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trlProps/ctrlProp2.xml" ContentType="application/vnd.ms-excel.controlproperties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ctrlProps/ctrlProp3.xml" ContentType="application/vnd.ms-excel.controlproperties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hidePivotFieldList="1"/>
  <bookViews>
    <workbookView xWindow="0" yWindow="1320" windowWidth="9330" windowHeight="2235"/>
  </bookViews>
  <sheets>
    <sheet name="meal plan" sheetId="1" r:id="rId1"/>
    <sheet name="ingredients" sheetId="2" r:id="rId2"/>
    <sheet name="Sheet Hidden" sheetId="4" state="hidden" r:id="rId3"/>
    <sheet name="ALL ITEM" sheetId="5" r:id="rId4"/>
    <sheet name="UM Stock" sheetId="6" r:id="rId5"/>
    <sheet name="Tools Stock" sheetId="7" r:id="rId6"/>
    <sheet name="DAP" sheetId="8" r:id="rId7"/>
    <sheet name="Empty Part" sheetId="12" r:id="rId8"/>
    <sheet name="Over Time" sheetId="14" r:id="rId9"/>
    <sheet name="اذونات تسليم" sheetId="15" r:id="rId10"/>
  </sheets>
  <externalReferences>
    <externalReference r:id="rId11"/>
    <externalReference r:id="rId12"/>
  </externalReferences>
  <definedNames>
    <definedName name="_xlnm._FilterDatabase" localSheetId="7" hidden="1">'Empty Part'!$A$1:$C$41</definedName>
    <definedName name="_xlnm._FilterDatabase" localSheetId="1" hidden="1">ingredients!$B$6:$E$116</definedName>
    <definedName name="_xlnm._FilterDatabase" localSheetId="0" hidden="1">'meal plan'!$B$6:$F$284</definedName>
    <definedName name="_xlnm._FilterDatabase" localSheetId="8" hidden="1">'Over Time'!$B$8:$B$39</definedName>
    <definedName name="CalcsDishMatch">OFFSET([0]!_xlnm.Criteria,,,100)</definedName>
    <definedName name="CalendarYear">[1]Calendar!$X$3</definedName>
    <definedName name="_xlnm.Criteria">#REF!</definedName>
    <definedName name="DaysAndWeeks">{0,1,2,3,4,5,6} + {0;1;2;3;4;5}*7</definedName>
    <definedName name="DishSelection">#REF!</definedName>
    <definedName name="DueDate">[2]!TaskList[[due date]:[% complete]]</definedName>
    <definedName name="MultiplierFormula">INDEX(OFFSET(WeekIngredientsCriteria,,-1,100),MATCH(#REF!,OFFSET(WeekIngredientsCriteria,,,100),0))/INDEX(OFFSET(WeekDishes,,2,100),MATCH(#REF!,OFFSET(WeekDishes,,1,100),0))</definedName>
    <definedName name="_xlnm.Print_Titles" localSheetId="1">ingredients!$1:$5</definedName>
    <definedName name="_xlnm.Print_Titles" localSheetId="0">'meal plan'!$1:$5</definedName>
    <definedName name="ShoppingStartDate">#REF!</definedName>
    <definedName name="WeekDishes">#REF!</definedName>
    <definedName name="WeekIngredients">#REF!</definedName>
    <definedName name="WeekIngredients_temp">#REF!</definedName>
    <definedName name="WeekIngredients_tempCriteria">#REF!</definedName>
    <definedName name="WeekIngredientsCriteria">#REF!</definedName>
    <definedName name="WeekPlan">#REF!</definedName>
    <definedName name="WeekPlanCriteria">#REF!</definedName>
    <definedName name="WeekStart">#REF!</definedName>
  </definedNames>
  <calcPr calcId="145621"/>
</workbook>
</file>

<file path=xl/calcChain.xml><?xml version="1.0" encoding="utf-8"?>
<calcChain xmlns="http://schemas.openxmlformats.org/spreadsheetml/2006/main">
  <c r="C116" i="2" l="1"/>
  <c r="C107" i="2"/>
  <c r="C108" i="2"/>
  <c r="C109" i="2"/>
  <c r="C110" i="2"/>
  <c r="C111" i="2"/>
  <c r="C112" i="2"/>
  <c r="C113" i="2"/>
  <c r="C114" i="2"/>
  <c r="C115" i="2"/>
  <c r="C105" i="2" l="1"/>
  <c r="C106" i="2"/>
  <c r="C101" i="2" l="1"/>
  <c r="C102" i="2"/>
  <c r="C103" i="2"/>
  <c r="C104" i="2"/>
  <c r="W45" i="15"/>
  <c r="Q45" i="15"/>
  <c r="K47" i="15"/>
  <c r="E45" i="15"/>
  <c r="AG52" i="15"/>
  <c r="AC18" i="15"/>
  <c r="W17" i="15"/>
  <c r="Q18" i="15"/>
  <c r="K18" i="15"/>
  <c r="E18" i="15"/>
  <c r="E9" i="14" l="1"/>
  <c r="F9" i="14" s="1"/>
  <c r="E10" i="14"/>
  <c r="F10" i="14" s="1"/>
  <c r="E11" i="14"/>
  <c r="F11" i="14" s="1"/>
  <c r="E12" i="14"/>
  <c r="F12" i="14" s="1"/>
  <c r="E13" i="14"/>
  <c r="F13" i="14" s="1"/>
  <c r="E14" i="14"/>
  <c r="F14" i="14" s="1"/>
  <c r="E15" i="14"/>
  <c r="F15" i="14" s="1"/>
  <c r="E16" i="14"/>
  <c r="F16" i="14" s="1"/>
  <c r="E17" i="14"/>
  <c r="F17" i="14" s="1"/>
  <c r="E18" i="14"/>
  <c r="F18" i="14" s="1"/>
  <c r="E19" i="14"/>
  <c r="F19" i="14" s="1"/>
  <c r="E20" i="14"/>
  <c r="F20" i="14" s="1"/>
  <c r="E21" i="14"/>
  <c r="F21" i="14" s="1"/>
  <c r="E22" i="14"/>
  <c r="F22" i="14" s="1"/>
  <c r="E23" i="14"/>
  <c r="F23" i="14" s="1"/>
  <c r="E24" i="14"/>
  <c r="F24" i="14" s="1"/>
  <c r="E25" i="14"/>
  <c r="F25" i="14" s="1"/>
  <c r="E26" i="14"/>
  <c r="F26" i="14" s="1"/>
  <c r="E27" i="14"/>
  <c r="F27" i="14" s="1"/>
  <c r="E28" i="14"/>
  <c r="F28" i="14" s="1"/>
  <c r="E29" i="14"/>
  <c r="F29" i="14" s="1"/>
  <c r="E30" i="14"/>
  <c r="F30" i="14" s="1"/>
  <c r="E31" i="14"/>
  <c r="F31" i="14" s="1"/>
  <c r="E32" i="14"/>
  <c r="F32" i="14" s="1"/>
  <c r="E33" i="14"/>
  <c r="F33" i="14" s="1"/>
  <c r="E34" i="14"/>
  <c r="F34" i="14" s="1"/>
  <c r="E35" i="14"/>
  <c r="F35" i="14" s="1"/>
  <c r="E36" i="14"/>
  <c r="F36" i="14" s="1"/>
  <c r="E37" i="14"/>
  <c r="F37" i="14" s="1"/>
  <c r="E38" i="14"/>
  <c r="F38" i="14" s="1"/>
  <c r="E39" i="14"/>
  <c r="F39" i="14" s="1"/>
  <c r="H40" i="14"/>
  <c r="G31" i="14" l="1"/>
  <c r="G11" i="14"/>
  <c r="G19" i="14"/>
  <c r="G35" i="14"/>
  <c r="G27" i="14"/>
  <c r="G15" i="14"/>
  <c r="G39" i="14"/>
  <c r="G23" i="14"/>
  <c r="G38" i="14"/>
  <c r="G37" i="14"/>
  <c r="G34" i="14"/>
  <c r="G33" i="14"/>
  <c r="G30" i="14"/>
  <c r="G29" i="14"/>
  <c r="G26" i="14"/>
  <c r="G25" i="14"/>
  <c r="G22" i="14"/>
  <c r="G21" i="14"/>
  <c r="G18" i="14"/>
  <c r="G17" i="14"/>
  <c r="G14" i="14"/>
  <c r="G13" i="14"/>
  <c r="G10" i="14"/>
  <c r="G9" i="14"/>
  <c r="G36" i="14"/>
  <c r="G32" i="14"/>
  <c r="G28" i="14"/>
  <c r="G24" i="14"/>
  <c r="G20" i="14"/>
  <c r="G16" i="14"/>
  <c r="G12" i="14"/>
  <c r="F40" i="14"/>
  <c r="G40" i="14" l="1"/>
  <c r="F285" i="1"/>
  <c r="E285" i="1" l="1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2" i="12"/>
  <c r="C51" i="2" l="1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87" i="2"/>
  <c r="D38" i="7" l="1"/>
  <c r="C38" i="7"/>
  <c r="C53" i="6"/>
  <c r="C56" i="2"/>
  <c r="C54" i="2"/>
  <c r="C44" i="2"/>
  <c r="C38" i="2"/>
  <c r="C37" i="2"/>
  <c r="C35" i="2"/>
  <c r="C34" i="2"/>
  <c r="C33" i="2"/>
  <c r="C32" i="2"/>
  <c r="C31" i="2"/>
  <c r="C28" i="2"/>
  <c r="C25" i="2"/>
  <c r="C24" i="2"/>
  <c r="C23" i="2"/>
  <c r="C22" i="2"/>
  <c r="C19" i="2"/>
  <c r="C16" i="2"/>
  <c r="C14" i="2"/>
  <c r="C9" i="2"/>
  <c r="C8" i="2"/>
  <c r="C7" i="2"/>
  <c r="B285" i="1"/>
</calcChain>
</file>

<file path=xl/sharedStrings.xml><?xml version="1.0" encoding="utf-8"?>
<sst xmlns="http://schemas.openxmlformats.org/spreadsheetml/2006/main" count="3621" uniqueCount="1476">
  <si>
    <t>SKY Distribution</t>
  </si>
  <si>
    <t>*** This sheet to remain HIDDEN ***</t>
  </si>
  <si>
    <t>CODE</t>
  </si>
  <si>
    <t>MODEL</t>
  </si>
  <si>
    <t>QTY</t>
  </si>
  <si>
    <t>Ahmed Farouk</t>
  </si>
  <si>
    <t>Mohamed Ashour</t>
  </si>
  <si>
    <t>Ahmed Saleh</t>
  </si>
  <si>
    <t>Branch Sayda Zinab</t>
  </si>
  <si>
    <t>OK</t>
  </si>
  <si>
    <t>NO</t>
  </si>
  <si>
    <t>OUT</t>
  </si>
  <si>
    <t>IN</t>
  </si>
  <si>
    <t>Maintenance</t>
  </si>
  <si>
    <t>Transfer</t>
  </si>
  <si>
    <t>Description</t>
  </si>
  <si>
    <t>Warranty Status</t>
  </si>
  <si>
    <t>DATE</t>
  </si>
  <si>
    <t>Request By</t>
  </si>
  <si>
    <t>GH97-14112A</t>
  </si>
  <si>
    <t>MEAFRONT-OCTALCDASSY(SVC),WHT,N7100;G</t>
  </si>
  <si>
    <t>GH97-13630F</t>
  </si>
  <si>
    <t>MEAFRONT-OCTALCD(SVC/TA)_I9300;GT-I93</t>
  </si>
  <si>
    <t>GH82-06521A</t>
  </si>
  <si>
    <t>A/SASSY-PBAMAIN(COMM)GT_I9300;GT-I9300</t>
  </si>
  <si>
    <t>MEAFRONT-OCTALCDASSY(SVC/BLUE);GT-I91</t>
  </si>
  <si>
    <t>GH97-14301A</t>
  </si>
  <si>
    <t>3009-001584</t>
  </si>
  <si>
    <t>3009-001600</t>
  </si>
  <si>
    <t>3009-001631</t>
  </si>
  <si>
    <t>3722-002867</t>
  </si>
  <si>
    <t>3722-003332</t>
  </si>
  <si>
    <t>3722-003512</t>
  </si>
  <si>
    <t>GH30-00771A</t>
  </si>
  <si>
    <t>GH31-00558A</t>
  </si>
  <si>
    <t>GH31-00608A</t>
  </si>
  <si>
    <t>GH31-00617A</t>
  </si>
  <si>
    <t>GH41-02118A</t>
  </si>
  <si>
    <t>GH43-03615A</t>
  </si>
  <si>
    <t>GH43-03833A</t>
  </si>
  <si>
    <t>GH59-10480A</t>
  </si>
  <si>
    <t>GH59-10949A</t>
  </si>
  <si>
    <t>GH59-11210A</t>
  </si>
  <si>
    <t>GH59-11352A</t>
  </si>
  <si>
    <t>GH59-11676A</t>
  </si>
  <si>
    <t>GH59-11731A</t>
  </si>
  <si>
    <t>GH59-11779A</t>
  </si>
  <si>
    <t>GH59-11806F</t>
  </si>
  <si>
    <t>GH59-11885A</t>
  </si>
  <si>
    <t>GH59-11953A</t>
  </si>
  <si>
    <t>GH59-11958B</t>
  </si>
  <si>
    <t>GH59-11990A</t>
  </si>
  <si>
    <t>GH59-12133A</t>
  </si>
  <si>
    <t>GH59-12196A</t>
  </si>
  <si>
    <t>GH59-12511B</t>
  </si>
  <si>
    <t>GH59-12528A</t>
  </si>
  <si>
    <t>GH59-12910A</t>
  </si>
  <si>
    <t>GH59-12934B</t>
  </si>
  <si>
    <t>GH59-12935A</t>
  </si>
  <si>
    <t>GH59-12943B</t>
  </si>
  <si>
    <t>GH59-12998A</t>
  </si>
  <si>
    <t>GH59-13075A</t>
  </si>
  <si>
    <t>GH59-13091A</t>
  </si>
  <si>
    <t>GH59-13154A</t>
  </si>
  <si>
    <t>GH59-13154B</t>
  </si>
  <si>
    <t>GH59-13223A</t>
  </si>
  <si>
    <t>GH59-13293B</t>
  </si>
  <si>
    <t>GH59-13361A</t>
  </si>
  <si>
    <t>GH59-13614A</t>
  </si>
  <si>
    <t>GH82-05769A</t>
  </si>
  <si>
    <t>GH82-06081A</t>
  </si>
  <si>
    <t>GH82-06188A</t>
  </si>
  <si>
    <t>GH82-06311A</t>
  </si>
  <si>
    <t>GH82-06446A</t>
  </si>
  <si>
    <t>GH82-06471A</t>
  </si>
  <si>
    <t>GH82-06777A</t>
  </si>
  <si>
    <t>GH82-06832A</t>
  </si>
  <si>
    <t>GH82-06842A</t>
  </si>
  <si>
    <t>GH82-06910A</t>
  </si>
  <si>
    <t>GH82-06965A</t>
  </si>
  <si>
    <t>GH82-07079A</t>
  </si>
  <si>
    <t>GH82-07145A</t>
  </si>
  <si>
    <t>GH82-07196A</t>
  </si>
  <si>
    <t>GH82-07201A</t>
  </si>
  <si>
    <t>GH82-07241A</t>
  </si>
  <si>
    <t>GH82-07242A</t>
  </si>
  <si>
    <t>GH82-07344A</t>
  </si>
  <si>
    <t>GH82-07403A</t>
  </si>
  <si>
    <t>GH82-07419A</t>
  </si>
  <si>
    <t>GH82-07449A</t>
  </si>
  <si>
    <t>GH82-07463A</t>
  </si>
  <si>
    <t>GH82-07637A</t>
  </si>
  <si>
    <t>GH96-05467A</t>
  </si>
  <si>
    <t>GH96-05490A</t>
  </si>
  <si>
    <t>GH96-05566A</t>
  </si>
  <si>
    <t>GH96-05613A</t>
  </si>
  <si>
    <t>GH96-05735A</t>
  </si>
  <si>
    <t>GH96-05931A</t>
  </si>
  <si>
    <t>GH96-05937A</t>
  </si>
  <si>
    <t>GH96-06101A</t>
  </si>
  <si>
    <t>GH96-06173A</t>
  </si>
  <si>
    <t>GH96-06185A</t>
  </si>
  <si>
    <t>GH96-06285A</t>
  </si>
  <si>
    <t>GH96-06311A</t>
  </si>
  <si>
    <t>GH96-06665B</t>
  </si>
  <si>
    <t>GH97-12354A</t>
  </si>
  <si>
    <t>GH97-13277A</t>
  </si>
  <si>
    <t>GH97-13560A</t>
  </si>
  <si>
    <t>GH97-13630A</t>
  </si>
  <si>
    <t>GH97-13630B</t>
  </si>
  <si>
    <t>GH97-13630C</t>
  </si>
  <si>
    <t>GH97-13871A</t>
  </si>
  <si>
    <t>GH97-14112B</t>
  </si>
  <si>
    <t>GH97-14204B</t>
  </si>
  <si>
    <t>GH97-14630A</t>
  </si>
  <si>
    <t>GH97-14630B</t>
  </si>
  <si>
    <t>GH97-14751B</t>
  </si>
  <si>
    <t>GH97-14757B</t>
  </si>
  <si>
    <t>GH97-14766A</t>
  </si>
  <si>
    <t>GH97-14816A</t>
  </si>
  <si>
    <t>GH97-14819A</t>
  </si>
  <si>
    <t>GH97-15083A</t>
  </si>
  <si>
    <t>GH98-23341B</t>
  </si>
  <si>
    <t>GH98-24360A</t>
  </si>
  <si>
    <t>GH39-00985A</t>
  </si>
  <si>
    <t>GH43-03980A</t>
  </si>
  <si>
    <t>GH59-13649A</t>
  </si>
  <si>
    <t>GH59-13661A</t>
  </si>
  <si>
    <t>GH59-13851A</t>
  </si>
  <si>
    <t>GH64-02813A</t>
  </si>
  <si>
    <t>GH82-07996A</t>
  </si>
  <si>
    <t>GH82-08076A</t>
  </si>
  <si>
    <t>GH96-06527A</t>
  </si>
  <si>
    <t>GH96-06633A</t>
  </si>
  <si>
    <t>GH97-15511A</t>
  </si>
  <si>
    <t>GH98-30702A</t>
  </si>
  <si>
    <t>GH82-06946A</t>
  </si>
  <si>
    <t>GH31-00537A</t>
  </si>
  <si>
    <t>3001-002671</t>
  </si>
  <si>
    <t>GH82-07910A</t>
  </si>
  <si>
    <t>GH96-06691A</t>
  </si>
  <si>
    <t>GH96-06698B</t>
  </si>
  <si>
    <t>3722-003708</t>
  </si>
  <si>
    <t>GH96-06698A</t>
  </si>
  <si>
    <t>GH59-13104B</t>
  </si>
  <si>
    <t>GH59-13104A</t>
  </si>
  <si>
    <t>GH96-06889A</t>
  </si>
  <si>
    <t>GH96-06889B</t>
  </si>
  <si>
    <t>GH82-07153A</t>
  </si>
  <si>
    <t>GH59-13049A</t>
  </si>
  <si>
    <t>GH82-06032A</t>
  </si>
  <si>
    <t>GH59-11500A</t>
  </si>
  <si>
    <t>3009-001556</t>
  </si>
  <si>
    <t>GH59-11500B</t>
  </si>
  <si>
    <t>GH82-07693A</t>
  </si>
  <si>
    <t>3722-003115</t>
  </si>
  <si>
    <t>GH59-11806D</t>
  </si>
  <si>
    <t>GH59-10511A</t>
  </si>
  <si>
    <t>GH96-05752A</t>
  </si>
  <si>
    <t>GH82-06252A</t>
  </si>
  <si>
    <t>GH82-06445A</t>
  </si>
  <si>
    <t>3001-002691</t>
  </si>
  <si>
    <t>GH30-00731A</t>
  </si>
  <si>
    <t>3710-002683</t>
  </si>
  <si>
    <t>GH43-04024A</t>
  </si>
  <si>
    <t>GH82-07367A</t>
  </si>
  <si>
    <t>GH59-13269A</t>
  </si>
  <si>
    <t>GH59-13269B</t>
  </si>
  <si>
    <t>GH96-06224A</t>
  </si>
  <si>
    <t>GH59-13243B</t>
  </si>
  <si>
    <t>GH59-13319A</t>
  </si>
  <si>
    <t>GH82-07287A</t>
  </si>
  <si>
    <t>GH96-06141A</t>
  </si>
  <si>
    <t>GH59-13450B</t>
  </si>
  <si>
    <t>GH82-07985A</t>
  </si>
  <si>
    <t>GH96-06682A</t>
  </si>
  <si>
    <t>GH96-06833C</t>
  </si>
  <si>
    <t>3001-002746</t>
  </si>
  <si>
    <t>3003-001136</t>
  </si>
  <si>
    <t>GH43-03782A</t>
  </si>
  <si>
    <t>GH96-06833A</t>
  </si>
  <si>
    <t>GH59-12159A</t>
  </si>
  <si>
    <t>GH97-13630E</t>
  </si>
  <si>
    <t>GH97-13630D</t>
  </si>
  <si>
    <t>GH97-14630C</t>
  </si>
  <si>
    <t>3003-001199</t>
  </si>
  <si>
    <t>GH59-13133A</t>
  </si>
  <si>
    <t>GH96-05933A</t>
  </si>
  <si>
    <t>3003-001138</t>
  </si>
  <si>
    <t>GH82-06719A</t>
  </si>
  <si>
    <t>GH97-15083B</t>
  </si>
  <si>
    <t>GH59-13692A</t>
  </si>
  <si>
    <t>GH96-06530A</t>
  </si>
  <si>
    <t>GH43-03969A</t>
  </si>
  <si>
    <t>GH59-11862C</t>
  </si>
  <si>
    <t>3001-002709</t>
  </si>
  <si>
    <t>GH31-00576A</t>
  </si>
  <si>
    <t>3722-003678</t>
  </si>
  <si>
    <t>3001-002721</t>
  </si>
  <si>
    <t>GH30-00777A</t>
  </si>
  <si>
    <t>GH43-03447B</t>
  </si>
  <si>
    <t>GH59-11124A</t>
  </si>
  <si>
    <t>3003-001193</t>
  </si>
  <si>
    <t>GH82-06286A</t>
  </si>
  <si>
    <t>GH59-11968A</t>
  </si>
  <si>
    <t>3722-003719</t>
  </si>
  <si>
    <t>GH59-12982A</t>
  </si>
  <si>
    <t>GH59-13248B</t>
  </si>
  <si>
    <t>GH30-00776A</t>
  </si>
  <si>
    <t>3003-001207</t>
  </si>
  <si>
    <t>GH43-03948B</t>
  </si>
  <si>
    <t>GH96-06298A</t>
  </si>
  <si>
    <t>GH82-08028A</t>
  </si>
  <si>
    <t>3705-001731</t>
  </si>
  <si>
    <t>GH42-04487A</t>
  </si>
  <si>
    <t>3709-001636</t>
  </si>
  <si>
    <t>3709-001699</t>
  </si>
  <si>
    <t>3709-001623</t>
  </si>
  <si>
    <t>3709-001605</t>
  </si>
  <si>
    <t>3709-001799</t>
  </si>
  <si>
    <t>3709-001829</t>
  </si>
  <si>
    <t>GH96-05609A</t>
  </si>
  <si>
    <t>3708-002222</t>
  </si>
  <si>
    <t>3709-001701</t>
  </si>
  <si>
    <t>3722-003531</t>
  </si>
  <si>
    <t>3709-001745</t>
  </si>
  <si>
    <t>3722-003700</t>
  </si>
  <si>
    <t>3709-001627</t>
  </si>
  <si>
    <t>3709-001769</t>
  </si>
  <si>
    <t>3709-001784</t>
  </si>
  <si>
    <t>GH59-13076A</t>
  </si>
  <si>
    <t>GH59-13117A</t>
  </si>
  <si>
    <t>GH59-13124A</t>
  </si>
  <si>
    <t>GH59-12688A</t>
  </si>
  <si>
    <t>3722-003632</t>
  </si>
  <si>
    <t>3709-001840</t>
  </si>
  <si>
    <t>GH59-13923A</t>
  </si>
  <si>
    <t>GH59-11716A</t>
  </si>
  <si>
    <t>GH59-13235A</t>
  </si>
  <si>
    <t>GH59-13658A</t>
  </si>
  <si>
    <t>3722-003426</t>
  </si>
  <si>
    <t>3709-001786</t>
  </si>
  <si>
    <t>3709-001797</t>
  </si>
  <si>
    <t>GH43-03562A</t>
  </si>
  <si>
    <t>3709-001668</t>
  </si>
  <si>
    <t>3709-001680</t>
  </si>
  <si>
    <t>3709-001575</t>
  </si>
  <si>
    <t>3709-001645</t>
  </si>
  <si>
    <t>3709-001681</t>
  </si>
  <si>
    <t>3709-001734</t>
  </si>
  <si>
    <t>3709-001698</t>
  </si>
  <si>
    <t>3709-001810</t>
  </si>
  <si>
    <t>3709-001685</t>
  </si>
  <si>
    <t>3709-001811</t>
  </si>
  <si>
    <t>3709-001813</t>
  </si>
  <si>
    <t>3709-001735</t>
  </si>
  <si>
    <t>GH63-04851A</t>
  </si>
  <si>
    <t>GH63-04846A</t>
  </si>
  <si>
    <t>GH98-32016A</t>
  </si>
  <si>
    <t>GH43-04165A</t>
  </si>
  <si>
    <t>GH98-32029A</t>
  </si>
  <si>
    <t>GH96-07182A</t>
  </si>
  <si>
    <t>GH96-07183A</t>
  </si>
  <si>
    <t>GH96-06992A</t>
  </si>
  <si>
    <t>GH96-06980A</t>
  </si>
  <si>
    <t>GH39-01690A</t>
  </si>
  <si>
    <t>GH39-01691A</t>
  </si>
  <si>
    <t>GH81-12060A</t>
  </si>
  <si>
    <t>GH39-01578A</t>
  </si>
  <si>
    <t>GH96-07065B</t>
  </si>
  <si>
    <t>GH96-07236B</t>
  </si>
  <si>
    <t>3001-002733</t>
  </si>
  <si>
    <t>GH96-07020A</t>
  </si>
  <si>
    <t>GH82-07912A</t>
  </si>
  <si>
    <t>AUDIO-RECEIVER;127.5dB,2.2,NORMAL,Rectan</t>
  </si>
  <si>
    <t>AUDIO-RECEIVER;110dB,3.6,NORMAL,Rectangl</t>
  </si>
  <si>
    <t>JACK-MINIUSB;7P,AU,BLACK,SMD-A</t>
  </si>
  <si>
    <t>JACK-MINIUSB;5P/1C,NI+SN,BLK,SMD-A(DIP)</t>
  </si>
  <si>
    <t>JACK-MINIUSB;11P(USB5P+6P),SN/NI,BLK,S</t>
  </si>
  <si>
    <t>MICROPHONE-ASSY-GT_E1282T;100-250uA,-44d</t>
  </si>
  <si>
    <t>MOTORDC-GT_I8150;JHV-09A1-E11SA,12,000</t>
  </si>
  <si>
    <t>MOTORDC-FPCB;JHV-09A1-F18SA,12,000±3,</t>
  </si>
  <si>
    <t>MOTORLINEARVIBRATION-PMV-1030-T0;DMJBR</t>
  </si>
  <si>
    <t>FPC-CONTOCON(E251);SGH-E251,POLYIMIDE,</t>
  </si>
  <si>
    <t>BATTERY-GH43-03615A,4000MAH;SP4960C3B,GT</t>
  </si>
  <si>
    <t>BATTERY-B600BE,2600MAH;B600BE,GT-I9500,L</t>
  </si>
  <si>
    <t>MODULE-SPEAKER+EARJACK(GT_S5830);GT-S58</t>
  </si>
  <si>
    <t>ASSYETC-SUBFPCB(GT_I9100);GT-I9100,VFM</t>
  </si>
  <si>
    <t>ASSYETC-CONTOCONFPCB(GT-P7500);GT-P7</t>
  </si>
  <si>
    <t>MODULE-GT_I8150SPK+INT;GT-I8150,EME1511</t>
  </si>
  <si>
    <t>UNIT-SUBPBA(GT-I9220);GT-I9220,135-782,</t>
  </si>
  <si>
    <t>UNIT-GT_S7500SPK;GT-S7500,GMP-1511S-S75</t>
  </si>
  <si>
    <t>TOUCH/PANEL-GT_S5830I;Glass,108.86x56.</t>
  </si>
  <si>
    <t>TOUCH/PANEL(R-TYPE)-DUOS/CHATON_SIL(GT-</t>
  </si>
  <si>
    <t>ASSYETC-EARJACKFPCB(GT-P7580);GT-P7580</t>
  </si>
  <si>
    <t>TOUCH/PANEL-EUBLACK(GT-S6500);PC,53.39</t>
  </si>
  <si>
    <t>TOUCH/PANEL-GT_S6102(WHITE);PC,101.36x</t>
  </si>
  <si>
    <t>ASSYETC-SIMSOCKETRPCBASS'Y(P7570);GT</t>
  </si>
  <si>
    <t>KEYFPCB-FLASHLEDFPCB(GT-N8000);GT-N8</t>
  </si>
  <si>
    <t>MODULE-GT_I9300ANTSUBPCB;GT-I9300,10-</t>
  </si>
  <si>
    <t>TOUCH/PANEL(C-TYPE)-GT-S7562TSP_(BLK);G</t>
  </si>
  <si>
    <t>MODULE-RCV+SENSORFPCB,GT-S7562;GT-S7562</t>
  </si>
  <si>
    <t>UNIT-IFCONPCBASSY(GT-N5100);GT-N5100,</t>
  </si>
  <si>
    <t>MODULE-GT_I9082SPK+EARJACKMB;GT-I9082,</t>
  </si>
  <si>
    <t>KEYFPCB-HOME(GT-I9082);GT-I9082,VOI9082</t>
  </si>
  <si>
    <t>TOUCH/PANEL(C-TYPE)-GT_I9082MB;Glass,14</t>
  </si>
  <si>
    <t>MODULE-SPEAKER(GT_S6810P);GT-S6810P,SS11</t>
  </si>
  <si>
    <t>MODULE-SUBPBA+SENSORFPCB(GT_I9500);GT</t>
  </si>
  <si>
    <t>HEADSET-EO-HS3303WE3.5PI4P;STEREO,WHIT</t>
  </si>
  <si>
    <t>TOUCH/PANEL(C-TYPE)-GT_S5282;PC,53.38x</t>
  </si>
  <si>
    <t>TOUCH/PANEL(C-TYPE)-GT_S5282LK;PC,53.88</t>
  </si>
  <si>
    <t>UNIT-IFCONASSY,11PINFPCB(P5200);GT-P5</t>
  </si>
  <si>
    <t>TOUCH/PANEL(C-TYPE)-GT-S6812TSP(BLUE);G</t>
  </si>
  <si>
    <t>TOUCH/PANEL(C-TYPE)-GT_S7272TSP_BLK;Gla</t>
  </si>
  <si>
    <t>MODULE-SUBPCB(GT-I9192);GT-I9192,S1000</t>
  </si>
  <si>
    <t>A/SASSY-PBAMAIN(COMM);GT-E2222,SER,RU</t>
  </si>
  <si>
    <t>A/SASSY-PBAMAIN(COMM);GT-N7000,DBT;GT</t>
  </si>
  <si>
    <t>A/SASSY-PBAMAIN(COMM);GT-S5830i,SER,RU</t>
  </si>
  <si>
    <t>A/SASSY-PBAMAIN(COMM);GT-S6500D,SER,R</t>
  </si>
  <si>
    <t>A/SASSY-PBAMAIN(COMM);GT-P5100,XSE,CO</t>
  </si>
  <si>
    <t>A/SASSY-PBAMAIN(COMM)GT-S7562,SVC;GT-S</t>
  </si>
  <si>
    <t>A/SASSY-PBAMAIN(COMM)GT-E1207T,COMM;GT</t>
  </si>
  <si>
    <t>A/SASSY-PBAMAIN(COMM)GT-N7100,M16,SVC;</t>
  </si>
  <si>
    <t>A/SASSY-PBAMAIN(COMM)GT_S5301;GT-S5301</t>
  </si>
  <si>
    <t>A/SASSY-PBAMAIN(COMM)GT_E2202;GT-E2202</t>
  </si>
  <si>
    <t>A/SASSY-PBAMAIN(COMM)GT_I9082;GT-I9082</t>
  </si>
  <si>
    <t>A/SASSY-PBAMAIN(COMM)S6312,SVC;GT-S631</t>
  </si>
  <si>
    <t>A/SASSY-PBAMAIN(COMM);GT-S6810,SER,SV</t>
  </si>
  <si>
    <t>A/SASSY-GT-S3802W_PBAMAIN(CIS);GT-S38</t>
  </si>
  <si>
    <t>A/SASSY-PBAMAIN(COMM)GT_S5282;GT-S5282</t>
  </si>
  <si>
    <t>A/SASSY-PBAMAIN(COMM)GT_I9500/M16;GT-I</t>
  </si>
  <si>
    <t>A/SASSY-PBAMAIN(COMM)GT_S6812;GT-S6812</t>
  </si>
  <si>
    <t>A/SASSY-PBAMAIN(COMM)GT-S7272,SER,SV;</t>
  </si>
  <si>
    <t>A/SASSY-PBAMAIN(COMM)SM-T211/M8,ITV;</t>
  </si>
  <si>
    <t>A/SASSY-PBAMAIN(COMM);GT-I9192/M8,SER</t>
  </si>
  <si>
    <t>A/SASSY-PBAMAIN(COMM);GT-P5200/M16,IT</t>
  </si>
  <si>
    <t>A/SASSY-PBAMAIN(COMM);SM-N900/M32,SER</t>
  </si>
  <si>
    <t>ASSYLCD;TFT,TN,3.0",76.2mm,240x320,IL</t>
  </si>
  <si>
    <t>ELAMODULE-LCD(GT-S6102);GT-S6102,EU,3.1</t>
  </si>
  <si>
    <t>ASSYLCD-MODULEASSY(GT-E1232D);TFT,TN,1</t>
  </si>
  <si>
    <t>ASSYLCD-MODULEASSY(GT-E1200);TFT,TN,1.</t>
  </si>
  <si>
    <t>ELAMODULE-GT_S5302LCD;GT-S5302,EU,2.8"</t>
  </si>
  <si>
    <t>ASSYMODULE-EARJACK_(EAR+RCV+RUBBER);GT</t>
  </si>
  <si>
    <t>ELAMODULE-GT_S3802LCD;GT-S3802,EU,LCD</t>
  </si>
  <si>
    <t>TOUCHSCREENASSY-GT-S7562,PUREWHITE;58</t>
  </si>
  <si>
    <t>IFSUBPBAASSY-KEYFPCB(GT-N7100);GT-N7</t>
  </si>
  <si>
    <t>POWER_KEYFPCBASSY-KEYPBA(GT-N7100);GT</t>
  </si>
  <si>
    <t>ASSYLCD-5"WVGAGT-I9082DTCMODULE;TFT</t>
  </si>
  <si>
    <t>ASSYSPEAKER-SPK+INTENNA(GT-I9195);15X1</t>
  </si>
  <si>
    <t>TOUCHSCREENASSY-GT_S7262(BLACK);59.45</t>
  </si>
  <si>
    <t>MEAFRONT-OCTALCDASSY(GT_I9100G);GT-I9</t>
  </si>
  <si>
    <t>MEAFRONT-OCTALCDASSY(SVC);GT-I9070,EU</t>
  </si>
  <si>
    <t>ETCASSY-LCDASSY(SVC);GT-P3100,EU,3G</t>
  </si>
  <si>
    <t>MEAFRONT-OCTALCD(SVC/GR)_I9300;GT-I93</t>
  </si>
  <si>
    <t>ETCASSY-LCDASSY(SVC);GT-N8000,WHT,COMM</t>
  </si>
  <si>
    <t>MEAFRONT-OCTALCDASSY(SVC),TA,N7100;GT</t>
  </si>
  <si>
    <t>MEAFRONT-OCTALCDASSY(SVC/MB);GT-I8190</t>
  </si>
  <si>
    <t>MEAFRONT-OCTAASSY(SVC/ZW)GT_I9500;GT-I</t>
  </si>
  <si>
    <t>MEAFRONT-OCTAASSY(SVC/ZK)GT_I9500;GT-I</t>
  </si>
  <si>
    <t>MEAFRONT-LCDSVC(GT_I9200)WHT;GT-I9200</t>
  </si>
  <si>
    <t>MEAFRONT-LCDASSY(SVC/ZK);GT-I9152,SER</t>
  </si>
  <si>
    <t>MEAFRONT-OCTAASSY(SVC/BLK);GT-I9195,DB</t>
  </si>
  <si>
    <t>MEAFRONT-LCDSVCASSY(SVC/WHT)SM-T211;</t>
  </si>
  <si>
    <t>MEAFRONT-LCDASSY(SVC/WHT);GT-P5210/M16</t>
  </si>
  <si>
    <t>MEAFRONT-OCTAASSY(SVC/BLK);SM-N900,SER</t>
  </si>
  <si>
    <t>ASSYCASE-REAR;GT-I9300,EU,WHITE</t>
  </si>
  <si>
    <t>ASSYCASE-REAR;GT-S7562,EU,SILVER</t>
  </si>
  <si>
    <t>CBF SIGNAL-SCHU550 RF TEST CABLE;</t>
  </si>
  <si>
    <t>BATTERY-T9500E,9500MAH</t>
  </si>
  <si>
    <t>UNIT-LCD FPCB (V1)</t>
  </si>
  <si>
    <t>UNIT-21PIN FPCB (SM-P900/P901/P905)</t>
  </si>
  <si>
    <t>UNIT-LINK FPCB (SM-P905)</t>
  </si>
  <si>
    <t>KEY-SIDE</t>
  </si>
  <si>
    <t>A/S ASSY-PBA MAIN (COMM)</t>
  </si>
  <si>
    <t>A/S ASSY-PBA MAIN(COMM)</t>
  </si>
  <si>
    <t>ASSY SPEAKER-SPK-RIGHT</t>
  </si>
  <si>
    <t>ASSY CAMERA-1/4" 8M MODULE(SM-P900)</t>
  </si>
  <si>
    <t>MEA FRONT-LCD ASSY(SVC/BLK)</t>
  </si>
  <si>
    <t>ASSY COVER-BATT 3G 32GB</t>
  </si>
  <si>
    <t>A/S ASSY-PBA MAIN(COMM)GT_E1282T;</t>
  </si>
  <si>
    <t>MOTOR DC-GT-E3210;</t>
  </si>
  <si>
    <t>SPEAKER;</t>
  </si>
  <si>
    <t>A/S ASSY-PBA MAIN(COMM)SM_G7102/M08;</t>
  </si>
  <si>
    <t>ASSY LCD-SM-G7102 5.25" HD LCD MODULE;</t>
  </si>
  <si>
    <t>TOUCH SCREEN ASSY-SM_G7102 (BLACK);</t>
  </si>
  <si>
    <t>JACK-MICRO USB</t>
  </si>
  <si>
    <t>TOUCH/PANEL(C-TYPE)-GT-S6312,EU(BLUE)</t>
  </si>
  <si>
    <t>TOUCH/PANEL(C-TYPE)-GT-S6312,EU(WHT)</t>
  </si>
  <si>
    <t>TOUCH SCREEN ASSY-GT-S7582,TSP_DS(WHITE)</t>
  </si>
  <si>
    <t>TOUCH SCREEN ASSY-GT-S7582,TSP_DS(BLACK)</t>
  </si>
  <si>
    <t>A/S ASSY-PBA MAIN(COMM)GT_S5303</t>
  </si>
  <si>
    <t>TOUCH/PANEL(C-TYPE)-GT_S5303 TSP</t>
  </si>
  <si>
    <t>A/S ASSY-PBA MAIN(COMM)GT-S5360,SER,RUS;</t>
  </si>
  <si>
    <t>TOUCH/PANEL-GT-S5360;</t>
  </si>
  <si>
    <t> AUDIO-RECEIVER;</t>
  </si>
  <si>
    <t>TOUCH/PANEL-GT-S5360_(WHITE);</t>
  </si>
  <si>
    <t> A/S ASSY-PBA MAIN (COMM)GT-S7262/D,INU,;</t>
  </si>
  <si>
    <t>JACK-MINI USB;</t>
  </si>
  <si>
    <t>TOUCH/PANEL(R-TYPE)-DUOS/CHATON_BLU (GT-;</t>
  </si>
  <si>
    <t>CAMERA MODULE-1.3M 1/5(SGH-T340);</t>
  </si>
  <si>
    <t> ASSY LCD-MODULE ASSY(GT-C3312);</t>
  </si>
  <si>
    <t>A/S ASSY-PBA MAIN (COMM);</t>
  </si>
  <si>
    <t>MICROPHONE-ASSY-GT-E1182;</t>
  </si>
  <si>
    <t>SOCKET-INTERFACE;</t>
  </si>
  <si>
    <t> INNER BATTERY PACK-EB-B220AE,2600MAH;</t>
  </si>
  <si>
    <t>TOUCH/PANEL(C-TYPE)-GT-I8262 TSP(WHITE);</t>
  </si>
  <si>
    <t>A/S ASSY-PBA MAIN(COMM)GT_I8552;</t>
  </si>
  <si>
    <t>ASSY INHOUSE LCD-GT_I8552 LCD;</t>
  </si>
  <si>
    <t>TOUCH/PANEL(C-TYPE)-GT_I8552 DUOS TA;</t>
  </si>
  <si>
    <t>ASSY LCD-5.01' TFT _GT-I9118;</t>
  </si>
  <si>
    <t> TOUCH SCREEN ASSY-GT_I9060 DUOS BLACK;</t>
  </si>
  <si>
    <t>MICRO SPEAKER;</t>
  </si>
  <si>
    <t>MIC MEMS;</t>
  </si>
  <si>
    <t> INNER BATTERY PACK-EB535163LU,2100MAH;</t>
  </si>
  <si>
    <t> TOUCH SCREEN ASSY-GT_I9060 DUOS(WHITE);</t>
  </si>
  <si>
    <t>MODULE-GT_I9300 SPK+INTENNA+EARJACK;</t>
  </si>
  <si>
    <t> MEA FRONT-OCTA LCD (SVC/OK)_I9300;</t>
  </si>
  <si>
    <t>MEA FRONT-OCTA ASSY(SVC/ZB)GT_I9500;</t>
  </si>
  <si>
    <t>MODULE-SPEAKER(GT_I9500);</t>
  </si>
  <si>
    <t>ASSY MODULE-SPK+RUBBER ASSY(WHT);</t>
  </si>
  <si>
    <t>MEA FRONT-OCTA ASSY(SVC/WHT);</t>
  </si>
  <si>
    <t>UNIT-SUB FPCB (SM-N900);</t>
  </si>
  <si>
    <t>ASSY SPEAKER-REAR_BLACK (SM-N900);</t>
  </si>
  <si>
    <t>INNER BATTERY PACK-B800BE,3200MAH;</t>
  </si>
  <si>
    <t>TOUCH/PANEL(C-TYPE)-GT-S5222_CHATON(BLUE;</t>
  </si>
  <si>
    <t>MOTOR DC-GH31-00328A+FPCB;</t>
  </si>
  <si>
    <t>JACK-MICRO USB;</t>
  </si>
  <si>
    <t> MICROPHONE-ASSY-GT_S5282;</t>
  </si>
  <si>
    <t>INNER BATTERY PACK-1200MAH,EB494353VU,BL;</t>
  </si>
  <si>
    <t>MODULE-SPK,GT-S5360 (GRY);</t>
  </si>
  <si>
    <t>A/S ASSY-PBAMAIN(COMM)GT-S6102;</t>
  </si>
  <si>
    <t>MODULE-GT_S6102 SPK+MOT;</t>
  </si>
  <si>
    <t>MODULE-SPEAKER+BT ANT+MOTOR(S6312);</t>
  </si>
  <si>
    <t>MODULE-SPEAKER(GT_S6810/SWA)_BLACK;</t>
  </si>
  <si>
    <t>MICROPHONE-ASSY-GT_S6810P;</t>
  </si>
  <si>
    <t>INNER BATTERY PACK-B100AE,1500MAH;</t>
  </si>
  <si>
    <t>ASSY SPEAKER-SPK+EAR JACK (GT_S7270);</t>
  </si>
  <si>
    <t>CONNECTOR-COAXIAL;</t>
  </si>
  <si>
    <t> ANTENNA-MAIN+SUB ANT;</t>
  </si>
  <si>
    <t>CONNECTOR-CARD EDGE</t>
  </si>
  <si>
    <t>ASSY MODULE-GT_I9300 SUB PBA+BRACKET</t>
  </si>
  <si>
    <t>CONNECTOR-FPC/FFC/PIC</t>
  </si>
  <si>
    <t>JACK-MINI USB</t>
  </si>
  <si>
    <t>MODULE-SD+SIM FPCB(GT_I9500)</t>
  </si>
  <si>
    <t>UNIT-SIM SOCKET PBA</t>
  </si>
  <si>
    <t>MODULE-SOCKET+MOTOR FPCB</t>
  </si>
  <si>
    <t>ASSY ETC-FPCB SIM MOD ASSY(GT-N7100)</t>
  </si>
  <si>
    <t>MODULE-SUB PBA (SM-N750)</t>
  </si>
  <si>
    <t>MODULE-SD CARD SOKET+MOT (N8013)</t>
  </si>
  <si>
    <t>MODULE-ALS+SD+MOTOR FPCB (GT-P5200)</t>
  </si>
  <si>
    <t>UNIT-SIM SOCKET PBA (SM-P905(LTE)</t>
  </si>
  <si>
    <t>BATTERY-SP3676B1A,7000MAH</t>
  </si>
  <si>
    <t>COVER-SIM</t>
  </si>
  <si>
    <t>COVER-SD</t>
  </si>
  <si>
    <t>ASSY COVER-BATTERY;</t>
  </si>
  <si>
    <t>INNER BATTERY PACK-EB-BG900BBE,2800MAH,L;</t>
  </si>
  <si>
    <t>ASSY BRACKET-LCD(4G)</t>
  </si>
  <si>
    <t>ASSY CAMERA-CAMERA MODULE(3G)</t>
  </si>
  <si>
    <t>ASSY CAMERA-2M 1/8" MODULE(SM-G900H);</t>
  </si>
  <si>
    <t>ASSY CAMERA-K CAMERA MODULE;</t>
  </si>
  <si>
    <t> ASSY CAMERA-2M 1/8" MODULE(SM-G900S);</t>
  </si>
  <si>
    <t>CBF COAXIAL CABLE-38.5MM(SM-G900F);</t>
  </si>
  <si>
    <t>CBF COAXIAL CABLE-40.5MM(SM-G900F);</t>
  </si>
  <si>
    <t> AS-K SVC REWORK KIT;</t>
  </si>
  <si>
    <t>DATA LINK CABLE-USB CABLE, 3.3PI, 1M, WH;</t>
  </si>
  <si>
    <t> HOME KEY ASSY-FPCB K-BLK;</t>
  </si>
  <si>
    <t>ASSY SPEAKER-REAR LTE SM-G900F BLACK;</t>
  </si>
  <si>
    <t>ASSY SUB PBA-SUB RFPCB (SM-G900F);</t>
  </si>
  <si>
    <t>S6102</t>
  </si>
  <si>
    <t>S6802</t>
  </si>
  <si>
    <t>S7272</t>
  </si>
  <si>
    <t>I8910</t>
  </si>
  <si>
    <t>C3312</t>
  </si>
  <si>
    <t>I9300</t>
  </si>
  <si>
    <t>E1282</t>
  </si>
  <si>
    <t>I8150</t>
  </si>
  <si>
    <t>S7562</t>
  </si>
  <si>
    <t>N7100</t>
  </si>
  <si>
    <t>E250I</t>
  </si>
  <si>
    <t>P6200</t>
  </si>
  <si>
    <t>I9500</t>
  </si>
  <si>
    <t>S5830</t>
  </si>
  <si>
    <t>I9100</t>
  </si>
  <si>
    <t>P7500</t>
  </si>
  <si>
    <t>N7000</t>
  </si>
  <si>
    <t>S7500</t>
  </si>
  <si>
    <t>S5830I</t>
  </si>
  <si>
    <t>C3312R</t>
  </si>
  <si>
    <t>N8000</t>
  </si>
  <si>
    <t>S6500</t>
  </si>
  <si>
    <t>N5100</t>
  </si>
  <si>
    <t>I9082</t>
  </si>
  <si>
    <t>S6810</t>
  </si>
  <si>
    <t>S5282</t>
  </si>
  <si>
    <t>P5200</t>
  </si>
  <si>
    <t>S6812</t>
  </si>
  <si>
    <t>I9192</t>
  </si>
  <si>
    <t>E2222</t>
  </si>
  <si>
    <t>S5222</t>
  </si>
  <si>
    <t>E1207</t>
  </si>
  <si>
    <t>S5301</t>
  </si>
  <si>
    <t>S6312</t>
  </si>
  <si>
    <t>S3802W</t>
  </si>
  <si>
    <t>T211</t>
  </si>
  <si>
    <t>N9000</t>
  </si>
  <si>
    <t>E1205</t>
  </si>
  <si>
    <t>S5302</t>
  </si>
  <si>
    <t>S7262</t>
  </si>
  <si>
    <t>I9070</t>
  </si>
  <si>
    <t>P3100</t>
  </si>
  <si>
    <t>I8190</t>
  </si>
  <si>
    <t>I9200</t>
  </si>
  <si>
    <t>I9152</t>
  </si>
  <si>
    <t>p9050</t>
  </si>
  <si>
    <t>p9010</t>
  </si>
  <si>
    <t>E1207ds</t>
  </si>
  <si>
    <t>P9000</t>
  </si>
  <si>
    <t>G7102 Grand 2</t>
  </si>
  <si>
    <t>S6312 G YoungDS</t>
  </si>
  <si>
    <t>S7582 G S DS 2</t>
  </si>
  <si>
    <t>S5303 Pockt DS+</t>
  </si>
  <si>
    <t>S5360 Galaxy Y</t>
  </si>
  <si>
    <t>S7262 G Star +</t>
  </si>
  <si>
    <t>C3312 REX 60</t>
  </si>
  <si>
    <t>I8262 G CORE</t>
  </si>
  <si>
    <t>I8552 G Win</t>
  </si>
  <si>
    <t>I9060 Grand Neo</t>
  </si>
  <si>
    <t>GT-I9300OKDEGY</t>
  </si>
  <si>
    <t>I9500 Galaxy S4</t>
  </si>
  <si>
    <t>N7100 Note 2</t>
  </si>
  <si>
    <t>N9000 Note 3</t>
  </si>
  <si>
    <t>S5222 REX 80</t>
  </si>
  <si>
    <t>S5282 GalxyStar</t>
  </si>
  <si>
    <t>S6102 GalxyY DS</t>
  </si>
  <si>
    <t>S6812 Fame DS</t>
  </si>
  <si>
    <t>S7272 Ace 3 DS</t>
  </si>
  <si>
    <t>N7500 G Note 3 Lite</t>
  </si>
  <si>
    <t>P9010 N Pro12.2</t>
  </si>
  <si>
    <t>C3312 REX 60 + S5222 REX 80</t>
  </si>
  <si>
    <t>S6102 GalxyY DSE1205/E1207</t>
  </si>
  <si>
    <t>E1282 Eric</t>
  </si>
  <si>
    <t>G7102 Grand2 I8552 G Win</t>
  </si>
  <si>
    <t>I8190 S3 Mini</t>
  </si>
  <si>
    <t>I8552 G Win I9060 Grand Neo I9082 GrandDS T111 Tab3 Lite</t>
  </si>
  <si>
    <t>I9060 Grand Neo   I9082 Grand DS</t>
  </si>
  <si>
    <t>S6312GYoungDS I9060GrandNeo I9082 GrandDS</t>
  </si>
  <si>
    <t>I9060 Grand Neo I9082 Grand DS</t>
  </si>
  <si>
    <t>N7500 G Note 3 Lite  SM-G9000(S5)</t>
  </si>
  <si>
    <t>N8000 Note 10.1</t>
  </si>
  <si>
    <t>S6312 G YoungDS S7262 G Star + S5282 GalxyStar</t>
  </si>
  <si>
    <t>S6812  S5282 GalxyStar</t>
  </si>
  <si>
    <t>S6812  S7582 GS DS2  T2110 Tab 3 7</t>
  </si>
  <si>
    <t>T111 Tab3 Lite</t>
  </si>
  <si>
    <t>T2110 Tab 3 7</t>
  </si>
  <si>
    <t>SM-G9000(S5)</t>
  </si>
  <si>
    <t>26</t>
  </si>
  <si>
    <t>25</t>
  </si>
  <si>
    <t>27</t>
  </si>
  <si>
    <t>24</t>
  </si>
  <si>
    <t>23</t>
  </si>
  <si>
    <t>28</t>
  </si>
  <si>
    <t>30</t>
  </si>
  <si>
    <t>22</t>
  </si>
  <si>
    <t>20</t>
  </si>
  <si>
    <t>29</t>
  </si>
  <si>
    <t>19</t>
  </si>
  <si>
    <t>15</t>
  </si>
  <si>
    <t>21</t>
  </si>
  <si>
    <t>8</t>
  </si>
  <si>
    <t>7</t>
  </si>
  <si>
    <t>5</t>
  </si>
  <si>
    <t>1</t>
  </si>
  <si>
    <t>3</t>
  </si>
  <si>
    <t>2</t>
  </si>
  <si>
    <t>4</t>
  </si>
  <si>
    <t>6</t>
  </si>
  <si>
    <t>out</t>
  </si>
  <si>
    <t>18</t>
  </si>
  <si>
    <t>17</t>
  </si>
  <si>
    <t>16</t>
  </si>
  <si>
    <t>12</t>
  </si>
  <si>
    <t>10</t>
  </si>
  <si>
    <t>31</t>
  </si>
  <si>
    <t>13</t>
  </si>
  <si>
    <t>14</t>
  </si>
  <si>
    <t>11</t>
  </si>
  <si>
    <t>9</t>
  </si>
  <si>
    <t>41</t>
  </si>
  <si>
    <t>52</t>
  </si>
  <si>
    <t>49</t>
  </si>
  <si>
    <t>46</t>
  </si>
  <si>
    <t>48</t>
  </si>
  <si>
    <t>56</t>
  </si>
  <si>
    <t>42</t>
  </si>
  <si>
    <t>47</t>
  </si>
  <si>
    <t>59</t>
  </si>
  <si>
    <t>63</t>
  </si>
  <si>
    <t>57</t>
  </si>
  <si>
    <t>34</t>
  </si>
  <si>
    <t>38</t>
  </si>
  <si>
    <t>40</t>
  </si>
  <si>
    <t>44</t>
  </si>
  <si>
    <t>55</t>
  </si>
  <si>
    <t>50</t>
  </si>
  <si>
    <t>39</t>
  </si>
  <si>
    <t>37</t>
  </si>
  <si>
    <t>51</t>
  </si>
  <si>
    <t>45</t>
  </si>
  <si>
    <t>62</t>
  </si>
  <si>
    <t>58</t>
  </si>
  <si>
    <t>33</t>
  </si>
  <si>
    <t>61</t>
  </si>
  <si>
    <t>32</t>
  </si>
  <si>
    <t>36</t>
  </si>
  <si>
    <t>60</t>
  </si>
  <si>
    <t>35</t>
  </si>
  <si>
    <t>43</t>
  </si>
  <si>
    <t>TOUCH/PANEL(C-TYPE);</t>
  </si>
  <si>
    <t xml:space="preserve"> ASSY LCD-4.30" WVGA LCD MODULE(I8262);</t>
  </si>
  <si>
    <t>53</t>
  </si>
  <si>
    <t>54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</si>
  <si>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</si>
  <si>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</si>
  <si>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</si>
  <si>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</si>
  <si>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</si>
  <si>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</si>
  <si>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</si>
  <si>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</si>
  <si>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</si>
  <si>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</si>
  <si>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</si>
  <si>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</si>
  <si>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</si>
  <si>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</si>
  <si>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</si>
  <si>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</si>
  <si>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</si>
  <si>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</si>
  <si>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</si>
  <si>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</si>
  <si>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</si>
  <si>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</si>
  <si>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</si>
  <si>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</si>
  <si>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</si>
  <si>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</si>
  <si>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</si>
  <si>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</si>
  <si>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</si>
  <si>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</si>
  <si>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</si>
  <si>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</si>
  <si>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</si>
  <si>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</si>
  <si>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</si>
  <si>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</si>
  <si>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</si>
  <si>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</si>
  <si>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</si>
  <si>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</si>
  <si>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</si>
  <si>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</si>
  <si>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</si>
  <si>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</si>
  <si>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</si>
  <si>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</si>
  <si>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</si>
  <si>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</si>
  <si>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</si>
  <si>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</si>
  <si>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</si>
  <si>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</si>
  <si>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</si>
  <si>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</si>
  <si>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</si>
  <si>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</si>
  <si>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</si>
  <si>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</si>
  <si>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</si>
  <si>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</si>
  <si>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</si>
  <si>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</si>
  <si>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</si>
  <si>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</si>
  <si>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</si>
  <si>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</si>
  <si>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</si>
  <si>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</si>
  <si>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</si>
  <si>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</si>
  <si>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</si>
  <si>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</si>
  <si>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</si>
  <si>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</si>
  <si>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</si>
  <si>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</si>
  <si>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</si>
  <si>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</si>
  <si>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</si>
  <si>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</si>
  <si>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</si>
  <si>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</si>
  <si>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</si>
  <si>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</si>
  <si>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</si>
  <si>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</si>
  <si>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</si>
  <si>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</si>
  <si>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</si>
  <si>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</si>
  <si>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</si>
  <si>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</si>
  <si>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</si>
  <si>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</si>
  <si>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</si>
  <si>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</si>
  <si>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</si>
  <si>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</si>
  <si>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</si>
  <si>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</si>
  <si>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</si>
  <si>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</si>
  <si>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</si>
  <si>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</si>
  <si>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</si>
  <si>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</si>
  <si>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</si>
  <si>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</si>
  <si>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</si>
  <si>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</si>
  <si>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181</t>
  </si>
  <si>
    <t>182</t>
  </si>
  <si>
    <t>183</t>
  </si>
  <si>
    <t>184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</si>
  <si>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</si>
  <si>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</si>
  <si>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</si>
  <si>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</si>
  <si>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</si>
  <si>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</si>
  <si>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</si>
  <si>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</si>
  <si>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</si>
  <si>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196</t>
  </si>
  <si>
    <t>198</t>
  </si>
  <si>
    <t>199</t>
  </si>
  <si>
    <t>200</t>
  </si>
  <si>
    <t>201</t>
  </si>
  <si>
    <t>202</t>
  </si>
  <si>
    <t>203</t>
  </si>
  <si>
    <t>204</t>
  </si>
  <si>
    <t>206</t>
  </si>
  <si>
    <t>207</t>
  </si>
  <si>
    <t>208</t>
  </si>
  <si>
    <t>209</t>
  </si>
  <si>
    <t>210</t>
  </si>
  <si>
    <t>211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</si>
  <si>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</si>
  <si>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</si>
  <si>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</si>
  <si>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</si>
  <si>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</si>
  <si>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</si>
  <si>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</si>
  <si>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</si>
  <si>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</si>
  <si>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</si>
  <si>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</si>
  <si>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</si>
  <si>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</si>
  <si>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</si>
  <si>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</si>
  <si>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</si>
  <si>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</si>
  <si>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</si>
  <si>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</si>
  <si>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</si>
  <si>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</si>
  <si>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</si>
  <si>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</si>
  <si>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</si>
  <si>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</si>
  <si>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</si>
  <si>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</si>
  <si>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</si>
  <si>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</si>
  <si>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</si>
  <si>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</si>
  <si>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</si>
  <si>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</si>
  <si>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</si>
  <si>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</si>
  <si>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IMEI</t>
  </si>
  <si>
    <t>GH98-32312B</t>
  </si>
  <si>
    <t>GH98-32283A</t>
  </si>
  <si>
    <t>GH96-07065A</t>
  </si>
  <si>
    <t>3722-003892</t>
  </si>
  <si>
    <t>GH81-12029A</t>
  </si>
  <si>
    <t>GH82-08239A</t>
  </si>
  <si>
    <t>GH96-07249B</t>
  </si>
  <si>
    <t>GH96-07014A</t>
  </si>
  <si>
    <t>GH96-07166A</t>
  </si>
  <si>
    <t>GH97-15734B</t>
  </si>
  <si>
    <t>GH82-08237A</t>
  </si>
  <si>
    <t>ASSY BRACKET-LCD(3G);</t>
  </si>
  <si>
    <t>ASSY COVER-HOME KEY CONN;</t>
  </si>
  <si>
    <t>HOME KEY ASSY-FPCB K-WHITE;</t>
  </si>
  <si>
    <t>JACK-EAR PHONE;</t>
  </si>
  <si>
    <t>AS-K OCTA CU-SHEET_SVC;</t>
  </si>
  <si>
    <t>A/S ASSY-PBA MAIN(COMM)(3G)</t>
  </si>
  <si>
    <t>ASSY SPEAKER-REAR 3G SM-G900H BLACK;</t>
  </si>
  <si>
    <t> ASSY SUB PBA-USB SUB PBA (G900H);</t>
  </si>
  <si>
    <t> ASSY SUB PBA-SUB PBA(G900F);</t>
  </si>
  <si>
    <t>MEA-OCTA ASSY_BLK/BIUE;</t>
  </si>
  <si>
    <t>A/S ASSY-PBA MAIN(COMM)(4G)</t>
  </si>
  <si>
    <t>MEAFRONT-OCTALCD(SVC)_GT-I9300,BTU,CO (White )</t>
  </si>
  <si>
    <t>MEAFRONT-OCTALCD(SVC/RW)_I9300;GT-I93 (White )</t>
  </si>
  <si>
    <t>GH59-12515A</t>
  </si>
  <si>
    <t>MODULE-SPEAKER,GT-S7562;GT-S7562,DMSP111</t>
  </si>
  <si>
    <t>3722-003767</t>
  </si>
  <si>
    <t>JOB NO.</t>
  </si>
  <si>
    <t>MRC</t>
  </si>
  <si>
    <t>355251053877858</t>
  </si>
  <si>
    <t>356633054065964</t>
  </si>
  <si>
    <t>353975055702290</t>
  </si>
  <si>
    <t>359153051428591</t>
  </si>
  <si>
    <t>355698059910804</t>
  </si>
  <si>
    <t>359710055249081</t>
  </si>
  <si>
    <t>355642057027740</t>
  </si>
  <si>
    <t>359360052641193</t>
  </si>
  <si>
    <t>359038050249009</t>
  </si>
  <si>
    <t>499901064000001</t>
  </si>
  <si>
    <t>356260057330664</t>
  </si>
  <si>
    <t>352218060832344</t>
  </si>
  <si>
    <t>351611060698882</t>
  </si>
  <si>
    <t>355265051895753</t>
  </si>
  <si>
    <t>355265059457838</t>
  </si>
  <si>
    <t>351780061454676</t>
  </si>
  <si>
    <t>351934064317071</t>
  </si>
  <si>
    <t>TYPE</t>
  </si>
  <si>
    <t>359906053836677</t>
  </si>
  <si>
    <t>357786058884480</t>
  </si>
  <si>
    <t>351934063934819</t>
  </si>
  <si>
    <t>( A/S ASSY-PBA MAIN(COMM)GT_I9060/DS; )</t>
  </si>
  <si>
    <t xml:space="preserve">359444050816724 </t>
  </si>
  <si>
    <t>352218061175206</t>
  </si>
  <si>
    <t>( A/S ASSY-PBA MAIN(COMM) )</t>
  </si>
  <si>
    <t>357080053136595</t>
  </si>
  <si>
    <t>354098054337130</t>
  </si>
  <si>
    <t xml:space="preserve">352833065023564 </t>
  </si>
  <si>
    <t xml:space="preserve">355361050332730 </t>
  </si>
  <si>
    <t>( TOUCH SCREEN ASSY-SM_G7102 TSP )</t>
  </si>
  <si>
    <t>( UNIT-SUB FPCB (GT_I8262); )</t>
  </si>
  <si>
    <t>356403052602881</t>
  </si>
  <si>
    <t>358187059121379</t>
  </si>
  <si>
    <t>355834057427885</t>
  </si>
  <si>
    <t>355829059500531</t>
  </si>
  <si>
    <t>351724052347028</t>
  </si>
  <si>
    <t>357730053754462</t>
  </si>
  <si>
    <t>129</t>
  </si>
  <si>
    <t>179</t>
  </si>
  <si>
    <t>180</t>
  </si>
  <si>
    <t>205</t>
  </si>
  <si>
    <t>359543059158747</t>
  </si>
  <si>
    <t>357189058186487</t>
  </si>
  <si>
    <t>352833061824890</t>
  </si>
  <si>
    <t>358907053173898</t>
  </si>
  <si>
    <t>165</t>
  </si>
  <si>
    <t>353943054888270</t>
  </si>
  <si>
    <t>356899054399444</t>
  </si>
  <si>
    <t>354098058784261</t>
  </si>
  <si>
    <t>GH63-03666D</t>
  </si>
  <si>
    <t>GH97-15734A</t>
  </si>
  <si>
    <t>3709-001697</t>
  </si>
  <si>
    <t>3711-007393</t>
  </si>
  <si>
    <t>AD43-00209A</t>
  </si>
  <si>
    <t>GH39-01689A</t>
  </si>
  <si>
    <t>GH43-03389A</t>
  </si>
  <si>
    <t>GH43-03489A</t>
  </si>
  <si>
    <t>GH43-03668A</t>
  </si>
  <si>
    <t>GH43-03699A</t>
  </si>
  <si>
    <t>GH43-03701B</t>
  </si>
  <si>
    <t>GH43-03703A</t>
  </si>
  <si>
    <t>GH43-03756A</t>
  </si>
  <si>
    <t>GH43-03786A</t>
  </si>
  <si>
    <t>GH43-03849A</t>
  </si>
  <si>
    <t>GH43-03911A</t>
  </si>
  <si>
    <t>GH43-03922A</t>
  </si>
  <si>
    <t>GH43-03998A</t>
  </si>
  <si>
    <t>GH43-04104A</t>
  </si>
  <si>
    <t>GH43-04152A</t>
  </si>
  <si>
    <t>GH44-02412A</t>
  </si>
  <si>
    <t>GH59-11733A</t>
  </si>
  <si>
    <t>GH59-13356A</t>
  </si>
  <si>
    <t>GH59-13387A</t>
  </si>
  <si>
    <t>GH82-05732A</t>
  </si>
  <si>
    <t>GH82-08017A</t>
  </si>
  <si>
    <t>GH96-06378A</t>
  </si>
  <si>
    <t>GH96-06648A</t>
  </si>
  <si>
    <t>GH96-06943A</t>
  </si>
  <si>
    <t>GH97-14743B</t>
  </si>
  <si>
    <t>GH97-15540A</t>
  </si>
  <si>
    <t>GH97-15540B</t>
  </si>
  <si>
    <t>ASSY LCD-4.30" WVGA LCD MODULE(I8262);</t>
  </si>
  <si>
    <t>COVER-SIM (BLACK)</t>
  </si>
  <si>
    <t>MEA-OCTA ASSY;</t>
  </si>
  <si>
    <t>BATTERY-B740AE,BLACK;B740AE,SM-C101,LI-I</t>
  </si>
  <si>
    <t>DATA LINK CABLE-MICRO-USB, 3.0PI, 0.8M,</t>
  </si>
  <si>
    <t xml:space="preserve"> INNER BATTERY PACK-EB483450VU,900MAH</t>
  </si>
  <si>
    <t xml:space="preserve"> INNER BATTERY PACK-AB463651BU,1000MAH</t>
  </si>
  <si>
    <t xml:space="preserve"> INNER BATTERY PACK-EB464358VU,1300MAH;</t>
  </si>
  <si>
    <t>INNER BATTERY PACK-EB-L1G6LLU,2100MAH</t>
  </si>
  <si>
    <t xml:space="preserve"> INNER BATTERY PACK-EB425161LU,1500MAH;</t>
  </si>
  <si>
    <t xml:space="preserve"> INNER BATTERY PACK-EB585157LU,2000MAH;</t>
  </si>
  <si>
    <t xml:space="preserve"> INNER BATTERY PACK-EB595675LU,3100MAH;</t>
  </si>
  <si>
    <t>BATTERY-SP3770E1H,4600MAH;</t>
  </si>
  <si>
    <t>INNER BATTERY PACK-B150AE,1800MAH</t>
  </si>
  <si>
    <t>BATTERY-T4000E,4000MAH;</t>
  </si>
  <si>
    <t>BATTERY-T4500E,6800MAH;</t>
  </si>
  <si>
    <t>BATTERY-T8220E,8220MAH;</t>
  </si>
  <si>
    <t>INNER BATTERY PACK-EB-BN750BBE,3100MAH</t>
  </si>
  <si>
    <t>INNER BATTERY PACK;</t>
  </si>
  <si>
    <t>ADAPTOR-ETA0U81EBE</t>
  </si>
  <si>
    <t>KEY FPCB-IRDA FPCB (GT-P7560);</t>
  </si>
  <si>
    <t>UNIT-GT_I9295 SIM SOCKET</t>
  </si>
  <si>
    <t>UNIT-GT_I9295 SUB PBA</t>
  </si>
  <si>
    <t>A/S ASSY-PBA MAIN(COMM)GT_I9100;</t>
  </si>
  <si>
    <t>ASSY LCD-GT_S5282 2.98" TN QVGA TFT</t>
  </si>
  <si>
    <t>ELA MODULE-LCD MODULE ASSY(GT-S7262);</t>
  </si>
  <si>
    <t>ASSY SPEAKER-SPK,REAR,ANT (SM-N750)</t>
  </si>
  <si>
    <t>MEA FRONT-GT-I9295 (OPEN/ZB)</t>
  </si>
  <si>
    <t>MEA FRONT-OCTA ASSY(SVC/BLK)</t>
  </si>
  <si>
    <t>MEA FRONT-OCTA ASSY(SVC/WHT)</t>
  </si>
  <si>
    <t xml:space="preserve">I9105 </t>
  </si>
  <si>
    <t xml:space="preserve">I8262 </t>
  </si>
  <si>
    <t xml:space="preserve">P9010 </t>
  </si>
  <si>
    <t xml:space="preserve">T111 </t>
  </si>
  <si>
    <t>G9000</t>
  </si>
  <si>
    <t xml:space="preserve">C1010 </t>
  </si>
  <si>
    <t xml:space="preserve">C3592 </t>
  </si>
  <si>
    <t xml:space="preserve">C3312 </t>
  </si>
  <si>
    <t xml:space="preserve">S6102 </t>
  </si>
  <si>
    <t xml:space="preserve">I9300 </t>
  </si>
  <si>
    <t xml:space="preserve">S7582 </t>
  </si>
  <si>
    <t xml:space="preserve">I8552 </t>
  </si>
  <si>
    <t xml:space="preserve">N7100 </t>
  </si>
  <si>
    <t xml:space="preserve">N5100 </t>
  </si>
  <si>
    <t xml:space="preserve">T2110 </t>
  </si>
  <si>
    <t xml:space="preserve">P5200 </t>
  </si>
  <si>
    <t xml:space="preserve">P6010 </t>
  </si>
  <si>
    <t xml:space="preserve">N7500 </t>
  </si>
  <si>
    <t xml:space="preserve">N8000 </t>
  </si>
  <si>
    <t xml:space="preserve">I9295 </t>
  </si>
  <si>
    <t>I9252</t>
  </si>
  <si>
    <t xml:space="preserve">S5282 </t>
  </si>
  <si>
    <t xml:space="preserve">S7262 </t>
  </si>
  <si>
    <t>157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</si>
  <si>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</si>
  <si>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</si>
  <si>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</si>
  <si>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</si>
  <si>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</si>
  <si>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</si>
  <si>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</si>
  <si>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</si>
  <si>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</si>
  <si>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</si>
  <si>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</si>
  <si>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</si>
  <si>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</si>
  <si>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</si>
  <si>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</si>
  <si>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</si>
  <si>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</si>
  <si>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</si>
  <si>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</si>
  <si>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</si>
  <si>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</si>
  <si>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</si>
  <si>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</si>
  <si>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</si>
  <si>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</si>
  <si>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</si>
  <si>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</si>
  <si>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</si>
  <si>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</si>
  <si>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</si>
  <si>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</si>
  <si>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359543059290920</t>
  </si>
  <si>
    <t>351659063816654</t>
  </si>
  <si>
    <t>197</t>
  </si>
  <si>
    <t>358907050970841</t>
  </si>
  <si>
    <t>356079050439508</t>
  </si>
  <si>
    <t>351934060689358</t>
  </si>
  <si>
    <t>356985050983891</t>
  </si>
  <si>
    <t>359701050548338</t>
  </si>
  <si>
    <t>354912059458966</t>
  </si>
  <si>
    <t>B340</t>
  </si>
  <si>
    <t>B3410W</t>
  </si>
  <si>
    <t>B5512</t>
  </si>
  <si>
    <t>B7510</t>
  </si>
  <si>
    <t>C3011</t>
  </si>
  <si>
    <t>C3053</t>
  </si>
  <si>
    <t>C3212</t>
  </si>
  <si>
    <t>C3212 i</t>
  </si>
  <si>
    <t>C3222</t>
  </si>
  <si>
    <t>C3303I</t>
  </si>
  <si>
    <t>C3520</t>
  </si>
  <si>
    <t>C3653</t>
  </si>
  <si>
    <t>C5212 I</t>
  </si>
  <si>
    <t>C5212I</t>
  </si>
  <si>
    <t>C6112</t>
  </si>
  <si>
    <t>C6712</t>
  </si>
  <si>
    <t>D980</t>
  </si>
  <si>
    <t>E1085</t>
  </si>
  <si>
    <t>E1100</t>
  </si>
  <si>
    <t>E1150</t>
  </si>
  <si>
    <t>E1182</t>
  </si>
  <si>
    <t>E2152</t>
  </si>
  <si>
    <t>E250</t>
  </si>
  <si>
    <t>E2652</t>
  </si>
  <si>
    <t>E2652W</t>
  </si>
  <si>
    <t>I9003</t>
  </si>
  <si>
    <t>P1000</t>
  </si>
  <si>
    <t>P3210</t>
  </si>
  <si>
    <t>S3353</t>
  </si>
  <si>
    <t>S3850</t>
  </si>
  <si>
    <t>S5233 W</t>
  </si>
  <si>
    <t>S5233A</t>
  </si>
  <si>
    <t>S5253</t>
  </si>
  <si>
    <t>S5263</t>
  </si>
  <si>
    <t>S5350</t>
  </si>
  <si>
    <t>S5360</t>
  </si>
  <si>
    <t>S5570</t>
  </si>
  <si>
    <t>S5620</t>
  </si>
  <si>
    <t>S5670</t>
  </si>
  <si>
    <t>P7722</t>
  </si>
  <si>
    <t>S8530</t>
  </si>
  <si>
    <t>TOTAL</t>
  </si>
  <si>
    <t>Column1</t>
  </si>
  <si>
    <t>#</t>
  </si>
  <si>
    <t>Model</t>
  </si>
  <si>
    <t>Dealer Name</t>
  </si>
  <si>
    <t>Box</t>
  </si>
  <si>
    <t>E1150 Silver</t>
  </si>
  <si>
    <t>عوف الهواري</t>
  </si>
  <si>
    <t>Box 1</t>
  </si>
  <si>
    <t>موبايل بلاس</t>
  </si>
  <si>
    <t>Tab Espresso 10 Silver</t>
  </si>
  <si>
    <t>شركة الدلتاوية للتجارة والتوزيع</t>
  </si>
  <si>
    <t>I9082 Grand DS Blue</t>
  </si>
  <si>
    <t>موبايل شوب</t>
  </si>
  <si>
    <t>S7262 G Star + White</t>
  </si>
  <si>
    <t>I8262 Galaxy Core White</t>
  </si>
  <si>
    <t>N7100 Note 2 White</t>
  </si>
  <si>
    <t>G7102 Grand 2 White</t>
  </si>
  <si>
    <t>I8552 Galaxy Win Gray</t>
  </si>
  <si>
    <t>Tab Espresso 7 Silver</t>
  </si>
  <si>
    <t>Galaxy  Mini gray</t>
  </si>
  <si>
    <t>S5620 Monte Gray</t>
  </si>
  <si>
    <t xml:space="preserve">Shimaa Kamal </t>
  </si>
  <si>
    <t>E1150 Brown</t>
  </si>
  <si>
    <t>S5303 Galaxy Pocket DS+ Black</t>
  </si>
  <si>
    <t>فون بلس</t>
  </si>
  <si>
    <t>GT-b5722 brown</t>
  </si>
  <si>
    <t>End user</t>
  </si>
  <si>
    <t>B7722 Black</t>
  </si>
  <si>
    <t>شركة نيو مكة للتجارة</t>
  </si>
  <si>
    <t>E2222 Texto Gray</t>
  </si>
  <si>
    <t>S7562 Galaxy S DS Black</t>
  </si>
  <si>
    <t>عوف الهوارى</t>
  </si>
  <si>
    <t>Nayroz Tarek</t>
  </si>
  <si>
    <t>Box 2</t>
  </si>
  <si>
    <t>Galaxy Ace + White</t>
  </si>
  <si>
    <t xml:space="preserve">Mohey Badrawy </t>
  </si>
  <si>
    <t>Noraco</t>
  </si>
  <si>
    <t>Galaxy Pocket Black</t>
  </si>
  <si>
    <t>Galaxy Y Pro DS Black</t>
  </si>
  <si>
    <t>Ahmed Farag</t>
  </si>
  <si>
    <t>E1080</t>
  </si>
  <si>
    <t>new package</t>
  </si>
  <si>
    <t>E2232 Nari Black</t>
  </si>
  <si>
    <t>I9100 Galaxy S2 Black2</t>
  </si>
  <si>
    <t>AkramHeshmat</t>
  </si>
  <si>
    <t>E1150 Red</t>
  </si>
  <si>
    <t>Young S6312 white</t>
  </si>
  <si>
    <t>Etesalat</t>
  </si>
  <si>
    <t>E1207 Black</t>
  </si>
  <si>
    <t>S4 white</t>
  </si>
  <si>
    <t>E1150 Gray</t>
  </si>
  <si>
    <t>Champ delux</t>
  </si>
  <si>
    <t>S3 Mini</t>
  </si>
  <si>
    <t xml:space="preserve">Rex 80 </t>
  </si>
  <si>
    <t>Tab 2 P5100</t>
  </si>
  <si>
    <t>Galaxy pro B7510 Silver</t>
  </si>
  <si>
    <t>Vodafone</t>
  </si>
  <si>
    <t>I8150 black</t>
  </si>
  <si>
    <t>Box 3</t>
  </si>
  <si>
    <t>I9003 Silver</t>
  </si>
  <si>
    <t>S5830 Black</t>
  </si>
  <si>
    <t>I9070 Black</t>
  </si>
  <si>
    <t>S7500 White</t>
  </si>
  <si>
    <t>Monte S5620 Black</t>
  </si>
  <si>
    <t>S2 I9100  Black</t>
  </si>
  <si>
    <t>S5300 Black</t>
  </si>
  <si>
    <t>Nexus Silver</t>
  </si>
  <si>
    <t>Star 3 S5222</t>
  </si>
  <si>
    <t>Kenzi</t>
  </si>
  <si>
    <t>Star 3 S5223</t>
  </si>
  <si>
    <t>Star 3 S5224</t>
  </si>
  <si>
    <t>C3520 Silver</t>
  </si>
  <si>
    <t>C3520 Pink</t>
  </si>
  <si>
    <t>Remarks</t>
  </si>
  <si>
    <t>Large ESD boxes</t>
  </si>
  <si>
    <t>ESD Baskets</t>
  </si>
  <si>
    <t>ESD area caution (Red sticky label)</t>
  </si>
  <si>
    <t>Esd area caution (yellow board lablel)</t>
  </si>
  <si>
    <t>ESD area caution (yellow sticky rolls for ground )</t>
  </si>
  <si>
    <t>ESD bags backets</t>
  </si>
  <si>
    <t>ESD mat kits</t>
  </si>
  <si>
    <t>Note :  there is another 5 mats already installed at mokkatm lab</t>
  </si>
  <si>
    <t>Power supply</t>
  </si>
  <si>
    <t>Note :  there is another 4 power supplies already installed at mokkatm lab</t>
  </si>
  <si>
    <t>Anyway jig box</t>
  </si>
  <si>
    <t>Note: there is another 1  anyway box already installed at mokkatm lab</t>
  </si>
  <si>
    <t>Anyway jig adabter</t>
  </si>
  <si>
    <t>Note: there is another 1  anyway adabter already installed at mokkatm lab</t>
  </si>
  <si>
    <t>Power supply cables</t>
  </si>
  <si>
    <t>Note: there is another 1  power supply cable already used at mokkatm lab</t>
  </si>
  <si>
    <t>USB to Serial cables</t>
  </si>
  <si>
    <t>Note: there is another 1  USB to Serial cable already used at mokkatm lab</t>
  </si>
  <si>
    <t>USB Cables</t>
  </si>
  <si>
    <t>Note: there is another 1  USB cable already used at mokkatm lab</t>
  </si>
  <si>
    <t>Alcohol tanks</t>
  </si>
  <si>
    <t>foil rolls</t>
  </si>
  <si>
    <t>cleaning shield</t>
  </si>
  <si>
    <t xml:space="preserve">Alcohol brushes </t>
  </si>
  <si>
    <t>dust cleaning brushes</t>
  </si>
  <si>
    <t>polyster gloves (size=L)</t>
  </si>
  <si>
    <t>pairs</t>
  </si>
  <si>
    <t>polyster gloves (size=XL)</t>
  </si>
  <si>
    <t>polyster gloves (size=M)</t>
  </si>
  <si>
    <t>ESD foot wear (size=M/s)</t>
  </si>
  <si>
    <t>ESD foot wear (size=wide)</t>
  </si>
  <si>
    <t>ESD hand strap with cord wire</t>
  </si>
  <si>
    <t>ESD coats</t>
  </si>
  <si>
    <t>(2*small size)+(2*XXXL size)+(2*XXL size)+(5*XL size)+(6*L size)</t>
  </si>
  <si>
    <t>ESD Screw driver PH-00 (plus shap)</t>
  </si>
  <si>
    <t>some of them may be replaced</t>
  </si>
  <si>
    <t>Tweezer</t>
  </si>
  <si>
    <t>Alchole dispense</t>
  </si>
  <si>
    <t>Dental kit</t>
  </si>
  <si>
    <t>Tip T12-C1</t>
  </si>
  <si>
    <t>Flux jel</t>
  </si>
  <si>
    <t>Tools Describtion</t>
  </si>
  <si>
    <t xml:space="preserve">A/SASSY-PBAMAIN(COMM);SM-N900/M32,SER </t>
  </si>
  <si>
    <t>HEADER-BATTERY;</t>
  </si>
  <si>
    <t>A/SASSY-PBAMAIN(COMM);GT-S5222,SER,R;</t>
  </si>
  <si>
    <t xml:space="preserve">CONNECTOR-CARD EDGE; </t>
  </si>
  <si>
    <r>
      <rPr>
        <b/>
        <sz val="26"/>
        <color theme="4"/>
        <rFont val="Calibri"/>
        <family val="2"/>
        <scheme val="minor"/>
      </rPr>
      <t>Location</t>
    </r>
    <r>
      <rPr>
        <b/>
        <sz val="26"/>
        <color theme="3"/>
        <rFont val="Calibri"/>
        <family val="2"/>
        <scheme val="minor"/>
      </rPr>
      <t xml:space="preserve"> and Quantity</t>
    </r>
  </si>
  <si>
    <r>
      <rPr>
        <b/>
        <sz val="26"/>
        <color theme="5"/>
        <rFont val="Calibri"/>
        <family val="2"/>
        <scheme val="minor"/>
      </rPr>
      <t>Details</t>
    </r>
    <r>
      <rPr>
        <b/>
        <sz val="26"/>
        <color theme="3"/>
        <rFont val="Calibri"/>
        <family val="2"/>
        <scheme val="minor"/>
      </rPr>
      <t xml:space="preserve"> of The Daily Exchange And Transfer</t>
    </r>
  </si>
  <si>
    <r>
      <rPr>
        <b/>
        <sz val="26"/>
        <color theme="6"/>
        <rFont val="Calibri"/>
        <family val="2"/>
        <scheme val="minor"/>
      </rPr>
      <t>Mobile</t>
    </r>
    <r>
      <rPr>
        <b/>
        <sz val="26"/>
        <rFont val="Calibri"/>
        <family val="2"/>
        <scheme val="minor"/>
      </rPr>
      <t xml:space="preserve"> Maintenance</t>
    </r>
  </si>
  <si>
    <r>
      <rPr>
        <b/>
        <sz val="26"/>
        <color theme="7"/>
        <rFont val="Calibri"/>
        <family val="2"/>
        <scheme val="minor"/>
      </rPr>
      <t>Tools</t>
    </r>
    <r>
      <rPr>
        <b/>
        <sz val="26"/>
        <rFont val="Calibri"/>
        <family val="2"/>
        <scheme val="minor"/>
      </rPr>
      <t xml:space="preserve"> Maintenance</t>
    </r>
  </si>
  <si>
    <t>354510051891034</t>
  </si>
  <si>
    <t>355265051593812</t>
  </si>
  <si>
    <t>351934061817768</t>
  </si>
  <si>
    <t>355834054305621</t>
  </si>
  <si>
    <t>355265052337615</t>
  </si>
  <si>
    <t>355642050813716</t>
  </si>
  <si>
    <t>355698059856965</t>
  </si>
  <si>
    <t>353976052260654</t>
  </si>
  <si>
    <t>359705058386815</t>
  </si>
  <si>
    <t>356648056972777</t>
  </si>
  <si>
    <t>Location</t>
  </si>
  <si>
    <t>359701053582540</t>
  </si>
  <si>
    <t>356648056578673</t>
  </si>
  <si>
    <t>357633051042148</t>
  </si>
  <si>
    <t>TOUCH/PANEL(C-TYPE)-GT-S7562 TSP_(BLK)</t>
  </si>
  <si>
    <t>A/S ASSY-PBA MAIN(COMM)GT_I9060/DS</t>
  </si>
  <si>
    <t>GH97-14743A</t>
  </si>
  <si>
    <t>MEA FRONT-GT-I9295 (OPEN/ZA) GT-I9295,XE</t>
  </si>
  <si>
    <t>GH82-07181A</t>
  </si>
  <si>
    <t>GH59-13293A</t>
  </si>
  <si>
    <t>3709-001631</t>
  </si>
  <si>
    <t>CONNECTOR-CARD EDGE;</t>
  </si>
  <si>
    <t>GH98-26320A</t>
  </si>
  <si>
    <t>GH43-03795A</t>
  </si>
  <si>
    <t>GH59-10668A</t>
  </si>
  <si>
    <t>GH96-05428A</t>
  </si>
  <si>
    <t>GH96-04141A</t>
  </si>
  <si>
    <t>3711-007437</t>
  </si>
  <si>
    <t>4302-001130</t>
  </si>
  <si>
    <t>GH96-05985A</t>
  </si>
  <si>
    <t>ASSY LCD-5.01" TFT LCD MODULE(GT-I9082)</t>
  </si>
  <si>
    <t>GH59-12943A</t>
  </si>
  <si>
    <t>TOUCH/PANEL(C-TYPE)-GT-I9082</t>
  </si>
  <si>
    <t>GH96-05816A</t>
  </si>
  <si>
    <t>ELA MODULE-LCD MODULE ASSY_BOE(S7562)</t>
  </si>
  <si>
    <t>GH59-12511C</t>
  </si>
  <si>
    <t>TOUCH/PANEL(C-TYPE)-S7562_WHT(LA FLEUR)</t>
  </si>
  <si>
    <t>GH96-06665A</t>
  </si>
  <si>
    <t>TOUCH SCREEN ASSY-GT_S7262(WHITE)</t>
  </si>
  <si>
    <t>GH97-15083E</t>
  </si>
  <si>
    <t>MEA FRONT-OCTA ASSY(SVC/WD)</t>
  </si>
  <si>
    <t>GH98-21447A</t>
  </si>
  <si>
    <t>GH97-15249B</t>
  </si>
  <si>
    <t>MEA FRONT-LCD ASSY(SVC/BLK)SM-P601</t>
  </si>
  <si>
    <t>GH97-15249A</t>
  </si>
  <si>
    <t>MEA FRONT-LCD ASSY(SVC/WHT)SM-P601</t>
  </si>
  <si>
    <t>279</t>
  </si>
  <si>
    <t>280</t>
  </si>
  <si>
    <t>281</t>
  </si>
  <si>
    <t>i9060</t>
  </si>
  <si>
    <t>I9295</t>
  </si>
  <si>
    <t>GH59-09130A</t>
  </si>
  <si>
    <t>355900055473005</t>
  </si>
  <si>
    <t>358524048438888</t>
  </si>
  <si>
    <t>355363050331746</t>
  </si>
  <si>
    <t>359871041118200</t>
  </si>
  <si>
    <t>357357059148448</t>
  </si>
  <si>
    <t>357344049274021</t>
  </si>
  <si>
    <t>352449043911083</t>
  </si>
  <si>
    <t>357068051698120</t>
  </si>
  <si>
    <t>354832055361073</t>
  </si>
  <si>
    <t>P6010</t>
  </si>
  <si>
    <t>GH97-14204A</t>
  </si>
  <si>
    <t xml:space="preserve"> 354784059287806</t>
  </si>
  <si>
    <r>
      <rPr>
        <b/>
        <sz val="26"/>
        <color theme="9"/>
        <rFont val="Calibri"/>
        <family val="2"/>
        <scheme val="minor"/>
      </rPr>
      <t>Dead</t>
    </r>
    <r>
      <rPr>
        <b/>
        <sz val="26"/>
        <color theme="3"/>
        <rFont val="Calibri"/>
        <family val="2"/>
        <scheme val="minor"/>
      </rPr>
      <t xml:space="preserve"> After Purchase</t>
    </r>
  </si>
  <si>
    <t>Item Number</t>
  </si>
  <si>
    <t>Item Description</t>
  </si>
  <si>
    <t> BATTERY-LI(2ND)</t>
  </si>
  <si>
    <t>INNER BATTERY PACK-EB535163LU,2100MAH;</t>
  </si>
  <si>
    <t>MODULE-GT_I9082 SPK+EARJACK MB;</t>
  </si>
  <si>
    <t>MEA FRONT-OCTA LCD (SVC)_GT-I9300,BTU,CO;</t>
  </si>
  <si>
    <t>A/S ASSY-PBA MAIN(COMM)GT_I9500/M16;</t>
  </si>
  <si>
    <t>POWER_KEY FPCB ASSY-KEY PBA(GT-N7100);</t>
  </si>
  <si>
    <t>BATTERY-SP3676B1A,7000MAH;</t>
  </si>
  <si>
    <t>BATTERY-T9500E,9500MAH;</t>
  </si>
  <si>
    <t>TOUCH SCREEN ASSY-GT_S7262(BLACK)</t>
  </si>
  <si>
    <t>MIC MEMS</t>
  </si>
  <si>
    <t>LOC</t>
  </si>
  <si>
    <t>PART</t>
  </si>
  <si>
    <t>DES</t>
  </si>
  <si>
    <t>TOUCH SCREEN ASSY-SM_G7102 TSP</t>
  </si>
  <si>
    <t>UNIT-SUB FPCB (GT_I8262);</t>
  </si>
  <si>
    <t>ALL Location</t>
  </si>
  <si>
    <t>5 تم الاصلاح</t>
  </si>
  <si>
    <t>356150053969005</t>
  </si>
  <si>
    <t>351659060946090</t>
  </si>
  <si>
    <t>MEAFRONT-OCTALCD(SVC)_GT-I9300,BTU,CO</t>
  </si>
  <si>
    <t>MEAFRONT-OCTALCD(SVC/RW)_I9300;GT-I93</t>
  </si>
  <si>
    <t xml:space="preserve"> AUDIO-RECEIVER;</t>
  </si>
  <si>
    <t xml:space="preserve"> A/S ASSY-PBA MAIN (COMM)GT-S7262/D,INU,;</t>
  </si>
  <si>
    <t xml:space="preserve"> ASSY LCD-MODULE ASSY(GT-C3312);</t>
  </si>
  <si>
    <t xml:space="preserve"> INNER BATTERY PACK-EB-B220AE,2600MAH;</t>
  </si>
  <si>
    <t xml:space="preserve"> TOUCH/PANEL(C-TYPE);</t>
  </si>
  <si>
    <t xml:space="preserve"> MODULE-SPK,ENCLOSE_WHT(GT_I8262);</t>
  </si>
  <si>
    <t>A/S ASSY-PBA MAIN(COMM)GT_I9060/DS;</t>
  </si>
  <si>
    <t xml:space="preserve"> TOUCH SCREEN ASSY-GT_I9060 DUOS BLACK;</t>
  </si>
  <si>
    <t xml:space="preserve"> INNER BATTERY PACK-EB535163LU,2100MAH;</t>
  </si>
  <si>
    <t xml:space="preserve"> TOUCH SCREEN ASSY-GT_I9060 DUOS(WHITE);</t>
  </si>
  <si>
    <t xml:space="preserve"> MEA FRONT-OCTA LCD (SVC/OK)_I9300;</t>
  </si>
  <si>
    <t xml:space="preserve"> MEA FRONT-OCTA LCD (SVC/ZN)_I9300;</t>
  </si>
  <si>
    <t xml:space="preserve"> MICROPHONE-ASSY-GT_S5282;</t>
  </si>
  <si>
    <t xml:space="preserve"> ANTENNA-MAIN+SUB ANT;</t>
  </si>
  <si>
    <t xml:space="preserve"> ASSY CAMERA-2M 1/8" MODULE(SM-G900S);</t>
  </si>
  <si>
    <t xml:space="preserve"> AS-K SVC REWORK KIT;</t>
  </si>
  <si>
    <t xml:space="preserve"> HOME KEY ASSY-FPCB K-BLK;</t>
  </si>
  <si>
    <t xml:space="preserve"> ASSY SUB PBA-USB SUB PBA (G900H);</t>
  </si>
  <si>
    <t xml:space="preserve"> ASSY SUB PBA-SUB PBA(G900F);</t>
  </si>
  <si>
    <t xml:space="preserve"> INNER BATTERY PACK-EB-B220AE,2600MAH</t>
  </si>
  <si>
    <t>MEA FRONT-OCTA LCD (SVC/TA)_I9300;</t>
  </si>
  <si>
    <t xml:space="preserve"> INNER BATTERY PACK-AB463651BU,1000MAH;</t>
  </si>
  <si>
    <t>TOUCH/PANEL(C-TYPE)-GT-S6812 TSP;</t>
  </si>
  <si>
    <t>ASSY CASE-REAR;</t>
  </si>
  <si>
    <t xml:space="preserve"> INNER BATTERY PACK-EB-F1M7FLU,1500MAH;</t>
  </si>
  <si>
    <t>MODULE-SPK + INT;</t>
  </si>
  <si>
    <t xml:space="preserve"> ELA MODULE-LCD MODULE (GT-C3312);</t>
  </si>
  <si>
    <t>ASSY LCD-MODULE ASSY(GT-C6112);</t>
  </si>
  <si>
    <t xml:space="preserve"> BATTERY-LI(2ND);</t>
  </si>
  <si>
    <t>UNIT-CON TO CON(GT-C6112C);</t>
  </si>
  <si>
    <t>MEA FRONT-OCTA LCD ASSY(SVC/RW);</t>
  </si>
  <si>
    <t>357647055439795</t>
  </si>
  <si>
    <t xml:space="preserve"> 356150053969005</t>
  </si>
  <si>
    <t>353408067587871</t>
  </si>
  <si>
    <t xml:space="preserve">Daily Work Time </t>
  </si>
  <si>
    <t>N</t>
  </si>
  <si>
    <t>Day - Date</t>
  </si>
  <si>
    <t>Log in</t>
  </si>
  <si>
    <t>Exit</t>
  </si>
  <si>
    <t>Number of working hours</t>
  </si>
  <si>
    <t>Missing Time</t>
  </si>
  <si>
    <t>Extra time</t>
  </si>
  <si>
    <t>Total</t>
  </si>
  <si>
    <t>NOTE</t>
  </si>
  <si>
    <t>8:00</t>
  </si>
  <si>
    <t>Go To Over Time Shit</t>
  </si>
  <si>
    <t>127</t>
  </si>
  <si>
    <t>212</t>
  </si>
  <si>
    <t xml:space="preserve">شركة سكاي للتجارة والتوزيع   </t>
  </si>
  <si>
    <t>ش . م . م</t>
  </si>
  <si>
    <t>س ت :22426</t>
  </si>
  <si>
    <t>ب ض : 167_00630_5</t>
  </si>
  <si>
    <t>ض م : 612_643_424</t>
  </si>
  <si>
    <t>إذن تسليم عهده</t>
  </si>
  <si>
    <t>من  :Spare Part Store</t>
  </si>
  <si>
    <r>
      <t xml:space="preserve">الى : </t>
    </r>
    <r>
      <rPr>
        <b/>
        <u/>
        <sz val="12"/>
        <rFont val="Arial"/>
        <family val="2"/>
      </rPr>
      <t xml:space="preserve"> maintenance team</t>
    </r>
  </si>
  <si>
    <t>أسم الصنف</t>
  </si>
  <si>
    <t>الكمية</t>
  </si>
  <si>
    <t>I9100 Galaxy S2  Black</t>
  </si>
  <si>
    <t>الأجمالى</t>
  </si>
  <si>
    <t>أقر أنا الموقع أدناة بأنني إستلمت البضاعة مشمول الإذن والموضح أعلاه بكاملها سليمة وبحالة ممتازة بعد تمام معاينتها وأصبحت عهدة وأمانة طرفي وتحت مسئوليتي .</t>
  </si>
  <si>
    <t>المسلم</t>
  </si>
  <si>
    <t>المستلم</t>
  </si>
  <si>
    <t>الأسم :محمد بسيوني أبو ضيف عبد اللاه</t>
  </si>
  <si>
    <t>الأسم :هيثم محمد عبده</t>
  </si>
  <si>
    <t>التاريخ 30/4/2014</t>
  </si>
  <si>
    <t>التاريخ :13/4/2014</t>
  </si>
  <si>
    <t>التوقيع :</t>
  </si>
  <si>
    <t>A-10</t>
  </si>
  <si>
    <t xml:space="preserve">I9100 Galaxy S2 </t>
  </si>
  <si>
    <t>B 7722</t>
  </si>
  <si>
    <t>N7000 NOTE1</t>
  </si>
  <si>
    <t>S5830 Galaxy Ace</t>
  </si>
  <si>
    <t>A-09</t>
  </si>
  <si>
    <t>I 9300 S3 WHITE</t>
  </si>
  <si>
    <t>التاريخ :27/4/2014</t>
  </si>
  <si>
    <t>A-08</t>
  </si>
  <si>
    <t>B 7722 Black</t>
  </si>
  <si>
    <t>الأسم :احمد نبيل</t>
  </si>
  <si>
    <t>التاريخ :30/4/2014</t>
  </si>
  <si>
    <t>A-07</t>
  </si>
  <si>
    <t>Samsung Mobile 5620 Monte</t>
  </si>
  <si>
    <t>التاريخ :7/5/2014</t>
  </si>
  <si>
    <t>A-06</t>
  </si>
  <si>
    <t>إذن إستلام</t>
  </si>
  <si>
    <t>التاريخ :20\4\2014</t>
  </si>
  <si>
    <t>Color</t>
  </si>
  <si>
    <t>B3410 Black</t>
  </si>
  <si>
    <t>Black</t>
  </si>
  <si>
    <t>B3410 Gray Wi-Fi</t>
  </si>
  <si>
    <t>Gray</t>
  </si>
  <si>
    <t>Galaxy Y Pro Gray</t>
  </si>
  <si>
    <t>B5702 Black</t>
  </si>
  <si>
    <t>B5722 Brown</t>
  </si>
  <si>
    <t>Brown</t>
  </si>
  <si>
    <t>C3053 Black</t>
  </si>
  <si>
    <t>C3212 Silver</t>
  </si>
  <si>
    <t>Silver</t>
  </si>
  <si>
    <t>C3222 PunchWiFi Pink</t>
  </si>
  <si>
    <t>Pink</t>
  </si>
  <si>
    <t>C3303  Champ Black</t>
  </si>
  <si>
    <t>C3520 Citrus Pink</t>
  </si>
  <si>
    <t>C3752 Clover Gray</t>
  </si>
  <si>
    <t>C6112 Blue</t>
  </si>
  <si>
    <t>Blue</t>
  </si>
  <si>
    <t>C6112 BLACK</t>
  </si>
  <si>
    <t>C6712 Star2 DS Black</t>
  </si>
  <si>
    <t>E1080 Keyston I Black</t>
  </si>
  <si>
    <t>E1100 Black</t>
  </si>
  <si>
    <t>E1182 Juniper Silver</t>
  </si>
  <si>
    <t>E2152 Black</t>
  </si>
  <si>
    <t>E2222 Texto black</t>
  </si>
  <si>
    <t>E2330 Caruso FM Black</t>
  </si>
  <si>
    <t>E250 Black</t>
  </si>
  <si>
    <t>E2652 Champ DSW Black</t>
  </si>
  <si>
    <t>i8150</t>
  </si>
  <si>
    <t>I9001 Galaxy S Plus Black</t>
  </si>
  <si>
    <t>I9003 Galaxy SL Silver</t>
  </si>
  <si>
    <t>Galaxy Tab White p1000</t>
  </si>
  <si>
    <t xml:space="preserve"> White</t>
  </si>
  <si>
    <t>Galaxy Tab 7 + Gray p6200</t>
  </si>
  <si>
    <t>Galaxy Tab 8.9 Black p7300</t>
  </si>
  <si>
    <t>S3653 Corby Orange</t>
  </si>
  <si>
    <t>Orange</t>
  </si>
  <si>
    <t>S3653 Corby Wi-Fi Orange</t>
  </si>
  <si>
    <t>S3850 Corby 2 Pink</t>
  </si>
  <si>
    <t>S5222 REX 80 Blue</t>
  </si>
  <si>
    <t>S5233 Star Black</t>
  </si>
  <si>
    <t>S5233 Star TV Black</t>
  </si>
  <si>
    <t>S5233 Star WiFi Black</t>
  </si>
  <si>
    <t>Wave 525 Black</t>
  </si>
  <si>
    <t>S5263 Star 2 Black</t>
  </si>
  <si>
    <t>S5350 Shark Black</t>
  </si>
  <si>
    <t>S5360 Galaxy Y Pink</t>
  </si>
  <si>
    <t>Galaxy Mini Gray</t>
  </si>
  <si>
    <t>S5620 Monte Black</t>
  </si>
  <si>
    <t>Galaxy Fit Black</t>
  </si>
  <si>
    <t>المستلم :</t>
  </si>
  <si>
    <t>A-05</t>
  </si>
  <si>
    <r>
      <t xml:space="preserve">الى : </t>
    </r>
    <r>
      <rPr>
        <b/>
        <u/>
        <sz val="12"/>
        <rFont val="Arial"/>
        <family val="2"/>
      </rPr>
      <t>Q.C team</t>
    </r>
  </si>
  <si>
    <t>Samsung Mobile E1150 - RED</t>
  </si>
  <si>
    <t>الأسم : منى محمد سامى عبد المنعم</t>
  </si>
  <si>
    <t>A-04</t>
  </si>
  <si>
    <r>
      <t xml:space="preserve">الى : </t>
    </r>
    <r>
      <rPr>
        <b/>
        <u/>
        <sz val="12"/>
        <rFont val="Arial"/>
        <family val="2"/>
      </rPr>
      <t>maintenance team</t>
    </r>
  </si>
  <si>
    <t>charger ( Tablet Socket )</t>
  </si>
  <si>
    <t>Charger (large Socket )</t>
  </si>
  <si>
    <t>Charger ( Micro Socket )</t>
  </si>
  <si>
    <t>Usb Cables ( Large Socket )</t>
  </si>
  <si>
    <t>Usb Cables ( Micro Socket )</t>
  </si>
  <si>
    <t>headphones( Micro Socket )</t>
  </si>
  <si>
    <t>headphones( large Socket )</t>
  </si>
  <si>
    <t>Battery S5360 Galaxy Y / S5282 Galaxy Star - 1200 mAh</t>
  </si>
  <si>
    <t>Battery E1207 DS - 800 mAh</t>
  </si>
  <si>
    <t>Battery E1282 Eric  / E2252 Utica DS-1000 mAh</t>
  </si>
  <si>
    <t>الأسم :أحمد فاروق على احمد</t>
  </si>
  <si>
    <t>التاريخ 26/4/2014</t>
  </si>
  <si>
    <t>التاريخ :26/4/2014</t>
  </si>
  <si>
    <t>A-03</t>
  </si>
  <si>
    <t>A-02</t>
  </si>
  <si>
    <r>
      <t xml:space="preserve">الى : </t>
    </r>
    <r>
      <rPr>
        <b/>
        <u/>
        <sz val="12"/>
        <rFont val="Arial"/>
        <family val="2"/>
      </rPr>
      <t>C.C team</t>
    </r>
  </si>
  <si>
    <t>headphones Micro Socket</t>
  </si>
  <si>
    <t>Battery E1207 DS\E1205 - 800 mAh</t>
  </si>
  <si>
    <t>Battery E1282 Eric  / E2252 Utica DS - 1000 mAh</t>
  </si>
  <si>
    <t>الأسم :أحمد مصطفى محمد سيد</t>
  </si>
  <si>
    <t>A-01</t>
  </si>
  <si>
    <t>Transfer NO.</t>
  </si>
  <si>
    <t>101161</t>
  </si>
  <si>
    <t>10186</t>
  </si>
  <si>
    <t>101162</t>
  </si>
  <si>
    <t>10136</t>
  </si>
  <si>
    <t>10135</t>
  </si>
  <si>
    <t>10152</t>
  </si>
  <si>
    <t>100336</t>
  </si>
  <si>
    <t>101169</t>
  </si>
  <si>
    <t>101156</t>
  </si>
  <si>
    <t>101174</t>
  </si>
  <si>
    <t>101175</t>
  </si>
  <si>
    <t>101191</t>
  </si>
  <si>
    <t>100569</t>
  </si>
  <si>
    <t>101207</t>
  </si>
  <si>
    <t>101203</t>
  </si>
  <si>
    <t>100579</t>
  </si>
  <si>
    <t>101215</t>
  </si>
  <si>
    <t>101217</t>
  </si>
  <si>
    <t>101225</t>
  </si>
  <si>
    <t>101227</t>
  </si>
  <si>
    <t>101226</t>
  </si>
  <si>
    <t>101118</t>
  </si>
  <si>
    <t>101147</t>
  </si>
  <si>
    <t>10157</t>
  </si>
  <si>
    <t>10176</t>
  </si>
  <si>
    <t>10177</t>
  </si>
  <si>
    <t>101101</t>
  </si>
  <si>
    <t>101124</t>
  </si>
  <si>
    <t>101126</t>
  </si>
  <si>
    <t>101142</t>
  </si>
  <si>
    <t>100631</t>
  </si>
  <si>
    <t>101242</t>
  </si>
  <si>
    <t>101235</t>
  </si>
  <si>
    <t>101260</t>
  </si>
  <si>
    <t>101265</t>
  </si>
  <si>
    <t>358018055742126</t>
  </si>
  <si>
    <t>101268</t>
  </si>
  <si>
    <t xml:space="preserve">101247 </t>
  </si>
  <si>
    <t>TOUCH/PANEL(C-TYPE)-GT-S6812 TSP</t>
  </si>
  <si>
    <t>3 تم الاصلاح</t>
  </si>
  <si>
    <t>101244</t>
  </si>
  <si>
    <t>351659066845148</t>
  </si>
  <si>
    <t>101272</t>
  </si>
  <si>
    <t>101267</t>
  </si>
  <si>
    <t>357189057254369</t>
  </si>
  <si>
    <t>355695055227126</t>
  </si>
  <si>
    <t>101256</t>
  </si>
  <si>
    <t>358907052307489</t>
  </si>
  <si>
    <t>101280</t>
  </si>
  <si>
    <t>351659067129328</t>
  </si>
  <si>
    <t>354098058516630</t>
  </si>
  <si>
    <t>358268058988255</t>
  </si>
  <si>
    <t>355448052515097</t>
  </si>
  <si>
    <t>101290</t>
  </si>
  <si>
    <t xml:space="preserve"> 357189057320475</t>
  </si>
  <si>
    <t>101297</t>
  </si>
  <si>
    <t>351778060064694</t>
  </si>
  <si>
    <t>101306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</si>
</sst>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"/>
    <numFmt numFmtId="165" formatCode="mmmm"/>
    <numFmt numFmtId="166" formatCode="[$-F800]dddd\,\ mmmm\ dd\,\ yyyy"/>
    <numFmt numFmtId="167" formatCode="[h]:mm:ss;@"/>
    <numFmt numFmtId="168" formatCode="[$-20B0000]d\ mmmm\ yyyy;@"/>
    <numFmt numFmtId="169" formatCode="[$-409]h:mm\ AM/PM;@"/>
    <numFmt numFmtId="170" formatCode="[h]:mm;@"/>
    <numFmt numFmtId="171" formatCode="[$-F400]h:mm\ AM/PM"/>
  </numFmts>
  <fonts count="70" x14ac:knownFonts="1">
    <font>
      <sz val="10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8"/>
      <color theme="6" tint="-0.499984740745262"/>
      <name val="Calibri"/>
      <family val="2"/>
      <scheme val="minor"/>
    </font>
    <font>
      <sz val="22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2"/>
      <color theme="0"/>
      <name val="Calibri"/>
      <family val="2"/>
      <scheme val="major"/>
    </font>
    <font>
      <b/>
      <sz val="28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48"/>
      <color theme="4" tint="-0.249977111117893"/>
      <name val="Freestyle Script"/>
      <family val="4"/>
    </font>
    <font>
      <b/>
      <sz val="8"/>
      <color theme="0" tint="-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91"/>
      <color theme="6"/>
      <name val="Calibri"/>
      <family val="2"/>
      <scheme val="major"/>
    </font>
    <font>
      <sz val="18"/>
      <color theme="6"/>
      <name val="Calibri"/>
      <family val="2"/>
      <scheme val="minor"/>
    </font>
    <font>
      <sz val="10"/>
      <color theme="7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26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sz val="48"/>
      <color theme="5" tint="-0.249977111117893"/>
      <name val="Freestyle Script"/>
      <family val="4"/>
    </font>
    <font>
      <b/>
      <u/>
      <sz val="48"/>
      <color theme="6" tint="-0.499984740745262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36"/>
      <color theme="5" tint="0.39997558519241921"/>
      <name val="Tahoma"/>
      <family val="2"/>
    </font>
    <font>
      <b/>
      <sz val="36"/>
      <color theme="5" tint="0.39997558519241921"/>
      <name val="Freestyle Script"/>
      <family val="4"/>
    </font>
    <font>
      <b/>
      <sz val="36"/>
      <color theme="4" tint="0.39997558519241921"/>
      <name val="Tahoma"/>
      <family val="2"/>
    </font>
    <font>
      <b/>
      <sz val="36"/>
      <color theme="4" tint="0.39997558519241921"/>
      <name val="Freestyle Script"/>
      <family val="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6"/>
      <color theme="6"/>
      <name val="Calibri"/>
      <family val="2"/>
      <scheme val="minor"/>
    </font>
    <font>
      <b/>
      <sz val="26"/>
      <color theme="7"/>
      <name val="Calibri"/>
      <family val="2"/>
      <scheme val="minor"/>
    </font>
    <font>
      <b/>
      <sz val="26"/>
      <color theme="9"/>
      <name val="Calibri"/>
      <family val="2"/>
      <scheme val="minor"/>
    </font>
    <font>
      <b/>
      <sz val="26"/>
      <color theme="4"/>
      <name val="Calibri"/>
      <family val="2"/>
      <scheme val="minor"/>
    </font>
    <font>
      <b/>
      <sz val="26"/>
      <name val="Calibri"/>
      <family val="2"/>
      <scheme val="minor"/>
    </font>
    <font>
      <b/>
      <sz val="26"/>
      <color theme="5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i/>
      <sz val="14"/>
      <color theme="3" tint="-0.499984740745262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9"/>
      <color theme="4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1"/>
      <color theme="0"/>
      <name val="Segoe Print"/>
    </font>
    <font>
      <sz val="12"/>
      <color theme="0"/>
      <name val="Calibri"/>
      <family val="2"/>
      <scheme val="minor"/>
    </font>
    <font>
      <sz val="12"/>
      <name val="Arial"/>
      <family val="2"/>
    </font>
    <font>
      <sz val="12"/>
      <name val="Arabic Transparent"/>
      <charset val="178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abic Transparent"/>
    </font>
    <font>
      <b/>
      <sz val="16"/>
      <name val="Arabic Transparent"/>
      <charset val="178"/>
    </font>
    <font>
      <b/>
      <sz val="12"/>
      <name val="Arabic Transparent"/>
      <charset val="178"/>
    </font>
    <font>
      <b/>
      <sz val="24"/>
      <name val="Arial"/>
      <family val="2"/>
    </font>
    <font>
      <b/>
      <sz val="14"/>
      <name val="Arial"/>
      <family val="2"/>
    </font>
    <font>
      <b/>
      <i/>
      <sz val="16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i/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horizontal="left" vertical="center" indent="1"/>
    </xf>
    <xf numFmtId="0" fontId="4" fillId="0" borderId="0" applyNumberFormat="0" applyFill="0" applyBorder="0" applyAlignment="0" applyProtection="0"/>
    <xf numFmtId="0" fontId="5" fillId="0" borderId="0" applyNumberFormat="0" applyProtection="0">
      <alignment horizontal="left" indent="1"/>
    </xf>
    <xf numFmtId="0" fontId="10" fillId="0" borderId="0" applyNumberFormat="0" applyFill="0" applyProtection="0">
      <alignment horizontal="left" vertical="center" indent="1"/>
    </xf>
    <xf numFmtId="0" fontId="7" fillId="0" borderId="0" applyNumberFormat="0" applyProtection="0">
      <alignment horizontal="left" vertical="center"/>
    </xf>
    <xf numFmtId="0" fontId="6" fillId="0" borderId="1">
      <alignment horizontal="left" vertical="center"/>
    </xf>
    <xf numFmtId="0" fontId="3" fillId="0" borderId="0"/>
    <xf numFmtId="0" fontId="8" fillId="0" borderId="0" applyNumberFormat="0" applyFill="0" applyBorder="0" applyAlignment="0" applyProtection="0"/>
    <xf numFmtId="0" fontId="11" fillId="0" borderId="0" applyNumberFormat="0" applyFill="0" applyAlignment="0" applyProtection="0"/>
    <xf numFmtId="0" fontId="12" fillId="0" borderId="0"/>
    <xf numFmtId="164" fontId="14" fillId="0" borderId="0" applyNumberFormat="0" applyFill="0" applyBorder="0" applyProtection="0">
      <alignment horizontal="right" vertical="center"/>
    </xf>
    <xf numFmtId="0" fontId="15" fillId="0" borderId="0" applyNumberFormat="0" applyFill="0" applyBorder="0" applyProtection="0">
      <alignment horizontal="right" vertical="center"/>
    </xf>
    <xf numFmtId="0" fontId="16" fillId="0" borderId="0" applyNumberFormat="0" applyFill="0" applyBorder="0" applyAlignment="0" applyProtection="0">
      <alignment vertical="center"/>
    </xf>
    <xf numFmtId="165" fontId="17" fillId="0" borderId="0" applyFill="0" applyBorder="0" applyAlignment="0" applyProtection="0">
      <alignment vertical="center"/>
    </xf>
    <xf numFmtId="0" fontId="18" fillId="0" borderId="0" applyNumberFormat="0" applyFill="0" applyBorder="0" applyProtection="0">
      <alignment horizontal="center" vertical="center"/>
    </xf>
    <xf numFmtId="164" fontId="19" fillId="0" borderId="0" applyFont="0" applyFill="0" applyBorder="0" applyProtection="0">
      <alignment horizontal="center" vertical="center"/>
    </xf>
    <xf numFmtId="0" fontId="40" fillId="6" borderId="0" applyNumberFormat="0" applyBorder="0" applyAlignment="0" applyProtection="0"/>
    <xf numFmtId="0" fontId="2" fillId="0" borderId="0"/>
    <xf numFmtId="0" fontId="52" fillId="0" borderId="0"/>
    <xf numFmtId="0" fontId="1" fillId="0" borderId="0"/>
  </cellStyleXfs>
  <cellXfs count="200">
    <xf numFmtId="0" fontId="0" fillId="0" borderId="0" xfId="0">
      <alignment horizontal="left" vertical="center" indent="1"/>
    </xf>
    <xf numFmtId="0" fontId="0" fillId="0" borderId="0" xfId="0" applyAlignment="1">
      <alignment horizontal="left" vertical="center"/>
    </xf>
    <xf numFmtId="0" fontId="10" fillId="0" borderId="0" xfId="3" applyAlignment="1">
      <alignment horizontal="center" vertical="center"/>
    </xf>
    <xf numFmtId="0" fontId="13" fillId="0" borderId="0" xfId="0" applyFont="1">
      <alignment horizontal="left" vertical="center" indent="1"/>
    </xf>
    <xf numFmtId="0" fontId="9" fillId="0" borderId="0" xfId="0" applyFont="1">
      <alignment horizontal="left" vertical="center" indent="1"/>
    </xf>
    <xf numFmtId="0" fontId="20" fillId="0" borderId="0" xfId="0" applyFont="1">
      <alignment horizontal="left" vertical="center" inden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0" fillId="0" borderId="0" xfId="3" applyFill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21" fillId="0" borderId="0" xfId="0" applyFont="1">
      <alignment horizontal="left" vertical="center" indent="1"/>
    </xf>
    <xf numFmtId="0" fontId="22" fillId="0" borderId="0" xfId="0" applyFont="1">
      <alignment horizontal="left" vertical="center" indent="1"/>
    </xf>
    <xf numFmtId="0" fontId="24" fillId="0" borderId="0" xfId="1" applyFont="1" applyAlignment="1">
      <alignment horizontal="left" vertical="center" indent="1"/>
    </xf>
    <xf numFmtId="49" fontId="2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19" fontId="0" fillId="0" borderId="0" xfId="0" applyNumberFormat="1">
      <alignment horizontal="left" vertical="center" indent="1"/>
    </xf>
    <xf numFmtId="0" fontId="0" fillId="0" borderId="0" xfId="0" applyFill="1">
      <alignment horizontal="left" vertical="center" indent="1"/>
    </xf>
    <xf numFmtId="0" fontId="9" fillId="0" borderId="0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10" fillId="0" borderId="0" xfId="3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0" fillId="0" borderId="0" xfId="3" applyNumberFormat="1" applyAlignment="1">
      <alignment horizontal="center" vertical="center"/>
    </xf>
    <xf numFmtId="49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0" fillId="0" borderId="2" xfId="0" applyBorder="1">
      <alignment horizontal="left" vertical="center" indent="1"/>
    </xf>
    <xf numFmtId="0" fontId="0" fillId="0" borderId="0" xfId="0" applyAlignment="1">
      <alignment horizontal="center"/>
    </xf>
    <xf numFmtId="0" fontId="0" fillId="5" borderId="0" xfId="0" applyFill="1">
      <alignment horizontal="left" vertical="center" indent="1"/>
    </xf>
    <xf numFmtId="1" fontId="0" fillId="0" borderId="0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38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Border="1">
      <alignment horizontal="left" vertical="center" indent="1"/>
    </xf>
    <xf numFmtId="0" fontId="41" fillId="6" borderId="0" xfId="16" applyFont="1" applyBorder="1" applyAlignment="1">
      <alignment horizontal="center" vertical="center"/>
    </xf>
    <xf numFmtId="0" fontId="41" fillId="6" borderId="0" xfId="16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" fillId="0" borderId="0" xfId="17"/>
    <xf numFmtId="168" fontId="2" fillId="0" borderId="0" xfId="17" applyNumberFormat="1"/>
    <xf numFmtId="49" fontId="2" fillId="0" borderId="0" xfId="17" applyNumberFormat="1"/>
    <xf numFmtId="0" fontId="2" fillId="0" borderId="0" xfId="17" applyBorder="1" applyAlignment="1"/>
    <xf numFmtId="0" fontId="2" fillId="0" borderId="0" xfId="17" applyNumberFormat="1"/>
    <xf numFmtId="20" fontId="2" fillId="0" borderId="0" xfId="17" applyNumberFormat="1"/>
    <xf numFmtId="0" fontId="45" fillId="0" borderId="0" xfId="17" applyFont="1" applyAlignment="1">
      <alignment horizontal="center" vertical="center"/>
    </xf>
    <xf numFmtId="0" fontId="2" fillId="0" borderId="0" xfId="17" applyAlignment="1">
      <alignment wrapText="1"/>
    </xf>
    <xf numFmtId="0" fontId="44" fillId="0" borderId="0" xfId="17" applyFont="1" applyFill="1" applyBorder="1" applyAlignment="1">
      <alignment horizontal="center" vertical="center" wrapText="1"/>
    </xf>
    <xf numFmtId="49" fontId="42" fillId="0" borderId="0" xfId="17" applyNumberFormat="1" applyFont="1" applyFill="1" applyBorder="1" applyAlignment="1">
      <alignment horizontal="center" vertical="center"/>
    </xf>
    <xf numFmtId="167" fontId="43" fillId="0" borderId="0" xfId="17" applyNumberFormat="1" applyFont="1" applyFill="1" applyBorder="1" applyAlignment="1">
      <alignment horizontal="center" vertical="center"/>
    </xf>
    <xf numFmtId="49" fontId="43" fillId="0" borderId="0" xfId="17" applyNumberFormat="1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69" fontId="49" fillId="0" borderId="0" xfId="17" applyNumberFormat="1" applyFont="1" applyFill="1" applyBorder="1" applyAlignment="1">
      <alignment horizontal="center" vertical="center"/>
    </xf>
    <xf numFmtId="170" fontId="49" fillId="0" borderId="0" xfId="17" applyNumberFormat="1" applyFont="1" applyFill="1" applyBorder="1" applyAlignment="1">
      <alignment horizontal="center" vertical="center"/>
    </xf>
    <xf numFmtId="0" fontId="49" fillId="0" borderId="0" xfId="17" applyFont="1" applyFill="1" applyBorder="1" applyAlignment="1">
      <alignment horizontal="center" vertical="center"/>
    </xf>
    <xf numFmtId="0" fontId="7" fillId="0" borderId="0" xfId="0" applyFont="1">
      <alignment horizontal="left" vertical="center" indent="1"/>
    </xf>
    <xf numFmtId="0" fontId="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9" fontId="49" fillId="0" borderId="0" xfId="17" quotePrefix="1" applyNumberFormat="1" applyFont="1" applyFill="1" applyBorder="1" applyAlignment="1">
      <alignment horizontal="center" vertical="center"/>
    </xf>
    <xf numFmtId="166" fontId="49" fillId="0" borderId="0" xfId="17" quotePrefix="1" applyNumberFormat="1" applyFont="1" applyFill="1" applyBorder="1" applyAlignment="1">
      <alignment horizontal="center" vertical="center"/>
    </xf>
    <xf numFmtId="0" fontId="51" fillId="4" borderId="0" xfId="0" applyFont="1" applyFill="1" applyAlignment="1">
      <alignment horizontal="center" vertical="center"/>
    </xf>
    <xf numFmtId="0" fontId="48" fillId="7" borderId="0" xfId="0" applyNumberFormat="1" applyFont="1" applyFill="1" applyBorder="1" applyAlignment="1" applyProtection="1">
      <alignment horizontal="centerContinuous" vertical="center"/>
    </xf>
    <xf numFmtId="0" fontId="47" fillId="7" borderId="0" xfId="0" applyNumberFormat="1" applyFont="1" applyFill="1" applyBorder="1" applyAlignment="1" applyProtection="1">
      <alignment horizontal="centerContinuous" vertical="center"/>
    </xf>
    <xf numFmtId="0" fontId="47" fillId="7" borderId="0" xfId="0" applyNumberFormat="1" applyFont="1" applyFill="1" applyBorder="1" applyAlignment="1" applyProtection="1">
      <alignment horizontal="center" vertical="center"/>
    </xf>
    <xf numFmtId="171" fontId="40" fillId="7" borderId="0" xfId="0" applyNumberFormat="1" applyFont="1" applyFill="1" applyBorder="1" applyAlignment="1" applyProtection="1">
      <alignment horizontal="center" vertical="center"/>
    </xf>
    <xf numFmtId="170" fontId="42" fillId="7" borderId="0" xfId="0" applyNumberFormat="1" applyFont="1" applyFill="1" applyBorder="1" applyAlignment="1" applyProtection="1">
      <alignment horizontal="center" vertical="center"/>
    </xf>
    <xf numFmtId="0" fontId="46" fillId="7" borderId="0" xfId="0" applyNumberFormat="1" applyFont="1" applyFill="1" applyBorder="1" applyAlignment="1" applyProtection="1">
      <alignment horizontal="center" vertical="center"/>
    </xf>
    <xf numFmtId="168" fontId="46" fillId="8" borderId="0" xfId="17" applyNumberFormat="1" applyFont="1" applyFill="1" applyBorder="1" applyAlignment="1">
      <alignment horizontal="center" vertical="center" wrapText="1"/>
    </xf>
    <xf numFmtId="168" fontId="50" fillId="8" borderId="0" xfId="17" applyNumberFormat="1" applyFont="1" applyFill="1" applyBorder="1" applyAlignment="1">
      <alignment horizontal="center" vertical="center" wrapText="1"/>
    </xf>
    <xf numFmtId="0" fontId="50" fillId="8" borderId="0" xfId="17" applyFont="1" applyFill="1" applyBorder="1" applyAlignment="1">
      <alignment horizontal="center" vertical="center" wrapText="1"/>
    </xf>
    <xf numFmtId="0" fontId="46" fillId="8" borderId="0" xfId="17" applyFont="1" applyFill="1" applyBorder="1" applyAlignment="1">
      <alignment horizontal="center" vertical="center"/>
    </xf>
    <xf numFmtId="169" fontId="44" fillId="8" borderId="0" xfId="17" applyNumberFormat="1" applyFont="1" applyFill="1" applyBorder="1" applyAlignment="1">
      <alignment horizontal="center" vertical="center"/>
    </xf>
    <xf numFmtId="170" fontId="44" fillId="8" borderId="0" xfId="17" applyNumberFormat="1" applyFont="1" applyFill="1" applyBorder="1" applyAlignment="1">
      <alignment horizontal="center" vertical="center"/>
    </xf>
    <xf numFmtId="0" fontId="44" fillId="8" borderId="0" xfId="17" applyFont="1" applyFill="1" applyBorder="1" applyAlignment="1">
      <alignment horizontal="center" vertical="center"/>
    </xf>
    <xf numFmtId="166" fontId="44" fillId="8" borderId="0" xfId="17" quotePrefix="1" applyNumberFormat="1" applyFont="1" applyFill="1" applyBorder="1" applyAlignment="1">
      <alignment horizontal="center" vertical="center"/>
    </xf>
    <xf numFmtId="0" fontId="57" fillId="0" borderId="2" xfId="18" applyFont="1" applyBorder="1" applyAlignment="1">
      <alignment horizontal="center" vertical="center" wrapText="1"/>
    </xf>
    <xf numFmtId="0" fontId="52" fillId="0" borderId="2" xfId="18" applyFont="1" applyBorder="1" applyAlignment="1">
      <alignment horizontal="center" vertical="center" wrapText="1"/>
    </xf>
    <xf numFmtId="0" fontId="55" fillId="0" borderId="2" xfId="18" applyFont="1" applyBorder="1" applyAlignment="1">
      <alignment horizontal="center" vertical="center" wrapText="1"/>
    </xf>
    <xf numFmtId="0" fontId="61" fillId="0" borderId="0" xfId="18" applyFont="1" applyBorder="1" applyAlignment="1">
      <alignment vertical="center" wrapText="1"/>
    </xf>
    <xf numFmtId="0" fontId="55" fillId="0" borderId="0" xfId="18" applyFont="1" applyBorder="1" applyAlignment="1">
      <alignment horizontal="center" vertical="center" wrapText="1"/>
    </xf>
    <xf numFmtId="0" fontId="53" fillId="0" borderId="11" xfId="18" applyFont="1" applyBorder="1" applyAlignment="1">
      <alignment vertical="center" wrapText="1"/>
    </xf>
    <xf numFmtId="0" fontId="53" fillId="0" borderId="11" xfId="18" applyFont="1" applyBorder="1" applyAlignment="1">
      <alignment horizontal="center" vertical="center"/>
    </xf>
    <xf numFmtId="0" fontId="53" fillId="0" borderId="8" xfId="18" applyFont="1" applyBorder="1" applyAlignment="1">
      <alignment horizontal="center" vertical="center"/>
    </xf>
    <xf numFmtId="0" fontId="53" fillId="0" borderId="0" xfId="18" applyFont="1" applyBorder="1" applyAlignment="1">
      <alignment vertical="center" wrapText="1"/>
    </xf>
    <xf numFmtId="0" fontId="53" fillId="0" borderId="0" xfId="18" applyFont="1" applyBorder="1" applyAlignment="1">
      <alignment horizontal="center" vertical="center"/>
    </xf>
    <xf numFmtId="0" fontId="53" fillId="0" borderId="13" xfId="18" applyFont="1" applyBorder="1" applyAlignment="1">
      <alignment horizontal="center" vertical="center"/>
    </xf>
    <xf numFmtId="0" fontId="60" fillId="0" borderId="0" xfId="18" applyFont="1" applyBorder="1" applyAlignment="1">
      <alignment vertical="center" wrapText="1"/>
    </xf>
    <xf numFmtId="0" fontId="61" fillId="0" borderId="0" xfId="18" applyFont="1" applyBorder="1" applyAlignment="1">
      <alignment horizontal="center" vertical="center" wrapText="1"/>
    </xf>
    <xf numFmtId="0" fontId="61" fillId="0" borderId="14" xfId="18" applyFont="1" applyBorder="1" applyAlignment="1">
      <alignment horizontal="center" vertical="center" wrapText="1"/>
    </xf>
    <xf numFmtId="0" fontId="61" fillId="0" borderId="14" xfId="18" applyFont="1" applyBorder="1" applyAlignment="1">
      <alignment horizontal="right" vertical="center" wrapText="1"/>
    </xf>
    <xf numFmtId="0" fontId="61" fillId="0" borderId="5" xfId="18" applyFont="1" applyBorder="1" applyAlignment="1">
      <alignment horizontal="center" vertical="center" wrapText="1"/>
    </xf>
    <xf numFmtId="0" fontId="62" fillId="10" borderId="0" xfId="18" applyFont="1" applyFill="1" applyBorder="1" applyAlignment="1">
      <alignment vertical="center" wrapText="1"/>
    </xf>
    <xf numFmtId="0" fontId="62" fillId="10" borderId="0" xfId="18" applyFont="1" applyFill="1" applyBorder="1" applyAlignment="1">
      <alignment horizontal="center" vertical="center" wrapText="1"/>
    </xf>
    <xf numFmtId="0" fontId="55" fillId="0" borderId="12" xfId="18" applyFont="1" applyBorder="1" applyAlignment="1">
      <alignment horizontal="center" vertical="center" wrapText="1"/>
    </xf>
    <xf numFmtId="0" fontId="55" fillId="0" borderId="13" xfId="18" applyFont="1" applyBorder="1" applyAlignment="1">
      <alignment horizontal="center" vertical="center" wrapText="1"/>
    </xf>
    <xf numFmtId="0" fontId="52" fillId="0" borderId="0" xfId="18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0" fontId="31" fillId="0" borderId="2" xfId="0" quotePrefix="1" applyFont="1" applyBorder="1" applyAlignment="1"/>
    <xf numFmtId="0" fontId="31" fillId="0" borderId="2" xfId="0" quotePrefix="1" applyFont="1" applyBorder="1" applyAlignment="1">
      <alignment horizontal="center" vertical="center"/>
    </xf>
    <xf numFmtId="0" fontId="31" fillId="0" borderId="2" xfId="0" quotePrefix="1" applyFont="1" applyFill="1" applyBorder="1" applyAlignment="1"/>
    <xf numFmtId="0" fontId="31" fillId="0" borderId="2" xfId="0" quotePrefix="1" applyFont="1" applyFill="1" applyBorder="1" applyAlignment="1">
      <alignment horizontal="center" vertical="center"/>
    </xf>
    <xf numFmtId="0" fontId="67" fillId="0" borderId="2" xfId="0" applyFont="1" applyBorder="1" applyAlignment="1">
      <alignment horizontal="center"/>
    </xf>
    <xf numFmtId="0" fontId="67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64" fillId="0" borderId="8" xfId="18" applyFont="1" applyBorder="1" applyAlignment="1">
      <alignment horizontal="center" vertical="center"/>
    </xf>
    <xf numFmtId="0" fontId="64" fillId="0" borderId="13" xfId="18" applyFont="1" applyBorder="1" applyAlignment="1">
      <alignment horizontal="center" vertical="center"/>
    </xf>
    <xf numFmtId="0" fontId="66" fillId="0" borderId="12" xfId="18" applyFont="1" applyBorder="1" applyAlignment="1">
      <alignment horizontal="right" vertical="center" wrapText="1"/>
    </xf>
    <xf numFmtId="0" fontId="66" fillId="0" borderId="0" xfId="18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0" xfId="0" applyBorder="1" applyAlignment="1"/>
    <xf numFmtId="0" fontId="0" fillId="0" borderId="13" xfId="0" applyBorder="1" applyAlignment="1">
      <alignment horizontal="center" vertical="center"/>
    </xf>
    <xf numFmtId="0" fontId="0" fillId="0" borderId="7" xfId="0" applyBorder="1" applyAlignment="1"/>
    <xf numFmtId="0" fontId="31" fillId="0" borderId="1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8" fillId="10" borderId="13" xfId="18" applyFont="1" applyFill="1" applyBorder="1" applyAlignment="1">
      <alignment horizontal="center" vertical="center" wrapText="1"/>
    </xf>
    <xf numFmtId="0" fontId="55" fillId="0" borderId="0" xfId="18" applyFont="1" applyBorder="1" applyAlignment="1">
      <alignment vertical="center" wrapText="1"/>
    </xf>
    <xf numFmtId="0" fontId="55" fillId="0" borderId="0" xfId="18" applyFont="1" applyBorder="1" applyAlignment="1">
      <alignment vertical="center"/>
    </xf>
    <xf numFmtId="0" fontId="55" fillId="0" borderId="0" xfId="18" applyFont="1" applyBorder="1" applyAlignment="1">
      <alignment horizontal="center" vertical="center"/>
    </xf>
    <xf numFmtId="0" fontId="52" fillId="0" borderId="12" xfId="18" applyFont="1" applyBorder="1" applyAlignment="1">
      <alignment horizontal="center" vertical="center" wrapText="1"/>
    </xf>
    <xf numFmtId="0" fontId="52" fillId="0" borderId="7" xfId="18" applyFont="1" applyBorder="1" applyAlignment="1">
      <alignment horizontal="right" vertical="center" wrapText="1"/>
    </xf>
    <xf numFmtId="0" fontId="52" fillId="0" borderId="14" xfId="18" applyFont="1" applyBorder="1" applyAlignment="1">
      <alignment horizontal="center" vertical="center" wrapText="1"/>
    </xf>
    <xf numFmtId="0" fontId="52" fillId="0" borderId="14" xfId="18" applyFont="1" applyBorder="1" applyAlignment="1">
      <alignment horizontal="right" vertical="center" wrapText="1"/>
    </xf>
    <xf numFmtId="0" fontId="52" fillId="0" borderId="5" xfId="18" applyFont="1" applyBorder="1" applyAlignment="1">
      <alignment horizontal="center" vertical="center" wrapText="1"/>
    </xf>
    <xf numFmtId="0" fontId="59" fillId="0" borderId="0" xfId="18" applyFont="1" applyBorder="1" applyAlignment="1">
      <alignment horizontal="left" vertical="center"/>
    </xf>
    <xf numFmtId="0" fontId="60" fillId="0" borderId="13" xfId="18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17" applyBorder="1" applyAlignment="1">
      <alignment horizontal="center"/>
    </xf>
    <xf numFmtId="49" fontId="42" fillId="0" borderId="0" xfId="17" applyNumberFormat="1" applyFont="1" applyFill="1" applyBorder="1" applyAlignment="1">
      <alignment horizontal="center" vertical="center"/>
    </xf>
    <xf numFmtId="0" fontId="59" fillId="0" borderId="12" xfId="18" applyFont="1" applyBorder="1" applyAlignment="1">
      <alignment horizontal="center" vertical="center" wrapText="1"/>
    </xf>
    <xf numFmtId="0" fontId="59" fillId="0" borderId="0" xfId="18" applyFont="1" applyBorder="1" applyAlignment="1">
      <alignment horizontal="center" vertical="center" wrapText="1"/>
    </xf>
    <xf numFmtId="0" fontId="59" fillId="0" borderId="0" xfId="18" applyFont="1" applyBorder="1" applyAlignment="1">
      <alignment horizontal="right" vertical="center" wrapText="1"/>
    </xf>
    <xf numFmtId="0" fontId="59" fillId="0" borderId="13" xfId="18" applyFont="1" applyBorder="1" applyAlignment="1">
      <alignment horizontal="right" vertical="center" wrapText="1"/>
    </xf>
    <xf numFmtId="0" fontId="61" fillId="0" borderId="12" xfId="18" applyFont="1" applyBorder="1" applyAlignment="1">
      <alignment horizontal="center" vertical="center" wrapText="1"/>
    </xf>
    <xf numFmtId="0" fontId="61" fillId="0" borderId="0" xfId="18" applyFont="1" applyBorder="1" applyAlignment="1">
      <alignment horizontal="center" vertical="center" wrapText="1"/>
    </xf>
    <xf numFmtId="0" fontId="61" fillId="0" borderId="13" xfId="18" applyFont="1" applyBorder="1" applyAlignment="1">
      <alignment horizontal="center" vertical="center" wrapText="1"/>
    </xf>
    <xf numFmtId="0" fontId="61" fillId="0" borderId="7" xfId="18" applyFont="1" applyBorder="1" applyAlignment="1">
      <alignment horizontal="right" vertical="center" wrapText="1"/>
    </xf>
    <xf numFmtId="0" fontId="61" fillId="0" borderId="14" xfId="18" applyFont="1" applyBorder="1" applyAlignment="1">
      <alignment horizontal="right" vertical="center" wrapText="1"/>
    </xf>
    <xf numFmtId="0" fontId="58" fillId="9" borderId="2" xfId="0" applyFont="1" applyFill="1" applyBorder="1" applyAlignment="1">
      <alignment horizontal="center" vertical="center"/>
    </xf>
    <xf numFmtId="0" fontId="55" fillId="0" borderId="2" xfId="18" applyFont="1" applyBorder="1" applyAlignment="1">
      <alignment horizontal="center" vertical="center" wrapText="1"/>
    </xf>
    <xf numFmtId="0" fontId="52" fillId="0" borderId="12" xfId="18" applyFont="1" applyBorder="1" applyAlignment="1">
      <alignment horizontal="right" vertical="center" wrapText="1"/>
    </xf>
    <xf numFmtId="0" fontId="52" fillId="0" borderId="0" xfId="18" applyFont="1" applyBorder="1" applyAlignment="1">
      <alignment horizontal="right" vertical="center" wrapText="1"/>
    </xf>
    <xf numFmtId="0" fontId="52" fillId="0" borderId="13" xfId="18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53" fillId="0" borderId="10" xfId="18" applyFont="1" applyBorder="1" applyAlignment="1">
      <alignment horizontal="center" vertical="center" wrapText="1"/>
    </xf>
    <xf numFmtId="0" fontId="53" fillId="0" borderId="11" xfId="18" applyFont="1" applyBorder="1" applyAlignment="1">
      <alignment horizontal="center" vertical="center" wrapText="1"/>
    </xf>
    <xf numFmtId="0" fontId="53" fillId="0" borderId="12" xfId="18" applyFont="1" applyBorder="1" applyAlignment="1">
      <alignment horizontal="center" vertical="center" wrapText="1"/>
    </xf>
    <xf numFmtId="0" fontId="53" fillId="0" borderId="0" xfId="18" applyFont="1" applyBorder="1" applyAlignment="1">
      <alignment horizontal="center" vertical="center" wrapText="1"/>
    </xf>
    <xf numFmtId="0" fontId="54" fillId="0" borderId="12" xfId="18" applyFont="1" applyBorder="1" applyAlignment="1">
      <alignment horizontal="center" vertical="center" wrapText="1"/>
    </xf>
    <xf numFmtId="0" fontId="54" fillId="0" borderId="0" xfId="18" applyFont="1" applyBorder="1" applyAlignment="1">
      <alignment horizontal="center" vertical="center" wrapText="1"/>
    </xf>
    <xf numFmtId="0" fontId="54" fillId="0" borderId="13" xfId="18" applyFont="1" applyBorder="1" applyAlignment="1">
      <alignment horizontal="center" vertical="center" wrapText="1"/>
    </xf>
    <xf numFmtId="0" fontId="55" fillId="0" borderId="7" xfId="18" applyFont="1" applyBorder="1" applyAlignment="1">
      <alignment horizontal="center" vertical="center" wrapText="1"/>
    </xf>
    <xf numFmtId="0" fontId="55" fillId="0" borderId="14" xfId="18" applyFont="1" applyBorder="1" applyAlignment="1">
      <alignment horizontal="center" vertical="center" wrapText="1"/>
    </xf>
    <xf numFmtId="0" fontId="55" fillId="0" borderId="0" xfId="18" applyFont="1" applyBorder="1" applyAlignment="1">
      <alignment horizontal="center" vertical="center" wrapText="1"/>
    </xf>
    <xf numFmtId="0" fontId="55" fillId="0" borderId="13" xfId="18" applyFont="1" applyBorder="1" applyAlignment="1">
      <alignment horizontal="center" vertical="center" wrapText="1"/>
    </xf>
    <xf numFmtId="0" fontId="57" fillId="0" borderId="2" xfId="18" applyFont="1" applyBorder="1" applyAlignment="1">
      <alignment horizontal="center" vertical="center" wrapText="1"/>
    </xf>
    <xf numFmtId="0" fontId="59" fillId="0" borderId="0" xfId="18" applyFont="1" applyBorder="1" applyAlignment="1">
      <alignment horizontal="center" vertical="center"/>
    </xf>
    <xf numFmtId="0" fontId="59" fillId="0" borderId="13" xfId="18" applyFont="1" applyBorder="1" applyAlignment="1">
      <alignment horizontal="center" vertical="center"/>
    </xf>
    <xf numFmtId="0" fontId="59" fillId="0" borderId="13" xfId="18" applyFont="1" applyBorder="1" applyAlignment="1">
      <alignment horizontal="center" vertical="center" wrapText="1"/>
    </xf>
    <xf numFmtId="0" fontId="52" fillId="0" borderId="2" xfId="18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55" fillId="0" borderId="12" xfId="18" applyFont="1" applyBorder="1" applyAlignment="1">
      <alignment horizontal="center" vertical="center" wrapText="1"/>
    </xf>
    <xf numFmtId="0" fontId="52" fillId="0" borderId="0" xfId="18" applyFont="1" applyBorder="1" applyAlignment="1">
      <alignment horizontal="center" vertical="center" wrapText="1"/>
    </xf>
    <xf numFmtId="0" fontId="52" fillId="0" borderId="13" xfId="18" applyFont="1" applyBorder="1" applyAlignment="1">
      <alignment horizontal="center" vertical="center" wrapText="1"/>
    </xf>
    <xf numFmtId="0" fontId="63" fillId="0" borderId="10" xfId="18" applyFont="1" applyBorder="1" applyAlignment="1">
      <alignment horizontal="right" vertical="center" wrapText="1"/>
    </xf>
    <xf numFmtId="0" fontId="63" fillId="0" borderId="11" xfId="18" applyFont="1" applyBorder="1" applyAlignment="1">
      <alignment horizontal="right" vertical="center" wrapText="1"/>
    </xf>
    <xf numFmtId="0" fontId="63" fillId="0" borderId="12" xfId="18" applyFont="1" applyBorder="1" applyAlignment="1">
      <alignment horizontal="right" vertical="center" wrapText="1"/>
    </xf>
    <xf numFmtId="0" fontId="63" fillId="0" borderId="0" xfId="18" applyFont="1" applyBorder="1" applyAlignment="1">
      <alignment horizontal="right" vertical="center" wrapText="1"/>
    </xf>
    <xf numFmtId="0" fontId="64" fillId="0" borderId="12" xfId="18" applyFont="1" applyBorder="1" applyAlignment="1">
      <alignment horizontal="right" vertical="center" wrapText="1"/>
    </xf>
    <xf numFmtId="0" fontId="64" fillId="0" borderId="0" xfId="18" applyFont="1" applyBorder="1" applyAlignment="1">
      <alignment horizontal="right" vertical="center" wrapText="1"/>
    </xf>
    <xf numFmtId="0" fontId="65" fillId="0" borderId="12" xfId="18" applyFont="1" applyBorder="1" applyAlignment="1">
      <alignment horizontal="center" vertical="center" wrapText="1"/>
    </xf>
    <xf numFmtId="0" fontId="65" fillId="0" borderId="0" xfId="18" applyFont="1" applyBorder="1" applyAlignment="1">
      <alignment horizontal="center" vertical="center" wrapText="1"/>
    </xf>
    <xf numFmtId="0" fontId="65" fillId="0" borderId="13" xfId="18" applyFont="1" applyBorder="1" applyAlignment="1">
      <alignment horizontal="center" vertical="center" wrapText="1"/>
    </xf>
  </cellXfs>
  <cellStyles count="20">
    <cellStyle name="Accent1" xfId="16" builtinId="29"/>
    <cellStyle name="DayHeaders" xfId="14"/>
    <cellStyle name="DayNumbers" xfId="15"/>
    <cellStyle name="DaySelector" xfId="11"/>
    <cellStyle name="Heading 1" xfId="2" builtinId="16" customBuiltin="1"/>
    <cellStyle name="Heading 1 2" xfId="8"/>
    <cellStyle name="Heading 2" xfId="3" builtinId="17" customBuiltin="1"/>
    <cellStyle name="Heading 3" xfId="4" builtinId="18" customBuiltin="1"/>
    <cellStyle name="Hyperlink" xfId="1" builtinId="8" customBuiltin="1"/>
    <cellStyle name="Hyperlink 2" xfId="7"/>
    <cellStyle name="InputLabel" xfId="10"/>
    <cellStyle name="MonthTitles" xfId="13"/>
    <cellStyle name="Normal" xfId="0" builtinId="0" customBuiltin="1"/>
    <cellStyle name="Normal 2" xfId="6"/>
    <cellStyle name="Normal 3" xfId="9"/>
    <cellStyle name="Normal 4" xfId="17"/>
    <cellStyle name="Normal 5" xfId="19"/>
    <cellStyle name="Normal_كارت صنف" xfId="18"/>
    <cellStyle name="Notes" xfId="5"/>
    <cellStyle name="Year" xfId="12"/>
  </cellStyles>
  <dxfs count="73"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169" formatCode="[$-409]h:mm\ AM/PM;@"/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0" formatCode="[h]:mm;@"/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170" formatCode="[h]:mm;@"/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0" formatCode="[h]:mm;@"/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170" formatCode="[h]:mm;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71" formatCode="[$-F400]h:mm\ AM/PM"/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theme="4" tint="-0.499984740745262"/>
        <name val="Calibri"/>
        <scheme val="minor"/>
      </font>
      <numFmt numFmtId="0" formatCode="General"/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169" formatCode="[$-409]h:mm\ AM/PM;@"/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theme="4" tint="-0.499984740745262"/>
        <name val="Calibri"/>
        <scheme val="minor"/>
      </font>
      <numFmt numFmtId="0" formatCode="General"/>
      <fill>
        <patternFill patternType="solid">
          <fgColor indexed="64"/>
          <bgColor theme="3" tint="-0.249977111117893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169" formatCode="[$-409]h:mm\ AM/PM;@"/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theme="4" tint="-0.499984740745262"/>
        <name val="Calibri"/>
        <scheme val="minor"/>
      </font>
      <numFmt numFmtId="0" formatCode="General"/>
      <fill>
        <patternFill patternType="solid">
          <fgColor indexed="64"/>
          <bgColor theme="3" tint="-0.249977111117893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0" formatCode="General"/>
      <fill>
        <patternFill patternType="solid">
          <fgColor indexed="64"/>
          <bgColor theme="3" tint="-0.249977111117893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3" tint="-0.249977111117893"/>
        </patternFill>
      </fill>
      <border diagonalUp="0" diagonalDown="0" outline="0">
        <left style="double">
          <color theme="3" tint="0.59999389629810485"/>
        </left>
        <right style="double">
          <color theme="3" tint="0.59999389629810485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0"/>
        <name val="Segoe Print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theme="3" tint="0.39997558519241921"/>
        </left>
        <right style="double">
          <color theme="3" tint="0.3999755851924192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-0.24997711111789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[$-F800]dddd\,\ mmmm\ dd\,\ 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3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/>
        <sz val="1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/>
        <sz val="1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</border>
    </dxf>
    <dxf>
      <font>
        <color theme="3"/>
      </font>
      <border>
        <left style="thin">
          <color theme="7" tint="0.59996337778862885"/>
        </left>
        <right style="thin">
          <color theme="7" tint="0.59996337778862885"/>
        </right>
        <top style="thin">
          <color theme="7" tint="0.59996337778862885"/>
        </top>
        <bottom style="thin">
          <color theme="7" tint="0.59996337778862885"/>
        </bottom>
        <vertical style="thin">
          <color theme="7" tint="0.59996337778862885"/>
        </vertical>
        <horizontal/>
      </border>
    </dxf>
    <dxf>
      <fill>
        <patternFill>
          <bgColor theme="6" tint="0.79998168889431442"/>
        </patternFill>
      </fill>
    </dxf>
    <dxf>
      <font>
        <b/>
        <i val="0"/>
        <color theme="2"/>
      </font>
      <fill>
        <patternFill patternType="solid">
          <fgColor theme="4"/>
          <bgColor theme="6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</border>
    </dxf>
    <dxf>
      <font>
        <color theme="3"/>
      </font>
      <border diagonalUp="0" diagonalDown="0">
        <left style="thin">
          <color theme="6" tint="0.59996337778862885"/>
        </left>
        <right style="thin">
          <color theme="6" tint="0.59996337778862885"/>
        </right>
        <top style="thin">
          <color theme="6" tint="0.59996337778862885"/>
        </top>
        <bottom style="thin">
          <color theme="6" tint="0.59996337778862885"/>
        </bottom>
        <vertical style="thin">
          <color theme="6" tint="0.59996337778862885"/>
        </vertical>
        <horizontal style="thin">
          <color theme="6" tint="0.59996337778862885"/>
        </horizontal>
      </border>
    </dxf>
    <dxf>
      <font>
        <u val="none"/>
        <color theme="7" tint="-0.24994659260841701"/>
      </font>
      <fill>
        <gradientFill degree="90">
          <stop position="0">
            <color theme="0"/>
          </stop>
          <stop position="1">
            <color theme="4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4" tint="0.79998168889431442"/>
        </patternFill>
      </fill>
    </dxf>
    <dxf>
      <font>
        <b/>
        <i val="0"/>
        <color theme="2"/>
      </font>
      <fill>
        <patternFill patternType="solid">
          <fgColor theme="4"/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</border>
    </dxf>
    <dxf>
      <font>
        <color theme="3"/>
      </font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ill>
        <patternFill>
          <bgColor theme="5" tint="0.79998168889431442"/>
        </patternFill>
      </fill>
    </dxf>
    <dxf>
      <font>
        <b/>
        <i val="0"/>
        <color theme="2"/>
      </font>
      <fill>
        <patternFill patternType="solid">
          <fgColor theme="4"/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</border>
    </dxf>
    <dxf>
      <font>
        <color theme="3"/>
      </font>
      <border diagonalUp="0" diagonalDown="0"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  <vertical style="thin">
          <color theme="5" tint="0.59996337778862885"/>
        </vertical>
        <horizontal style="thin">
          <color theme="5" tint="0.59996337778862885"/>
        </horizontal>
      </border>
    </dxf>
  </dxfs>
  <tableStyles count="6" defaultTableStyle="Meal Plan Tab Style" defaultPivotStyle="Shopping Tab Style">
    <tableStyle name="Ingredients Tab Style" pivot="0" count="3">
      <tableStyleElement type="wholeTable" dxfId="72"/>
      <tableStyleElement type="headerRow" dxfId="71"/>
      <tableStyleElement type="secondRowStripe" dxfId="70"/>
    </tableStyle>
    <tableStyle name="Meal Plan Tab Style" pivot="0" count="3">
      <tableStyleElement type="wholeTable" dxfId="69"/>
      <tableStyleElement type="headerRow" dxfId="68"/>
      <tableStyleElement type="secondRowStripe" dxfId="67"/>
    </tableStyle>
    <tableStyle name="mohamed" table="0" count="0"/>
    <tableStyle name="PivotTable Style 1" table="0" count="1">
      <tableStyleElement type="wholeTable" dxfId="66"/>
    </tableStyle>
    <tableStyle name="Recipies Tab Style" pivot="0" count="3">
      <tableStyleElement type="wholeTable" dxfId="65"/>
      <tableStyleElement type="headerRow" dxfId="64"/>
      <tableStyleElement type="secondRowStripe" dxfId="63"/>
    </tableStyle>
    <tableStyle name="Shopping Tab Style" table="0" count="3">
      <tableStyleElement type="wholeTable" dxfId="62"/>
      <tableStyleElement type="headerRow" dxfId="61"/>
      <tableStyleElement type="secondRowStripe" dxfId="60"/>
    </tableStyle>
  </tableStyles>
  <colors>
    <mruColors>
      <color rgb="FF3366CC"/>
      <color rgb="FF3366FF"/>
      <color rgb="FF996633"/>
      <color rgb="FF3556FB"/>
      <color rgb="FFFFBC01"/>
      <color rgb="FF0BD0E5"/>
      <color rgb="FFFF8001"/>
      <color rgb="FFFFA4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ools Stock'!A7"/><Relationship Id="rId2" Type="http://schemas.openxmlformats.org/officeDocument/2006/relationships/hyperlink" Target="#'UM Stock'!A7"/><Relationship Id="rId1" Type="http://schemas.openxmlformats.org/officeDocument/2006/relationships/hyperlink" Target="#ingredients!A116"/><Relationship Id="rId5" Type="http://schemas.openxmlformats.org/officeDocument/2006/relationships/hyperlink" Target="#'Empty Part'!A1"/><Relationship Id="rId4" Type="http://schemas.openxmlformats.org/officeDocument/2006/relationships/hyperlink" Target="#DAP!A7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Tools Stock'!A7"/><Relationship Id="rId2" Type="http://schemas.openxmlformats.org/officeDocument/2006/relationships/hyperlink" Target="#'UM Stock'!A7"/><Relationship Id="rId1" Type="http://schemas.openxmlformats.org/officeDocument/2006/relationships/hyperlink" Target="#'meal plan'!A7"/><Relationship Id="rId5" Type="http://schemas.openxmlformats.org/officeDocument/2006/relationships/hyperlink" Target="#'Empty Part'!A1"/><Relationship Id="rId4" Type="http://schemas.openxmlformats.org/officeDocument/2006/relationships/hyperlink" Target="#DAP!A7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UM Stock'!A1"/><Relationship Id="rId7" Type="http://schemas.openxmlformats.org/officeDocument/2006/relationships/hyperlink" Target="#'Empty Part'!A1"/><Relationship Id="rId2" Type="http://schemas.openxmlformats.org/officeDocument/2006/relationships/hyperlink" Target="#ingredients!A116"/><Relationship Id="rId1" Type="http://schemas.openxmlformats.org/officeDocument/2006/relationships/hyperlink" Target="#'meal plan'!A7"/><Relationship Id="rId6" Type="http://schemas.openxmlformats.org/officeDocument/2006/relationships/hyperlink" Target="#'&#1575;&#1584;&#1608;&#1606;&#1575;&#1578; &#1578;&#1587;&#1604;&#1610;&#1605;'!A1"/><Relationship Id="rId5" Type="http://schemas.openxmlformats.org/officeDocument/2006/relationships/hyperlink" Target="#DAP!A7"/><Relationship Id="rId4" Type="http://schemas.openxmlformats.org/officeDocument/2006/relationships/hyperlink" Target="#'Tools Stock'!A7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UM Stock'!A7"/><Relationship Id="rId2" Type="http://schemas.openxmlformats.org/officeDocument/2006/relationships/hyperlink" Target="#ingredients!A100"/><Relationship Id="rId1" Type="http://schemas.openxmlformats.org/officeDocument/2006/relationships/hyperlink" Target="#'meal plan'!A7"/><Relationship Id="rId6" Type="http://schemas.openxmlformats.org/officeDocument/2006/relationships/hyperlink" Target="#'Empty Part'!A1"/><Relationship Id="rId5" Type="http://schemas.openxmlformats.org/officeDocument/2006/relationships/hyperlink" Target="#DAP!A7"/><Relationship Id="rId4" Type="http://schemas.openxmlformats.org/officeDocument/2006/relationships/hyperlink" Target="#'Tools Stock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UM Stock'!A7"/><Relationship Id="rId2" Type="http://schemas.openxmlformats.org/officeDocument/2006/relationships/hyperlink" Target="#ingredients!A100"/><Relationship Id="rId1" Type="http://schemas.openxmlformats.org/officeDocument/2006/relationships/hyperlink" Target="#'meal plan'!A1"/><Relationship Id="rId6" Type="http://schemas.openxmlformats.org/officeDocument/2006/relationships/hyperlink" Target="#'Empty Part'!A1"/><Relationship Id="rId5" Type="http://schemas.openxmlformats.org/officeDocument/2006/relationships/hyperlink" Target="#DAP!A7"/><Relationship Id="rId4" Type="http://schemas.openxmlformats.org/officeDocument/2006/relationships/hyperlink" Target="#'Tools Stock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eal plan'!A1"/><Relationship Id="rId1" Type="http://schemas.openxmlformats.org/officeDocument/2006/relationships/hyperlink" Target="#'Over Time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meal plan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252941</xdr:colOff>
      <xdr:row>3</xdr:row>
      <xdr:rowOff>210607</xdr:rowOff>
    </xdr:from>
    <xdr:to>
      <xdr:col>1</xdr:col>
      <xdr:colOff>1152525</xdr:colOff>
      <xdr:row>5</xdr:row>
      <xdr:rowOff>0</xdr:rowOff>
    </xdr:to>
    <xdr:sp macro="" textlink="">
      <xdr:nvSpPr>
        <xdr:cNvPr id="6" name="STOCK" descr="&quot;&quot;" title="Meal Plan navigation button"/>
        <xdr:cNvSpPr>
          <a:spLocks/>
        </xdr:cNvSpPr>
      </xdr:nvSpPr>
      <xdr:spPr bwMode="auto">
        <a:xfrm>
          <a:off x="252941" y="1248832"/>
          <a:ext cx="1156759" cy="227543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1"/>
        </a:solidFill>
        <a:ln w="0">
          <a:noFill/>
          <a:prstDash val="solid"/>
          <a:round/>
          <a:headEnd/>
          <a:tailEnd/>
        </a:ln>
        <a:effectLst>
          <a:glow rad="101600">
            <a:schemeClr val="accent1">
              <a:satMod val="175000"/>
              <a:alpha val="4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lIns="0" tIns="0" rIns="0" bIns="0" anchor="ctr"/>
        <a:lstStyle/>
        <a:p>
          <a:pPr algn="ctr"/>
          <a:r>
            <a:rPr lang="en-US" sz="1300" b="1">
              <a:solidFill>
                <a:schemeClr val="bg1"/>
              </a:solidFill>
              <a:latin typeface="+mj-lt"/>
            </a:rPr>
            <a:t>STOCK</a:t>
          </a:r>
        </a:p>
      </xdr:txBody>
    </xdr:sp>
    <xdr:clientData/>
  </xdr:twoCellAnchor>
  <xdr:twoCellAnchor>
    <xdr:from>
      <xdr:col>1</xdr:col>
      <xdr:colOff>1181100</xdr:colOff>
      <xdr:row>3</xdr:row>
      <xdr:rowOff>190500</xdr:rowOff>
    </xdr:from>
    <xdr:to>
      <xdr:col>2</xdr:col>
      <xdr:colOff>1038225</xdr:colOff>
      <xdr:row>5</xdr:row>
      <xdr:rowOff>0</xdr:rowOff>
    </xdr:to>
    <xdr:sp macro="" textlink="">
      <xdr:nvSpPr>
        <xdr:cNvPr id="7" name="Ingredients Tab" descr="&quot;&quot;" title="Ingredients navigation button">
          <a:hlinkClick xmlns:r="http://schemas.openxmlformats.org/officeDocument/2006/relationships" r:id="rId1" tooltip="Ingredients (current sheet)"/>
        </xdr:cNvPr>
        <xdr:cNvSpPr>
          <a:spLocks/>
        </xdr:cNvSpPr>
      </xdr:nvSpPr>
      <xdr:spPr bwMode="auto">
        <a:xfrm>
          <a:off x="1438275" y="1228725"/>
          <a:ext cx="1219200" cy="247650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gradFill>
          <a:gsLst>
            <a:gs pos="85000">
              <a:schemeClr val="accent2"/>
            </a:gs>
            <a:gs pos="0">
              <a:schemeClr val="accent2"/>
            </a:gs>
            <a:gs pos="100000">
              <a:schemeClr val="accent2">
                <a:lumMod val="75000"/>
              </a:schemeClr>
            </a:gs>
          </a:gsLst>
          <a:lin ang="5400000" scaled="0"/>
        </a:gra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200">
              <a:solidFill>
                <a:schemeClr val="bg1"/>
              </a:solidFill>
              <a:latin typeface="+mn-lt"/>
              <a:ea typeface="+mn-ea"/>
              <a:cs typeface="+mn-cs"/>
            </a:rPr>
            <a:t>SPEND</a:t>
          </a:r>
        </a:p>
      </xdr:txBody>
    </xdr:sp>
    <xdr:clientData fPrintsWithSheet="0"/>
  </xdr:twoCellAnchor>
  <xdr:twoCellAnchor>
    <xdr:from>
      <xdr:col>2</xdr:col>
      <xdr:colOff>1069976</xdr:colOff>
      <xdr:row>3</xdr:row>
      <xdr:rowOff>190499</xdr:rowOff>
    </xdr:from>
    <xdr:to>
      <xdr:col>2</xdr:col>
      <xdr:colOff>2209800</xdr:colOff>
      <xdr:row>5</xdr:row>
      <xdr:rowOff>2116</xdr:rowOff>
    </xdr:to>
    <xdr:sp macro="" textlink="">
      <xdr:nvSpPr>
        <xdr:cNvPr id="4" name="Ingredients Tab" descr="&quot;&quot;" title="Ingredients navigation button">
          <a:hlinkClick xmlns:r="http://schemas.openxmlformats.org/officeDocument/2006/relationships" r:id="rId2"/>
        </xdr:cNvPr>
        <xdr:cNvSpPr>
          <a:spLocks/>
        </xdr:cNvSpPr>
      </xdr:nvSpPr>
      <xdr:spPr bwMode="auto">
        <a:xfrm>
          <a:off x="2689226" y="1228724"/>
          <a:ext cx="1139824" cy="24976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3">
            <a:lumMod val="60000"/>
            <a:lumOff val="40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UM Stock</a:t>
          </a:r>
        </a:p>
      </xdr:txBody>
    </xdr:sp>
    <xdr:clientData/>
  </xdr:twoCellAnchor>
  <xdr:twoCellAnchor>
    <xdr:from>
      <xdr:col>2</xdr:col>
      <xdr:colOff>2246842</xdr:colOff>
      <xdr:row>3</xdr:row>
      <xdr:rowOff>190500</xdr:rowOff>
    </xdr:from>
    <xdr:to>
      <xdr:col>3</xdr:col>
      <xdr:colOff>352425</xdr:colOff>
      <xdr:row>5</xdr:row>
      <xdr:rowOff>0</xdr:rowOff>
    </xdr:to>
    <xdr:sp macro="" textlink="">
      <xdr:nvSpPr>
        <xdr:cNvPr id="5" name="Ingredients Tab" descr="&quot;&quot;" title="Ingredients navigation button">
          <a:hlinkClick xmlns:r="http://schemas.openxmlformats.org/officeDocument/2006/relationships" r:id="rId3"/>
        </xdr:cNvPr>
        <xdr:cNvSpPr>
          <a:spLocks/>
        </xdr:cNvSpPr>
      </xdr:nvSpPr>
      <xdr:spPr bwMode="auto">
        <a:xfrm>
          <a:off x="3866092" y="1228725"/>
          <a:ext cx="1105958" cy="247650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rgbClr val="FFBC01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Tools Stock</a:t>
          </a:r>
        </a:p>
      </xdr:txBody>
    </xdr:sp>
    <xdr:clientData/>
  </xdr:twoCellAnchor>
  <xdr:twoCellAnchor>
    <xdr:from>
      <xdr:col>3</xdr:col>
      <xdr:colOff>398991</xdr:colOff>
      <xdr:row>3</xdr:row>
      <xdr:rowOff>190499</xdr:rowOff>
    </xdr:from>
    <xdr:to>
      <xdr:col>3</xdr:col>
      <xdr:colOff>1571625</xdr:colOff>
      <xdr:row>5</xdr:row>
      <xdr:rowOff>2116</xdr:rowOff>
    </xdr:to>
    <xdr:sp macro="" textlink="">
      <xdr:nvSpPr>
        <xdr:cNvPr id="9" name="Ingredients Tab" descr="&quot;&quot;" title="Ingredients navigation button">
          <a:hlinkClick xmlns:r="http://schemas.openxmlformats.org/officeDocument/2006/relationships" r:id="rId4"/>
        </xdr:cNvPr>
        <xdr:cNvSpPr>
          <a:spLocks/>
        </xdr:cNvSpPr>
      </xdr:nvSpPr>
      <xdr:spPr bwMode="auto">
        <a:xfrm>
          <a:off x="5018616" y="1228724"/>
          <a:ext cx="1172634" cy="24976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6">
            <a:lumMod val="75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DAP</a:t>
          </a:r>
        </a:p>
      </xdr:txBody>
    </xdr:sp>
    <xdr:clientData/>
  </xdr:twoCellAnchor>
  <xdr:twoCellAnchor>
    <xdr:from>
      <xdr:col>3</xdr:col>
      <xdr:colOff>1590675</xdr:colOff>
      <xdr:row>3</xdr:row>
      <xdr:rowOff>142875</xdr:rowOff>
    </xdr:from>
    <xdr:to>
      <xdr:col>3</xdr:col>
      <xdr:colOff>2781300</xdr:colOff>
      <xdr:row>5</xdr:row>
      <xdr:rowOff>11642</xdr:rowOff>
    </xdr:to>
    <xdr:sp macro="" textlink="">
      <xdr:nvSpPr>
        <xdr:cNvPr id="10" name="Ingredients Tab" descr="&quot;&quot;" title="Ingredients navigation button">
          <a:hlinkClick xmlns:r="http://schemas.openxmlformats.org/officeDocument/2006/relationships" r:id="rId5"/>
        </xdr:cNvPr>
        <xdr:cNvSpPr>
          <a:spLocks/>
        </xdr:cNvSpPr>
      </xdr:nvSpPr>
      <xdr:spPr bwMode="auto">
        <a:xfrm>
          <a:off x="6210300" y="1181100"/>
          <a:ext cx="1190625" cy="30691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bg1">
            <a:lumMod val="50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Empty Part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190500</xdr:rowOff>
    </xdr:from>
    <xdr:to>
      <xdr:col>1</xdr:col>
      <xdr:colOff>1132416</xdr:colOff>
      <xdr:row>5</xdr:row>
      <xdr:rowOff>0</xdr:rowOff>
    </xdr:to>
    <xdr:sp macro="" textlink="">
      <xdr:nvSpPr>
        <xdr:cNvPr id="4" name="Meal Plan Tab" descr="&quot;&quot;" title="Meal Plan navigation button">
          <a:hlinkClick xmlns:r="http://schemas.openxmlformats.org/officeDocument/2006/relationships" r:id="rId1" tooltip="Click to view meal plan"/>
        </xdr:cNvPr>
        <xdr:cNvSpPr>
          <a:spLocks/>
        </xdr:cNvSpPr>
      </xdr:nvSpPr>
      <xdr:spPr bwMode="auto">
        <a:xfrm>
          <a:off x="253999" y="1227667"/>
          <a:ext cx="1132417" cy="254000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gradFill>
          <a:gsLst>
            <a:gs pos="0">
              <a:schemeClr val="accent1"/>
            </a:gs>
            <a:gs pos="85000">
              <a:schemeClr val="accent1"/>
            </a:gs>
            <a:gs pos="100000">
              <a:schemeClr val="accent1">
                <a:lumMod val="75000"/>
              </a:schemeClr>
            </a:gs>
          </a:gsLst>
          <a:lin ang="5400000" scaled="0"/>
        </a:gra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algn="ctr"/>
          <a:r>
            <a:rPr lang="en-US" sz="1200">
              <a:solidFill>
                <a:schemeClr val="bg1"/>
              </a:solidFill>
              <a:latin typeface="+mj-lt"/>
            </a:rPr>
            <a:t>STOCK</a:t>
          </a:r>
        </a:p>
      </xdr:txBody>
    </xdr:sp>
    <xdr:clientData fPrintsWithSheet="0"/>
  </xdr:twoCellAnchor>
  <xdr:twoCellAnchor>
    <xdr:from>
      <xdr:col>1</xdr:col>
      <xdr:colOff>1176865</xdr:colOff>
      <xdr:row>3</xdr:row>
      <xdr:rowOff>179917</xdr:rowOff>
    </xdr:from>
    <xdr:to>
      <xdr:col>2</xdr:col>
      <xdr:colOff>1121832</xdr:colOff>
      <xdr:row>5</xdr:row>
      <xdr:rowOff>0</xdr:rowOff>
    </xdr:to>
    <xdr:sp macro="" textlink="">
      <xdr:nvSpPr>
        <xdr:cNvPr id="6" name="Ingredients Tab" descr="&quot;&quot;" title="Ingredients navigation button"/>
        <xdr:cNvSpPr>
          <a:spLocks/>
        </xdr:cNvSpPr>
      </xdr:nvSpPr>
      <xdr:spPr bwMode="auto">
        <a:xfrm>
          <a:off x="1430865" y="1217084"/>
          <a:ext cx="1172634" cy="264583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2"/>
        </a:solidFill>
        <a:ln w="0">
          <a:noFill/>
          <a:prstDash val="solid"/>
          <a:round/>
          <a:headEnd/>
          <a:tailEnd/>
        </a:ln>
        <a:effectLst>
          <a:glow rad="101600">
            <a:schemeClr val="accent2">
              <a:satMod val="175000"/>
              <a:alpha val="4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SPEND</a:t>
          </a:r>
        </a:p>
      </xdr:txBody>
    </xdr:sp>
    <xdr:clientData/>
  </xdr:twoCellAnchor>
  <xdr:twoCellAnchor>
    <xdr:from>
      <xdr:col>2</xdr:col>
      <xdr:colOff>1164165</xdr:colOff>
      <xdr:row>3</xdr:row>
      <xdr:rowOff>201083</xdr:rowOff>
    </xdr:from>
    <xdr:to>
      <xdr:col>2</xdr:col>
      <xdr:colOff>2328332</xdr:colOff>
      <xdr:row>5</xdr:row>
      <xdr:rowOff>0</xdr:rowOff>
    </xdr:to>
    <xdr:sp macro="" textlink="">
      <xdr:nvSpPr>
        <xdr:cNvPr id="5" name="Ingredients Tab" descr="&quot;&quot;" title="Ingredients navigation button">
          <a:hlinkClick xmlns:r="http://schemas.openxmlformats.org/officeDocument/2006/relationships" r:id="rId2"/>
        </xdr:cNvPr>
        <xdr:cNvSpPr>
          <a:spLocks/>
        </xdr:cNvSpPr>
      </xdr:nvSpPr>
      <xdr:spPr bwMode="auto">
        <a:xfrm>
          <a:off x="2645832" y="1238250"/>
          <a:ext cx="1164167" cy="24341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3">
            <a:lumMod val="60000"/>
            <a:lumOff val="40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UM Stock</a:t>
          </a:r>
        </a:p>
      </xdr:txBody>
    </xdr:sp>
    <xdr:clientData/>
  </xdr:twoCellAnchor>
  <xdr:twoCellAnchor>
    <xdr:from>
      <xdr:col>2</xdr:col>
      <xdr:colOff>2360082</xdr:colOff>
      <xdr:row>3</xdr:row>
      <xdr:rowOff>169334</xdr:rowOff>
    </xdr:from>
    <xdr:to>
      <xdr:col>3</xdr:col>
      <xdr:colOff>497415</xdr:colOff>
      <xdr:row>5</xdr:row>
      <xdr:rowOff>0</xdr:rowOff>
    </xdr:to>
    <xdr:sp macro="" textlink="">
      <xdr:nvSpPr>
        <xdr:cNvPr id="8" name="Ingredients Tab" descr="&quot;&quot;" title="Ingredients navigation button">
          <a:hlinkClick xmlns:r="http://schemas.openxmlformats.org/officeDocument/2006/relationships" r:id="rId3"/>
        </xdr:cNvPr>
        <xdr:cNvSpPr>
          <a:spLocks/>
        </xdr:cNvSpPr>
      </xdr:nvSpPr>
      <xdr:spPr bwMode="auto">
        <a:xfrm>
          <a:off x="3841749" y="1206501"/>
          <a:ext cx="1142999" cy="275166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rgbClr val="FFBC01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Tools Stock</a:t>
          </a:r>
        </a:p>
      </xdr:txBody>
    </xdr:sp>
    <xdr:clientData/>
  </xdr:twoCellAnchor>
  <xdr:twoCellAnchor>
    <xdr:from>
      <xdr:col>3</xdr:col>
      <xdr:colOff>529167</xdr:colOff>
      <xdr:row>3</xdr:row>
      <xdr:rowOff>179916</xdr:rowOff>
    </xdr:from>
    <xdr:to>
      <xdr:col>4</xdr:col>
      <xdr:colOff>190500</xdr:colOff>
      <xdr:row>5</xdr:row>
      <xdr:rowOff>0</xdr:rowOff>
    </xdr:to>
    <xdr:sp macro="" textlink="">
      <xdr:nvSpPr>
        <xdr:cNvPr id="10" name="Ingredients Tab" descr="&quot;&quot;" title="Ingredients navigation button">
          <a:hlinkClick xmlns:r="http://schemas.openxmlformats.org/officeDocument/2006/relationships" r:id="rId4"/>
        </xdr:cNvPr>
        <xdr:cNvSpPr>
          <a:spLocks/>
        </xdr:cNvSpPr>
      </xdr:nvSpPr>
      <xdr:spPr bwMode="auto">
        <a:xfrm>
          <a:off x="5016500" y="1217083"/>
          <a:ext cx="1143000" cy="264584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6">
            <a:lumMod val="75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DAP</a:t>
          </a:r>
        </a:p>
      </xdr:txBody>
    </xdr:sp>
    <xdr:clientData/>
  </xdr:twoCellAnchor>
  <xdr:twoCellAnchor>
    <xdr:from>
      <xdr:col>4</xdr:col>
      <xdr:colOff>232834</xdr:colOff>
      <xdr:row>3</xdr:row>
      <xdr:rowOff>148166</xdr:rowOff>
    </xdr:from>
    <xdr:to>
      <xdr:col>5</xdr:col>
      <xdr:colOff>370416</xdr:colOff>
      <xdr:row>5</xdr:row>
      <xdr:rowOff>10583</xdr:rowOff>
    </xdr:to>
    <xdr:sp macro="" textlink="">
      <xdr:nvSpPr>
        <xdr:cNvPr id="7" name="Ingredients Tab" descr="&quot;&quot;" title="Ingredients navigation button">
          <a:hlinkClick xmlns:r="http://schemas.openxmlformats.org/officeDocument/2006/relationships" r:id="rId5"/>
        </xdr:cNvPr>
        <xdr:cNvSpPr>
          <a:spLocks/>
        </xdr:cNvSpPr>
      </xdr:nvSpPr>
      <xdr:spPr bwMode="auto">
        <a:xfrm>
          <a:off x="6074834" y="1185333"/>
          <a:ext cx="1142999" cy="30691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bg1">
            <a:lumMod val="50000"/>
          </a:schemeClr>
        </a:solidFill>
        <a:ln w="0">
          <a:noFill/>
          <a:prstDash val="solid"/>
          <a:round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</xdr:spPr>
      <xdr:txBody>
        <a:bodyPr lIns="0" tIns="0" rIns="0" bIns="0" anchor="ctr"/>
        <a:lstStyle/>
        <a:p>
          <a:pPr algn="ctr"/>
          <a:r>
            <a:rPr lang="en-US" sz="1400" b="1">
              <a:solidFill>
                <a:schemeClr val="bg1"/>
              </a:solidFill>
              <a:effectLst/>
            </a:rPr>
            <a:t>Empty</a:t>
          </a:r>
          <a:r>
            <a:rPr lang="en-US" sz="1400" b="1" baseline="0">
              <a:solidFill>
                <a:schemeClr val="bg1"/>
              </a:solidFill>
              <a:effectLst/>
            </a:rPr>
            <a:t> Part</a:t>
          </a:r>
          <a:endParaRPr lang="en-US" sz="1400" b="1">
            <a:solidFill>
              <a:schemeClr val="bg1"/>
            </a:solidFill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3</xdr:row>
          <xdr:rowOff>0</xdr:rowOff>
        </xdr:from>
        <xdr:to>
          <xdr:col>8</xdr:col>
          <xdr:colOff>1266825</xdr:colOff>
          <xdr:row>4</xdr:row>
          <xdr:rowOff>123825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200" b="1" i="1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Search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3</xdr:row>
      <xdr:rowOff>179916</xdr:rowOff>
    </xdr:from>
    <xdr:to>
      <xdr:col>1</xdr:col>
      <xdr:colOff>1090084</xdr:colOff>
      <xdr:row>4</xdr:row>
      <xdr:rowOff>206375</xdr:rowOff>
    </xdr:to>
    <xdr:sp macro="" textlink="">
      <xdr:nvSpPr>
        <xdr:cNvPr id="3" name="Ingredients Tab" descr="&quot;&quot;" title="Ingredients navigation button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252943" y="1217083"/>
          <a:ext cx="1080558" cy="259292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1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STOCK</a:t>
          </a:r>
        </a:p>
      </xdr:txBody>
    </xdr:sp>
    <xdr:clientData/>
  </xdr:twoCellAnchor>
  <xdr:twoCellAnchor>
    <xdr:from>
      <xdr:col>1</xdr:col>
      <xdr:colOff>1113367</xdr:colOff>
      <xdr:row>3</xdr:row>
      <xdr:rowOff>179917</xdr:rowOff>
    </xdr:from>
    <xdr:to>
      <xdr:col>1</xdr:col>
      <xdr:colOff>2275417</xdr:colOff>
      <xdr:row>4</xdr:row>
      <xdr:rowOff>207434</xdr:rowOff>
    </xdr:to>
    <xdr:sp macro="" textlink="">
      <xdr:nvSpPr>
        <xdr:cNvPr id="4" name="Ingredients Tab" descr="&quot;&quot;" title="Ingredients navigation button">
          <a:hlinkClick xmlns:r="http://schemas.openxmlformats.org/officeDocument/2006/relationships" r:id="rId2"/>
        </xdr:cNvPr>
        <xdr:cNvSpPr>
          <a:spLocks/>
        </xdr:cNvSpPr>
      </xdr:nvSpPr>
      <xdr:spPr bwMode="auto">
        <a:xfrm>
          <a:off x="1377950" y="1217084"/>
          <a:ext cx="1162050" cy="260350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2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SPEND</a:t>
          </a:r>
        </a:p>
      </xdr:txBody>
    </xdr:sp>
    <xdr:clientData/>
  </xdr:twoCellAnchor>
  <xdr:twoCellAnchor>
    <xdr:from>
      <xdr:col>1</xdr:col>
      <xdr:colOff>2300819</xdr:colOff>
      <xdr:row>3</xdr:row>
      <xdr:rowOff>169333</xdr:rowOff>
    </xdr:from>
    <xdr:to>
      <xdr:col>2</xdr:col>
      <xdr:colOff>0</xdr:colOff>
      <xdr:row>4</xdr:row>
      <xdr:rowOff>207434</xdr:rowOff>
    </xdr:to>
    <xdr:sp macro="" textlink="">
      <xdr:nvSpPr>
        <xdr:cNvPr id="5" name="Ingredients Tab" descr="&quot;&quot;" title="Ingredients navigation button">
          <a:hlinkClick xmlns:r="http://schemas.openxmlformats.org/officeDocument/2006/relationships" r:id="rId3"/>
        </xdr:cNvPr>
        <xdr:cNvSpPr>
          <a:spLocks/>
        </xdr:cNvSpPr>
      </xdr:nvSpPr>
      <xdr:spPr bwMode="auto">
        <a:xfrm>
          <a:off x="2565402" y="1206500"/>
          <a:ext cx="1170515" cy="270934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3"/>
        </a:solidFill>
        <a:ln w="0">
          <a:noFill/>
          <a:prstDash val="solid"/>
          <a:round/>
          <a:headEnd/>
          <a:tailEnd/>
        </a:ln>
        <a:effectLst>
          <a:glow rad="101600">
            <a:schemeClr val="accent3">
              <a:satMod val="175000"/>
              <a:alpha val="4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UM Stock</a:t>
          </a:r>
        </a:p>
      </xdr:txBody>
    </xdr:sp>
    <xdr:clientData/>
  </xdr:twoCellAnchor>
  <xdr:twoCellAnchor>
    <xdr:from>
      <xdr:col>2</xdr:col>
      <xdr:colOff>28575</xdr:colOff>
      <xdr:row>3</xdr:row>
      <xdr:rowOff>169333</xdr:rowOff>
    </xdr:from>
    <xdr:to>
      <xdr:col>2</xdr:col>
      <xdr:colOff>1153583</xdr:colOff>
      <xdr:row>5</xdr:row>
      <xdr:rowOff>0</xdr:rowOff>
    </xdr:to>
    <xdr:sp macro="" textlink="">
      <xdr:nvSpPr>
        <xdr:cNvPr id="7" name="Ingredients Tab" descr="&quot;&quot;" title="Ingredients navigation button">
          <a:hlinkClick xmlns:r="http://schemas.openxmlformats.org/officeDocument/2006/relationships" r:id="rId4"/>
        </xdr:cNvPr>
        <xdr:cNvSpPr>
          <a:spLocks/>
        </xdr:cNvSpPr>
      </xdr:nvSpPr>
      <xdr:spPr bwMode="auto">
        <a:xfrm>
          <a:off x="3764492" y="1206500"/>
          <a:ext cx="1125008" cy="27516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4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Tools Stock</a:t>
          </a:r>
        </a:p>
      </xdr:txBody>
    </xdr:sp>
    <xdr:clientData/>
  </xdr:twoCellAnchor>
  <xdr:twoCellAnchor>
    <xdr:from>
      <xdr:col>2</xdr:col>
      <xdr:colOff>1181100</xdr:colOff>
      <xdr:row>3</xdr:row>
      <xdr:rowOff>148166</xdr:rowOff>
    </xdr:from>
    <xdr:to>
      <xdr:col>2</xdr:col>
      <xdr:colOff>2255308</xdr:colOff>
      <xdr:row>5</xdr:row>
      <xdr:rowOff>5291</xdr:rowOff>
    </xdr:to>
    <xdr:sp macro="" textlink="">
      <xdr:nvSpPr>
        <xdr:cNvPr id="8" name="Ingredients Tab" descr="&quot;&quot;" title="Ingredients navigation button">
          <a:hlinkClick xmlns:r="http://schemas.openxmlformats.org/officeDocument/2006/relationships" r:id="rId5"/>
        </xdr:cNvPr>
        <xdr:cNvSpPr>
          <a:spLocks/>
        </xdr:cNvSpPr>
      </xdr:nvSpPr>
      <xdr:spPr bwMode="auto">
        <a:xfrm>
          <a:off x="4917017" y="1185333"/>
          <a:ext cx="1074208" cy="301625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6">
            <a:lumMod val="75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DAP</a:t>
          </a:r>
        </a:p>
      </xdr:txBody>
    </xdr:sp>
    <xdr:clientData/>
  </xdr:twoCellAnchor>
  <xdr:twoCellAnchor>
    <xdr:from>
      <xdr:col>6</xdr:col>
      <xdr:colOff>592665</xdr:colOff>
      <xdr:row>9</xdr:row>
      <xdr:rowOff>42333</xdr:rowOff>
    </xdr:from>
    <xdr:to>
      <xdr:col>10</xdr:col>
      <xdr:colOff>444498</xdr:colOff>
      <xdr:row>12</xdr:row>
      <xdr:rowOff>116755</xdr:rowOff>
    </xdr:to>
    <xdr:sp macro="" textlink="">
      <xdr:nvSpPr>
        <xdr:cNvPr id="2" name="Flowchart: Punched Tape 1">
          <a:hlinkClick xmlns:r="http://schemas.openxmlformats.org/officeDocument/2006/relationships" r:id="rId6"/>
        </xdr:cNvPr>
        <xdr:cNvSpPr/>
      </xdr:nvSpPr>
      <xdr:spPr>
        <a:xfrm>
          <a:off x="8572498" y="2465916"/>
          <a:ext cx="2307167" cy="804672"/>
        </a:xfrm>
        <a:prstGeom prst="flowChartPunchedTape">
          <a:avLst/>
        </a:prstGeom>
        <a:solidFill>
          <a:schemeClr val="accent3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400" b="1" baseline="0"/>
            <a:t>اضغط هنا للأطلاع ع اذونات التسليم</a:t>
          </a:r>
          <a:endParaRPr lang="en-US" sz="1400" b="1"/>
        </a:p>
      </xdr:txBody>
    </xdr:sp>
    <xdr:clientData/>
  </xdr:twoCellAnchor>
  <xdr:twoCellAnchor>
    <xdr:from>
      <xdr:col>2</xdr:col>
      <xdr:colOff>2307167</xdr:colOff>
      <xdr:row>3</xdr:row>
      <xdr:rowOff>148164</xdr:rowOff>
    </xdr:from>
    <xdr:to>
      <xdr:col>4</xdr:col>
      <xdr:colOff>21167</xdr:colOff>
      <xdr:row>5</xdr:row>
      <xdr:rowOff>10581</xdr:rowOff>
    </xdr:to>
    <xdr:sp macro="" textlink="">
      <xdr:nvSpPr>
        <xdr:cNvPr id="10" name="Ingredients Tab" descr="&quot;&quot;" title="Ingredients navigation button">
          <a:hlinkClick xmlns:r="http://schemas.openxmlformats.org/officeDocument/2006/relationships" r:id="rId7"/>
        </xdr:cNvPr>
        <xdr:cNvSpPr>
          <a:spLocks/>
        </xdr:cNvSpPr>
      </xdr:nvSpPr>
      <xdr:spPr bwMode="auto">
        <a:xfrm>
          <a:off x="6043084" y="1185331"/>
          <a:ext cx="1354666" cy="306917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bg1">
            <a:lumMod val="50000"/>
          </a:schemeClr>
        </a:solidFill>
        <a:ln w="0">
          <a:noFill/>
          <a:prstDash val="solid"/>
          <a:round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Empty Part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</xdr:row>
          <xdr:rowOff>381000</xdr:rowOff>
        </xdr:from>
        <xdr:to>
          <xdr:col>6</xdr:col>
          <xdr:colOff>381000</xdr:colOff>
          <xdr:row>2</xdr:row>
          <xdr:rowOff>361950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200" b="1" i="1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Search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190500</xdr:rowOff>
    </xdr:from>
    <xdr:to>
      <xdr:col>1</xdr:col>
      <xdr:colOff>1185334</xdr:colOff>
      <xdr:row>4</xdr:row>
      <xdr:rowOff>201083</xdr:rowOff>
    </xdr:to>
    <xdr:sp macro="" textlink="">
      <xdr:nvSpPr>
        <xdr:cNvPr id="7" name="Ingredients Tab" descr="&quot;&quot;" title="Ingredients navigation button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369358" y="1227667"/>
          <a:ext cx="1175809" cy="243416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1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STOCK</a:t>
          </a:r>
        </a:p>
      </xdr:txBody>
    </xdr:sp>
    <xdr:clientData/>
  </xdr:twoCellAnchor>
  <xdr:twoCellAnchor>
    <xdr:from>
      <xdr:col>1</xdr:col>
      <xdr:colOff>1208618</xdr:colOff>
      <xdr:row>3</xdr:row>
      <xdr:rowOff>190500</xdr:rowOff>
    </xdr:from>
    <xdr:to>
      <xdr:col>1</xdr:col>
      <xdr:colOff>2254250</xdr:colOff>
      <xdr:row>5</xdr:row>
      <xdr:rowOff>10583</xdr:rowOff>
    </xdr:to>
    <xdr:sp macro="" textlink="">
      <xdr:nvSpPr>
        <xdr:cNvPr id="8" name="Ingredients Tab" descr="&quot;&quot;" title="Ingredients navigation button">
          <a:hlinkClick xmlns:r="http://schemas.openxmlformats.org/officeDocument/2006/relationships" r:id="rId2"/>
        </xdr:cNvPr>
        <xdr:cNvSpPr>
          <a:spLocks/>
        </xdr:cNvSpPr>
      </xdr:nvSpPr>
      <xdr:spPr bwMode="auto">
        <a:xfrm>
          <a:off x="1568451" y="1227667"/>
          <a:ext cx="1045632" cy="264583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2"/>
        </a:solidFill>
        <a:ln>
          <a:noFill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SPEND</a:t>
          </a:r>
        </a:p>
      </xdr:txBody>
    </xdr:sp>
    <xdr:clientData/>
  </xdr:twoCellAnchor>
  <xdr:twoCellAnchor>
    <xdr:from>
      <xdr:col>1</xdr:col>
      <xdr:colOff>2290233</xdr:colOff>
      <xdr:row>3</xdr:row>
      <xdr:rowOff>210608</xdr:rowOff>
    </xdr:from>
    <xdr:to>
      <xdr:col>1</xdr:col>
      <xdr:colOff>3429000</xdr:colOff>
      <xdr:row>4</xdr:row>
      <xdr:rowOff>211666</xdr:rowOff>
    </xdr:to>
    <xdr:sp macro="" textlink="">
      <xdr:nvSpPr>
        <xdr:cNvPr id="9" name="Ingredients Tab" descr="&quot;&quot;" title="Ingredients navigation button">
          <a:hlinkClick xmlns:r="http://schemas.openxmlformats.org/officeDocument/2006/relationships" r:id="rId3"/>
        </xdr:cNvPr>
        <xdr:cNvSpPr>
          <a:spLocks/>
        </xdr:cNvSpPr>
      </xdr:nvSpPr>
      <xdr:spPr bwMode="auto">
        <a:xfrm>
          <a:off x="2650066" y="1247775"/>
          <a:ext cx="1138767" cy="23389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3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UM Stock</a:t>
          </a:r>
        </a:p>
      </xdr:txBody>
    </xdr:sp>
    <xdr:clientData/>
  </xdr:twoCellAnchor>
  <xdr:twoCellAnchor>
    <xdr:from>
      <xdr:col>1</xdr:col>
      <xdr:colOff>3457576</xdr:colOff>
      <xdr:row>3</xdr:row>
      <xdr:rowOff>190500</xdr:rowOff>
    </xdr:from>
    <xdr:to>
      <xdr:col>3</xdr:col>
      <xdr:colOff>156634</xdr:colOff>
      <xdr:row>4</xdr:row>
      <xdr:rowOff>206375</xdr:rowOff>
    </xdr:to>
    <xdr:sp macro="" textlink="">
      <xdr:nvSpPr>
        <xdr:cNvPr id="10" name="Ingredients Tab" descr="&quot;&quot;" title="Ingredients navigation button">
          <a:hlinkClick xmlns:r="http://schemas.openxmlformats.org/officeDocument/2006/relationships" r:id="rId4"/>
        </xdr:cNvPr>
        <xdr:cNvSpPr>
          <a:spLocks/>
        </xdr:cNvSpPr>
      </xdr:nvSpPr>
      <xdr:spPr bwMode="auto">
        <a:xfrm>
          <a:off x="3817409" y="1227667"/>
          <a:ext cx="1069975" cy="248708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4"/>
        </a:solidFill>
        <a:ln w="0">
          <a:noFill/>
          <a:prstDash val="solid"/>
          <a:round/>
          <a:headEnd/>
          <a:tailEnd/>
        </a:ln>
        <a:effectLst>
          <a:glow rad="139700">
            <a:schemeClr val="accent4">
              <a:satMod val="175000"/>
              <a:alpha val="4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Tools Stock</a:t>
          </a:r>
        </a:p>
      </xdr:txBody>
    </xdr:sp>
    <xdr:clientData/>
  </xdr:twoCellAnchor>
  <xdr:twoCellAnchor>
    <xdr:from>
      <xdr:col>3</xdr:col>
      <xdr:colOff>196850</xdr:colOff>
      <xdr:row>3</xdr:row>
      <xdr:rowOff>200025</xdr:rowOff>
    </xdr:from>
    <xdr:to>
      <xdr:col>4</xdr:col>
      <xdr:colOff>657226</xdr:colOff>
      <xdr:row>4</xdr:row>
      <xdr:rowOff>206375</xdr:rowOff>
    </xdr:to>
    <xdr:sp macro="" textlink="">
      <xdr:nvSpPr>
        <xdr:cNvPr id="11" name="Ingredients Tab" descr="&quot;&quot;" title="Ingredients navigation button">
          <a:hlinkClick xmlns:r="http://schemas.openxmlformats.org/officeDocument/2006/relationships" r:id="rId5"/>
        </xdr:cNvPr>
        <xdr:cNvSpPr>
          <a:spLocks/>
        </xdr:cNvSpPr>
      </xdr:nvSpPr>
      <xdr:spPr bwMode="auto">
        <a:xfrm>
          <a:off x="4927600" y="1237192"/>
          <a:ext cx="1074209" cy="239183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6">
            <a:lumMod val="75000"/>
          </a:schemeClr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DAP</a:t>
          </a:r>
        </a:p>
      </xdr:txBody>
    </xdr:sp>
    <xdr:clientData/>
  </xdr:twoCellAnchor>
  <xdr:twoCellAnchor>
    <xdr:from>
      <xdr:col>4</xdr:col>
      <xdr:colOff>740833</xdr:colOff>
      <xdr:row>3</xdr:row>
      <xdr:rowOff>158750</xdr:rowOff>
    </xdr:from>
    <xdr:to>
      <xdr:col>4</xdr:col>
      <xdr:colOff>1983317</xdr:colOff>
      <xdr:row>4</xdr:row>
      <xdr:rowOff>210608</xdr:rowOff>
    </xdr:to>
    <xdr:sp macro="" textlink="">
      <xdr:nvSpPr>
        <xdr:cNvPr id="13" name="Ingredients Tab" descr="&quot;&quot;" title="Ingredients navigation button">
          <a:hlinkClick xmlns:r="http://schemas.openxmlformats.org/officeDocument/2006/relationships" r:id="rId6"/>
        </xdr:cNvPr>
        <xdr:cNvSpPr>
          <a:spLocks/>
        </xdr:cNvSpPr>
      </xdr:nvSpPr>
      <xdr:spPr bwMode="auto">
        <a:xfrm>
          <a:off x="6085416" y="1195917"/>
          <a:ext cx="1242484" cy="28469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bg1">
            <a:lumMod val="50000"/>
          </a:schemeClr>
        </a:solidFill>
        <a:ln w="0">
          <a:noFill/>
          <a:prstDash val="solid"/>
          <a:round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Empty Part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2133600</xdr:colOff>
          <xdr:row>2</xdr:row>
          <xdr:rowOff>0</xdr:rowOff>
        </xdr:from>
        <xdr:to>
          <xdr:col>4</xdr:col>
          <xdr:colOff>3429000</xdr:colOff>
          <xdr:row>3</xdr:row>
          <xdr:rowOff>28575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200" b="1" i="1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Search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20110</xdr:colOff>
      <xdr:row>3</xdr:row>
      <xdr:rowOff>143934</xdr:rowOff>
    </xdr:from>
    <xdr:to>
      <xdr:col>1</xdr:col>
      <xdr:colOff>1238250</xdr:colOff>
      <xdr:row>4</xdr:row>
      <xdr:rowOff>216959</xdr:rowOff>
    </xdr:to>
    <xdr:sp macro="" textlink="">
      <xdr:nvSpPr>
        <xdr:cNvPr id="12" name="Ingredients Tab" descr="&quot;&quot;" title="Ingredients navigation button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379943" y="1181101"/>
          <a:ext cx="1218140" cy="3164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1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STOCK</a:t>
          </a:r>
        </a:p>
      </xdr:txBody>
    </xdr:sp>
    <xdr:clientData/>
  </xdr:twoCellAnchor>
  <xdr:twoCellAnchor>
    <xdr:from>
      <xdr:col>1</xdr:col>
      <xdr:colOff>1250953</xdr:colOff>
      <xdr:row>3</xdr:row>
      <xdr:rowOff>132292</xdr:rowOff>
    </xdr:from>
    <xdr:to>
      <xdr:col>2</xdr:col>
      <xdr:colOff>973666</xdr:colOff>
      <xdr:row>4</xdr:row>
      <xdr:rowOff>218017</xdr:rowOff>
    </xdr:to>
    <xdr:sp macro="" textlink="">
      <xdr:nvSpPr>
        <xdr:cNvPr id="13" name="Ingredients Tab" descr="&quot;&quot;" title="Ingredients navigation button">
          <a:hlinkClick xmlns:r="http://schemas.openxmlformats.org/officeDocument/2006/relationships" r:id="rId2"/>
        </xdr:cNvPr>
        <xdr:cNvSpPr>
          <a:spLocks/>
        </xdr:cNvSpPr>
      </xdr:nvSpPr>
      <xdr:spPr bwMode="auto">
        <a:xfrm>
          <a:off x="1610786" y="1169459"/>
          <a:ext cx="1320797" cy="3291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2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SPEND</a:t>
          </a:r>
        </a:p>
      </xdr:txBody>
    </xdr:sp>
    <xdr:clientData/>
  </xdr:twoCellAnchor>
  <xdr:twoCellAnchor>
    <xdr:from>
      <xdr:col>2</xdr:col>
      <xdr:colOff>1009650</xdr:colOff>
      <xdr:row>3</xdr:row>
      <xdr:rowOff>142875</xdr:rowOff>
    </xdr:from>
    <xdr:to>
      <xdr:col>2</xdr:col>
      <xdr:colOff>2264833</xdr:colOff>
      <xdr:row>5</xdr:row>
      <xdr:rowOff>6350</xdr:rowOff>
    </xdr:to>
    <xdr:sp macro="" textlink="">
      <xdr:nvSpPr>
        <xdr:cNvPr id="14" name="Ingredients Tab" descr="&quot;&quot;" title="Ingredients navigation button">
          <a:hlinkClick xmlns:r="http://schemas.openxmlformats.org/officeDocument/2006/relationships" r:id="rId3"/>
        </xdr:cNvPr>
        <xdr:cNvSpPr>
          <a:spLocks/>
        </xdr:cNvSpPr>
      </xdr:nvSpPr>
      <xdr:spPr bwMode="auto">
        <a:xfrm>
          <a:off x="2967567" y="1180042"/>
          <a:ext cx="1255183" cy="3291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3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UM Stock</a:t>
          </a:r>
        </a:p>
      </xdr:txBody>
    </xdr:sp>
    <xdr:clientData/>
  </xdr:twoCellAnchor>
  <xdr:twoCellAnchor>
    <xdr:from>
      <xdr:col>2</xdr:col>
      <xdr:colOff>2296584</xdr:colOff>
      <xdr:row>3</xdr:row>
      <xdr:rowOff>143934</xdr:rowOff>
    </xdr:from>
    <xdr:to>
      <xdr:col>3</xdr:col>
      <xdr:colOff>1035052</xdr:colOff>
      <xdr:row>4</xdr:row>
      <xdr:rowOff>216959</xdr:rowOff>
    </xdr:to>
    <xdr:sp macro="" textlink="">
      <xdr:nvSpPr>
        <xdr:cNvPr id="15" name="Ingredients Tab" descr="&quot;&quot;" title="Ingredients navigation button">
          <a:hlinkClick xmlns:r="http://schemas.openxmlformats.org/officeDocument/2006/relationships" r:id="rId4"/>
        </xdr:cNvPr>
        <xdr:cNvSpPr>
          <a:spLocks/>
        </xdr:cNvSpPr>
      </xdr:nvSpPr>
      <xdr:spPr bwMode="auto">
        <a:xfrm>
          <a:off x="4254501" y="1181101"/>
          <a:ext cx="1151468" cy="3164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4"/>
        </a:solidFill>
        <a:ln w="0">
          <a:noFill/>
          <a:prstDash val="solid"/>
          <a:round/>
          <a:headEnd/>
          <a:tailEnd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Tools Stock</a:t>
          </a:r>
        </a:p>
      </xdr:txBody>
    </xdr:sp>
    <xdr:clientData/>
  </xdr:twoCellAnchor>
  <xdr:twoCellAnchor>
    <xdr:from>
      <xdr:col>3</xdr:col>
      <xdr:colOff>1064682</xdr:colOff>
      <xdr:row>3</xdr:row>
      <xdr:rowOff>143934</xdr:rowOff>
    </xdr:from>
    <xdr:to>
      <xdr:col>3</xdr:col>
      <xdr:colOff>2307166</xdr:colOff>
      <xdr:row>4</xdr:row>
      <xdr:rowOff>216959</xdr:rowOff>
    </xdr:to>
    <xdr:sp macro="" textlink="">
      <xdr:nvSpPr>
        <xdr:cNvPr id="16" name="Ingredients Tab" descr="&quot;&quot;" title="Ingredients navigation button">
          <a:hlinkClick xmlns:r="http://schemas.openxmlformats.org/officeDocument/2006/relationships" r:id="rId5"/>
        </xdr:cNvPr>
        <xdr:cNvSpPr>
          <a:spLocks/>
        </xdr:cNvSpPr>
      </xdr:nvSpPr>
      <xdr:spPr bwMode="auto">
        <a:xfrm>
          <a:off x="5435599" y="1181101"/>
          <a:ext cx="1242484" cy="3164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accent6">
            <a:lumMod val="75000"/>
          </a:schemeClr>
        </a:solidFill>
        <a:ln w="0">
          <a:noFill/>
          <a:prstDash val="solid"/>
          <a:round/>
          <a:headEnd/>
          <a:tailEnd/>
        </a:ln>
        <a:effectLst>
          <a:glow rad="101600">
            <a:schemeClr val="accent6">
              <a:satMod val="175000"/>
              <a:alpha val="4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DAP</a:t>
          </a:r>
        </a:p>
      </xdr:txBody>
    </xdr:sp>
    <xdr:clientData/>
  </xdr:twoCellAnchor>
  <xdr:twoCellAnchor>
    <xdr:from>
      <xdr:col>3</xdr:col>
      <xdr:colOff>2391833</xdr:colOff>
      <xdr:row>3</xdr:row>
      <xdr:rowOff>148166</xdr:rowOff>
    </xdr:from>
    <xdr:to>
      <xdr:col>4</xdr:col>
      <xdr:colOff>607484</xdr:colOff>
      <xdr:row>4</xdr:row>
      <xdr:rowOff>221191</xdr:rowOff>
    </xdr:to>
    <xdr:sp macro="" textlink="">
      <xdr:nvSpPr>
        <xdr:cNvPr id="8" name="Ingredients Tab" descr="&quot;&quot;" title="Ingredients navigation button">
          <a:hlinkClick xmlns:r="http://schemas.openxmlformats.org/officeDocument/2006/relationships" r:id="rId6"/>
        </xdr:cNvPr>
        <xdr:cNvSpPr>
          <a:spLocks/>
        </xdr:cNvSpPr>
      </xdr:nvSpPr>
      <xdr:spPr bwMode="auto">
        <a:xfrm>
          <a:off x="6762750" y="1185333"/>
          <a:ext cx="1242484" cy="316441"/>
        </a:xfrm>
        <a:custGeom>
          <a:avLst/>
          <a:gdLst>
            <a:gd name="T0" fmla="*/ 424 w 3341"/>
            <a:gd name="T1" fmla="*/ 0 h 800"/>
            <a:gd name="T2" fmla="*/ 2917 w 3341"/>
            <a:gd name="T3" fmla="*/ 0 h 800"/>
            <a:gd name="T4" fmla="*/ 2965 w 3341"/>
            <a:gd name="T5" fmla="*/ 3 h 800"/>
            <a:gd name="T6" fmla="*/ 3012 w 3341"/>
            <a:gd name="T7" fmla="*/ 11 h 800"/>
            <a:gd name="T8" fmla="*/ 3056 w 3341"/>
            <a:gd name="T9" fmla="*/ 26 h 800"/>
            <a:gd name="T10" fmla="*/ 3099 w 3341"/>
            <a:gd name="T11" fmla="*/ 44 h 800"/>
            <a:gd name="T12" fmla="*/ 3139 w 3341"/>
            <a:gd name="T13" fmla="*/ 67 h 800"/>
            <a:gd name="T14" fmla="*/ 3176 w 3341"/>
            <a:gd name="T15" fmla="*/ 95 h 800"/>
            <a:gd name="T16" fmla="*/ 3210 w 3341"/>
            <a:gd name="T17" fmla="*/ 127 h 800"/>
            <a:gd name="T18" fmla="*/ 3241 w 3341"/>
            <a:gd name="T19" fmla="*/ 162 h 800"/>
            <a:gd name="T20" fmla="*/ 3269 w 3341"/>
            <a:gd name="T21" fmla="*/ 201 h 800"/>
            <a:gd name="T22" fmla="*/ 3292 w 3341"/>
            <a:gd name="T23" fmla="*/ 243 h 800"/>
            <a:gd name="T24" fmla="*/ 3312 w 3341"/>
            <a:gd name="T25" fmla="*/ 288 h 800"/>
            <a:gd name="T26" fmla="*/ 3326 w 3341"/>
            <a:gd name="T27" fmla="*/ 335 h 800"/>
            <a:gd name="T28" fmla="*/ 3336 w 3341"/>
            <a:gd name="T29" fmla="*/ 384 h 800"/>
            <a:gd name="T30" fmla="*/ 3341 w 3341"/>
            <a:gd name="T31" fmla="*/ 435 h 800"/>
            <a:gd name="T32" fmla="*/ 3341 w 3341"/>
            <a:gd name="T33" fmla="*/ 800 h 800"/>
            <a:gd name="T34" fmla="*/ 0 w 3341"/>
            <a:gd name="T35" fmla="*/ 800 h 800"/>
            <a:gd name="T36" fmla="*/ 0 w 3341"/>
            <a:gd name="T37" fmla="*/ 435 h 800"/>
            <a:gd name="T38" fmla="*/ 5 w 3341"/>
            <a:gd name="T39" fmla="*/ 384 h 800"/>
            <a:gd name="T40" fmla="*/ 15 w 3341"/>
            <a:gd name="T41" fmla="*/ 335 h 800"/>
            <a:gd name="T42" fmla="*/ 31 w 3341"/>
            <a:gd name="T43" fmla="*/ 288 h 800"/>
            <a:gd name="T44" fmla="*/ 49 w 3341"/>
            <a:gd name="T45" fmla="*/ 243 h 800"/>
            <a:gd name="T46" fmla="*/ 73 w 3341"/>
            <a:gd name="T47" fmla="*/ 201 h 800"/>
            <a:gd name="T48" fmla="*/ 100 w 3341"/>
            <a:gd name="T49" fmla="*/ 162 h 800"/>
            <a:gd name="T50" fmla="*/ 131 w 3341"/>
            <a:gd name="T51" fmla="*/ 127 h 800"/>
            <a:gd name="T52" fmla="*/ 166 w 3341"/>
            <a:gd name="T53" fmla="*/ 95 h 800"/>
            <a:gd name="T54" fmla="*/ 203 w 3341"/>
            <a:gd name="T55" fmla="*/ 67 h 800"/>
            <a:gd name="T56" fmla="*/ 242 w 3341"/>
            <a:gd name="T57" fmla="*/ 44 h 800"/>
            <a:gd name="T58" fmla="*/ 285 w 3341"/>
            <a:gd name="T59" fmla="*/ 26 h 800"/>
            <a:gd name="T60" fmla="*/ 329 w 3341"/>
            <a:gd name="T61" fmla="*/ 11 h 800"/>
            <a:gd name="T62" fmla="*/ 376 w 3341"/>
            <a:gd name="T63" fmla="*/ 3 h 800"/>
            <a:gd name="T64" fmla="*/ 424 w 3341"/>
            <a:gd name="T65" fmla="*/ 0 h 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341" h="800">
              <a:moveTo>
                <a:pt x="424" y="0"/>
              </a:moveTo>
              <a:lnTo>
                <a:pt x="2917" y="0"/>
              </a:lnTo>
              <a:lnTo>
                <a:pt x="2965" y="3"/>
              </a:lnTo>
              <a:lnTo>
                <a:pt x="3012" y="11"/>
              </a:lnTo>
              <a:lnTo>
                <a:pt x="3056" y="26"/>
              </a:lnTo>
              <a:lnTo>
                <a:pt x="3099" y="44"/>
              </a:lnTo>
              <a:lnTo>
                <a:pt x="3139" y="67"/>
              </a:lnTo>
              <a:lnTo>
                <a:pt x="3176" y="95"/>
              </a:lnTo>
              <a:lnTo>
                <a:pt x="3210" y="127"/>
              </a:lnTo>
              <a:lnTo>
                <a:pt x="3241" y="162"/>
              </a:lnTo>
              <a:lnTo>
                <a:pt x="3269" y="201"/>
              </a:lnTo>
              <a:lnTo>
                <a:pt x="3292" y="243"/>
              </a:lnTo>
              <a:lnTo>
                <a:pt x="3312" y="288"/>
              </a:lnTo>
              <a:lnTo>
                <a:pt x="3326" y="335"/>
              </a:lnTo>
              <a:lnTo>
                <a:pt x="3336" y="384"/>
              </a:lnTo>
              <a:lnTo>
                <a:pt x="3341" y="435"/>
              </a:lnTo>
              <a:lnTo>
                <a:pt x="3341" y="800"/>
              </a:lnTo>
              <a:lnTo>
                <a:pt x="0" y="800"/>
              </a:lnTo>
              <a:lnTo>
                <a:pt x="0" y="435"/>
              </a:lnTo>
              <a:lnTo>
                <a:pt x="5" y="384"/>
              </a:lnTo>
              <a:lnTo>
                <a:pt x="15" y="335"/>
              </a:lnTo>
              <a:lnTo>
                <a:pt x="31" y="288"/>
              </a:lnTo>
              <a:lnTo>
                <a:pt x="49" y="243"/>
              </a:lnTo>
              <a:lnTo>
                <a:pt x="73" y="201"/>
              </a:lnTo>
              <a:lnTo>
                <a:pt x="100" y="162"/>
              </a:lnTo>
              <a:lnTo>
                <a:pt x="131" y="127"/>
              </a:lnTo>
              <a:lnTo>
                <a:pt x="166" y="95"/>
              </a:lnTo>
              <a:lnTo>
                <a:pt x="203" y="67"/>
              </a:lnTo>
              <a:lnTo>
                <a:pt x="242" y="44"/>
              </a:lnTo>
              <a:lnTo>
                <a:pt x="285" y="26"/>
              </a:lnTo>
              <a:lnTo>
                <a:pt x="329" y="11"/>
              </a:lnTo>
              <a:lnTo>
                <a:pt x="376" y="3"/>
              </a:lnTo>
              <a:lnTo>
                <a:pt x="424" y="0"/>
              </a:lnTo>
              <a:close/>
            </a:path>
          </a:pathLst>
        </a:custGeom>
        <a:solidFill>
          <a:schemeClr val="bg1">
            <a:lumMod val="50000"/>
          </a:schemeClr>
        </a:solidFill>
        <a:ln w="0">
          <a:noFill/>
          <a:prstDash val="solid"/>
          <a:round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</xdr:spPr>
      <xdr:txBody>
        <a:bodyPr lIns="0" tIns="0" rIns="0" bIns="0" anchor="ctr"/>
        <a:lstStyle/>
        <a:p>
          <a:pPr marL="0" indent="0" algn="ctr"/>
          <a:r>
            <a:rPr lang="en-US" sz="1300" b="1">
              <a:solidFill>
                <a:schemeClr val="bg1"/>
              </a:solidFill>
              <a:latin typeface="+mn-lt"/>
              <a:ea typeface="+mn-ea"/>
              <a:cs typeface="+mn-cs"/>
            </a:rPr>
            <a:t>Empty Part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19</xdr:row>
      <xdr:rowOff>123825</xdr:rowOff>
    </xdr:from>
    <xdr:to>
      <xdr:col>13</xdr:col>
      <xdr:colOff>570357</xdr:colOff>
      <xdr:row>23</xdr:row>
      <xdr:rowOff>17907</xdr:rowOff>
    </xdr:to>
    <xdr:sp macro="" textlink="">
      <xdr:nvSpPr>
        <xdr:cNvPr id="4" name="شارة رتبة 3">
          <a:hlinkClick xmlns:r="http://schemas.openxmlformats.org/officeDocument/2006/relationships" r:id="rId1"/>
        </xdr:cNvPr>
        <xdr:cNvSpPr/>
      </xdr:nvSpPr>
      <xdr:spPr>
        <a:xfrm>
          <a:off x="11096625" y="3476625"/>
          <a:ext cx="484632" cy="570357"/>
        </a:xfrm>
        <a:prstGeom prst="chevron">
          <a:avLst/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352425</xdr:colOff>
      <xdr:row>0</xdr:row>
      <xdr:rowOff>57150</xdr:rowOff>
    </xdr:from>
    <xdr:to>
      <xdr:col>12</xdr:col>
      <xdr:colOff>276225</xdr:colOff>
      <xdr:row>2</xdr:row>
      <xdr:rowOff>142875</xdr:rowOff>
    </xdr:to>
    <xdr:sp macro="" textlink="">
      <xdr:nvSpPr>
        <xdr:cNvPr id="5" name="مخطط انسيابي: استخراج 4">
          <a:hlinkClick xmlns:r="http://schemas.openxmlformats.org/officeDocument/2006/relationships" r:id="rId2"/>
        </xdr:cNvPr>
        <xdr:cNvSpPr/>
      </xdr:nvSpPr>
      <xdr:spPr>
        <a:xfrm>
          <a:off x="9534525" y="57150"/>
          <a:ext cx="1143000" cy="571500"/>
        </a:xfrm>
        <a:prstGeom prst="flowChartExtract">
          <a:avLst/>
        </a:prstGeom>
        <a:solidFill>
          <a:schemeClr val="bg1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Home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1318846</xdr:colOff>
      <xdr:row>0</xdr:row>
      <xdr:rowOff>0</xdr:rowOff>
    </xdr:from>
    <xdr:to>
      <xdr:col>5</xdr:col>
      <xdr:colOff>1612</xdr:colOff>
      <xdr:row>4</xdr:row>
      <xdr:rowOff>294132</xdr:rowOff>
    </xdr:to>
    <xdr:sp macro="" textlink="">
      <xdr:nvSpPr>
        <xdr:cNvPr id="3" name="Horizontal Scroll 14" descr="over Time"/>
        <xdr:cNvSpPr/>
      </xdr:nvSpPr>
      <xdr:spPr>
        <a:xfrm flipH="1">
          <a:off x="1671271" y="0"/>
          <a:ext cx="4540641" cy="1037082"/>
        </a:xfrm>
        <a:prstGeom prst="horizontalScroll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  <a:effectLst>
          <a:glow rad="101600">
            <a:schemeClr val="accent5">
              <a:satMod val="175000"/>
              <a:alpha val="40000"/>
            </a:schemeClr>
          </a:glow>
          <a:innerShdw blurRad="63500" dist="50800" dir="10800000">
            <a:prstClr val="black">
              <a:alpha val="50000"/>
            </a:prstClr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en-US" sz="2400" b="1" i="1">
              <a:latin typeface="Segoe Print" pitchFamily="2" charset="0"/>
            </a:rPr>
            <a:t>Over Time</a:t>
          </a:r>
        </a:p>
      </xdr:txBody>
    </xdr:sp>
    <xdr:clientData/>
  </xdr:twoCellAnchor>
  <xdr:twoCellAnchor>
    <xdr:from>
      <xdr:col>6</xdr:col>
      <xdr:colOff>47625</xdr:colOff>
      <xdr:row>3</xdr:row>
      <xdr:rowOff>114300</xdr:rowOff>
    </xdr:from>
    <xdr:to>
      <xdr:col>7</xdr:col>
      <xdr:colOff>0</xdr:colOff>
      <xdr:row>5</xdr:row>
      <xdr:rowOff>180975</xdr:rowOff>
    </xdr:to>
    <xdr:sp macro="" textlink="">
      <xdr:nvSpPr>
        <xdr:cNvPr id="5" name="مخطط انسيابي: استخراج 4">
          <a:hlinkClick xmlns:r="http://schemas.openxmlformats.org/officeDocument/2006/relationships" r:id="rId1"/>
        </xdr:cNvPr>
        <xdr:cNvSpPr/>
      </xdr:nvSpPr>
      <xdr:spPr>
        <a:xfrm>
          <a:off x="7448550" y="676275"/>
          <a:ext cx="1143000" cy="571500"/>
        </a:xfrm>
        <a:prstGeom prst="flowChartExtra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Home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371476</xdr:colOff>
      <xdr:row>0</xdr:row>
      <xdr:rowOff>104774</xdr:rowOff>
    </xdr:from>
    <xdr:to>
      <xdr:col>5</xdr:col>
      <xdr:colOff>0</xdr:colOff>
      <xdr:row>5</xdr:row>
      <xdr:rowOff>0</xdr:rowOff>
    </xdr:to>
    <xdr:pic>
      <xdr:nvPicPr>
        <xdr:cNvPr id="3" name="Picture 2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95449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371476</xdr:colOff>
      <xdr:row>0</xdr:row>
      <xdr:rowOff>104774</xdr:rowOff>
    </xdr:from>
    <xdr:to>
      <xdr:col>11</xdr:col>
      <xdr:colOff>0</xdr:colOff>
      <xdr:row>5</xdr:row>
      <xdr:rowOff>0</xdr:rowOff>
    </xdr:to>
    <xdr:pic>
      <xdr:nvPicPr>
        <xdr:cNvPr id="4" name="Picture 3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95449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371476</xdr:colOff>
      <xdr:row>0</xdr:row>
      <xdr:rowOff>104774</xdr:rowOff>
    </xdr:from>
    <xdr:to>
      <xdr:col>17</xdr:col>
      <xdr:colOff>0</xdr:colOff>
      <xdr:row>5</xdr:row>
      <xdr:rowOff>0</xdr:rowOff>
    </xdr:to>
    <xdr:pic>
      <xdr:nvPicPr>
        <xdr:cNvPr id="5" name="Picture 4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95449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371476</xdr:colOff>
      <xdr:row>0</xdr:row>
      <xdr:rowOff>104774</xdr:rowOff>
    </xdr:from>
    <xdr:to>
      <xdr:col>23</xdr:col>
      <xdr:colOff>0</xdr:colOff>
      <xdr:row>4</xdr:row>
      <xdr:rowOff>0</xdr:rowOff>
    </xdr:to>
    <xdr:pic>
      <xdr:nvPicPr>
        <xdr:cNvPr id="7" name="Picture 6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95449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371476</xdr:colOff>
      <xdr:row>0</xdr:row>
      <xdr:rowOff>104774</xdr:rowOff>
    </xdr:from>
    <xdr:to>
      <xdr:col>29</xdr:col>
      <xdr:colOff>0</xdr:colOff>
      <xdr:row>5</xdr:row>
      <xdr:rowOff>0</xdr:rowOff>
    </xdr:to>
    <xdr:pic>
      <xdr:nvPicPr>
        <xdr:cNvPr id="10" name="Picture 9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6" y="5248274"/>
          <a:ext cx="835024" cy="86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31</xdr:col>
      <xdr:colOff>333375</xdr:colOff>
      <xdr:row>0</xdr:row>
      <xdr:rowOff>228598</xdr:rowOff>
    </xdr:from>
    <xdr:to>
      <xdr:col>33</xdr:col>
      <xdr:colOff>1</xdr:colOff>
      <xdr:row>5</xdr:row>
      <xdr:rowOff>28574</xdr:rowOff>
    </xdr:to>
    <xdr:pic>
      <xdr:nvPicPr>
        <xdr:cNvPr id="12" name="Picture 11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57599" y="228598"/>
          <a:ext cx="1743076" cy="914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371476</xdr:colOff>
      <xdr:row>27</xdr:row>
      <xdr:rowOff>104774</xdr:rowOff>
    </xdr:from>
    <xdr:to>
      <xdr:col>5</xdr:col>
      <xdr:colOff>0</xdr:colOff>
      <xdr:row>32</xdr:row>
      <xdr:rowOff>0</xdr:rowOff>
    </xdr:to>
    <xdr:pic>
      <xdr:nvPicPr>
        <xdr:cNvPr id="13" name="Picture 12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85924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371476</xdr:colOff>
      <xdr:row>27</xdr:row>
      <xdr:rowOff>104774</xdr:rowOff>
    </xdr:from>
    <xdr:to>
      <xdr:col>10</xdr:col>
      <xdr:colOff>1019175</xdr:colOff>
      <xdr:row>31</xdr:row>
      <xdr:rowOff>9524</xdr:rowOff>
    </xdr:to>
    <xdr:pic>
      <xdr:nvPicPr>
        <xdr:cNvPr id="14" name="Picture 13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66975" y="104774"/>
          <a:ext cx="1847849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371476</xdr:colOff>
      <xdr:row>27</xdr:row>
      <xdr:rowOff>104774</xdr:rowOff>
    </xdr:from>
    <xdr:to>
      <xdr:col>17</xdr:col>
      <xdr:colOff>0</xdr:colOff>
      <xdr:row>32</xdr:row>
      <xdr:rowOff>0</xdr:rowOff>
    </xdr:to>
    <xdr:pic>
      <xdr:nvPicPr>
        <xdr:cNvPr id="15" name="Picture 14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685924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371476</xdr:colOff>
      <xdr:row>27</xdr:row>
      <xdr:rowOff>104774</xdr:rowOff>
    </xdr:from>
    <xdr:to>
      <xdr:col>23</xdr:col>
      <xdr:colOff>0</xdr:colOff>
      <xdr:row>32</xdr:row>
      <xdr:rowOff>0</xdr:rowOff>
    </xdr:to>
    <xdr:pic>
      <xdr:nvPicPr>
        <xdr:cNvPr id="17" name="Picture 16" descr="SK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638400" y="104774"/>
          <a:ext cx="1847849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3\Any%20year%20calenda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3\Garden%20planne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</sheetNames>
    <sheetDataSet>
      <sheetData sheetId="0">
        <row r="3">
          <cell r="X3">
            <v>2020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Inventory"/>
      <sheetName val="Seed Starting Log"/>
      <sheetName val="Task List"/>
      <sheetName val="Garden Planning Grid"/>
      <sheetName val="Garden planner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3" name="Plan" displayName="Plan" ref="B6:F285" totalsRowCount="1">
  <autoFilter ref="B6:F284"/>
  <sortState ref="B7:G319">
    <sortCondition ref="B6:B319"/>
  </sortState>
  <tableColumns count="5">
    <tableColumn id="1" name="CODE" totalsRowFunction="count" dataDxfId="59" totalsRowDxfId="58"/>
    <tableColumn id="6" name="Description" dataDxfId="57" totalsRowDxfId="56"/>
    <tableColumn id="2" name="MODEL" dataDxfId="55" totalsRowDxfId="54"/>
    <tableColumn id="3" name="QTY" totalsRowFunction="sum" dataDxfId="53" totalsRowDxfId="52"/>
    <tableColumn id="4" name="Location" totalsRowFunction="count" dataDxfId="51" totalsRowDxfId="50"/>
  </tableColumns>
  <tableStyleInfo name="Meal Plan Tab Style" showFirstColumn="0" showLastColumn="0" showRowStripes="1" showColumnStripes="0"/>
  <extLst>
    <ext xmlns:x14="http://schemas.microsoft.com/office/spreadsheetml/2009/9/main" uri="{504A1905-F514-4f6f-8877-14C23A59335A}">
      <x14:table altText="Meal Plan" altTextSummary="List of meals including date, servings, main dish, and two side dishes for each meal. "/>
    </ext>
  </extLst>
</table>
</file>

<file path=xl/tables/table2.xml><?xml version="1.0" encoding="utf-8"?>
<table xmlns="http://schemas.openxmlformats.org/spreadsheetml/2006/main" id="2" name="Ingredients" displayName="Ingredients" ref="B6:K116" totalsRowShown="0" headerRowDxfId="49" dataDxfId="48">
  <autoFilter ref="B6:K116"/>
  <tableColumns count="10">
    <tableColumn id="1" name="CODE" dataDxfId="47"/>
    <tableColumn id="2" name="Description" dataDxfId="46">
      <calculatedColumnFormula>VLOOKUP(Ingredients[[#This Row],[CODE]],Plan[[CODE]:[Description]],2,0)</calculatedColumnFormula>
    </tableColumn>
    <tableColumn id="5" name="Warranty Status" dataDxfId="45"/>
    <tableColumn id="3" name="JOB NO." dataDxfId="44"/>
    <tableColumn id="4" name="TYPE" dataDxfId="43"/>
    <tableColumn id="6" name="Request By" dataDxfId="42"/>
    <tableColumn id="7" name="Transfer NO." dataDxfId="41"/>
    <tableColumn id="10" name="IMEI" dataDxfId="40"/>
    <tableColumn id="8" name="MRC" dataDxfId="39"/>
    <tableColumn id="9" name="DATE" dataDxfId="38"/>
  </tableColumns>
  <tableStyleInfo name="Ingredients Tab Style" showFirstColumn="0" showLastColumn="0" showRowStripes="1" showColumnStripes="0"/>
  <extLst>
    <ext xmlns:x14="http://schemas.microsoft.com/office/spreadsheetml/2009/9/main" uri="{504A1905-F514-4f6f-8877-14C23A59335A}">
      <x14:table altText="Ingredients" altTextSummary="List of ingredients for each dish such as, Dish, Amount, Unit, and Ingredient. "/>
    </ext>
  </extLst>
</table>
</file>

<file path=xl/tables/table3.xml><?xml version="1.0" encoding="utf-8"?>
<table xmlns="http://schemas.openxmlformats.org/spreadsheetml/2006/main" id="1" name="Table1" displayName="Table1" ref="A6:D53" totalsRowShown="0">
  <autoFilter ref="A6:D53"/>
  <tableColumns count="4">
    <tableColumn id="1" name="Column1"/>
    <tableColumn id="2" name="MODEL" dataDxfId="37"/>
    <tableColumn id="3" name="QTY" dataDxfId="36"/>
    <tableColumn id="4" name="NOTE" dataDxfId="35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6:E38" totalsRowCount="1">
  <autoFilter ref="A6:E37"/>
  <tableColumns count="5">
    <tableColumn id="1" name="#"/>
    <tableColumn id="2" name="Tools Describtion"/>
    <tableColumn id="3" name="QTY" totalsRowFunction="sum" dataDxfId="34" totalsRowDxfId="33"/>
    <tableColumn id="4" name="OUT" totalsRowFunction="sum" dataDxfId="32" totalsRowDxfId="31"/>
    <tableColumn id="5" name="Remarks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6:E80" totalsRowShown="0" headerRowDxfId="30">
  <autoFilter ref="A6:E80"/>
  <tableColumns count="5">
    <tableColumn id="1" name="#"/>
    <tableColumn id="2" name="IMEI" dataDxfId="29"/>
    <tableColumn id="3" name="Model" dataDxfId="28"/>
    <tableColumn id="4" name="Dealer Name" dataDxfId="27"/>
    <tableColumn id="5" name="Box" dataDxfId="26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7" name="الجدول7" displayName="الجدول7" ref="A1:C41" totalsRowShown="0" headerRowDxfId="25" headerRowBorderDxfId="24" tableBorderDxfId="23" totalsRowBorderDxfId="22">
  <autoFilter ref="A1:C41"/>
  <tableColumns count="3">
    <tableColumn id="1" name="LOC" dataDxfId="21"/>
    <tableColumn id="2" name="PART" dataDxfId="20"/>
    <tableColumn id="3" name="DES" dataDxfId="19">
      <calculatedColumnFormula>VLOOKUP(B2,'ALL ITEM'!A:B,2,0)</calculatedColumnFormula>
    </tableColumn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id="6" name="Table17" displayName="Table17" ref="A8:H40" totalsRowCount="1" headerRowDxfId="18" dataDxfId="17" totalsRowDxfId="16">
  <autoFilter ref="A8:H39"/>
  <tableColumns count="8">
    <tableColumn id="1" name="N" totalsRowLabel="Total" dataDxfId="15" totalsRowDxfId="14" dataCellStyle="Normal 4"/>
    <tableColumn id="2" name="Day - Date" dataDxfId="13" totalsRowDxfId="12" dataCellStyle="Normal 4"/>
    <tableColumn id="3" name="Log in" dataDxfId="11" totalsRowDxfId="10" dataCellStyle="Normal 4"/>
    <tableColumn id="4" name="Exit" dataDxfId="9" totalsRowDxfId="8" dataCellStyle="Normal 4"/>
    <tableColumn id="5" name="Number of working hours" dataDxfId="7" totalsRowDxfId="6" dataCellStyle="Normal 4">
      <calculatedColumnFormula>Table17[[#This Row],[Exit]]-Table17[[#This Row],[Log in]]</calculatedColumnFormula>
    </tableColumn>
    <tableColumn id="6" name="Missing Time" totalsRowFunction="sum" dataDxfId="5" totalsRowDxfId="4" dataCellStyle="Normal 4">
      <calculatedColumnFormula>IF($C$6-Table17[[#This Row],[Number of working hours]]&gt;0,$C$6-Table17[[#This Row],[Number of working hours]],"")</calculatedColumnFormula>
    </tableColumn>
    <tableColumn id="7" name="Extra time" totalsRowFunction="sum" dataDxfId="3" totalsRowDxfId="2" dataCellStyle="Normal 4">
      <calculatedColumnFormula>IF(Table17[[#This Row],[Number of working hours]]-$C$6&gt;0,Table17[[#This Row],[Number of working hours]]-$C$6,"")</calculatedColumnFormula>
    </tableColumn>
    <tableColumn id="8" name="NOTE" totalsRowFunction="count" dataDxfId="1" totalsRowDxfId="0" dataCellStyle="Normal 4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Monthly Meal Planner">
      <a:dk1>
        <a:sysClr val="windowText" lastClr="000000"/>
      </a:dk1>
      <a:lt1>
        <a:sysClr val="window" lastClr="FFFFFF"/>
      </a:lt1>
      <a:dk2>
        <a:srgbClr val="5B564D"/>
      </a:dk2>
      <a:lt2>
        <a:srgbClr val="FFFFFF"/>
      </a:lt2>
      <a:accent1>
        <a:srgbClr val="85BD26"/>
      </a:accent1>
      <a:accent2>
        <a:srgbClr val="EB6B1F"/>
      </a:accent2>
      <a:accent3>
        <a:srgbClr val="42B8CE"/>
      </a:accent3>
      <a:accent4>
        <a:srgbClr val="E8AF0F"/>
      </a:accent4>
      <a:accent5>
        <a:srgbClr val="F25B4E"/>
      </a:accent5>
      <a:accent6>
        <a:srgbClr val="B35BA9"/>
      </a:accent6>
      <a:hlink>
        <a:srgbClr val="42B8CE"/>
      </a:hlink>
      <a:folHlink>
        <a:srgbClr val="B35BA9"/>
      </a:folHlink>
    </a:clrScheme>
    <a:fontScheme name="Monthly Meal Plann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3.xml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322"/>
  <sheetViews>
    <sheetView showGridLines="0" tabSelected="1" zoomScale="90" zoomScaleNormal="90" workbookViewId="0">
      <pane ySplit="6" topLeftCell="A7" activePane="bottomLeft" state="frozen"/>
      <selection pane="bottomLeft" activeCell="H12" sqref="H12"/>
    </sheetView>
  </sheetViews>
  <sheetFormatPr defaultRowHeight="18" customHeight="1" x14ac:dyDescent="0.2"/>
  <cols>
    <col min="1" max="1" width="3.85546875" style="9" customWidth="1"/>
    <col min="2" max="2" width="20.42578125" customWidth="1"/>
    <col min="3" max="3" width="45" customWidth="1"/>
    <col min="4" max="4" width="46.5703125" customWidth="1"/>
    <col min="5" max="5" width="16.42578125" customWidth="1"/>
    <col min="6" max="6" width="15.5703125" customWidth="1"/>
  </cols>
  <sheetData>
    <row r="1" spans="1:6" ht="21" customHeight="1" x14ac:dyDescent="0.2">
      <c r="D1" s="17"/>
      <c r="E1" s="12"/>
      <c r="F1" s="12"/>
    </row>
    <row r="2" spans="1:6" ht="30.75" customHeight="1" x14ac:dyDescent="0.2">
      <c r="A2" s="14"/>
      <c r="B2" s="11" t="s">
        <v>1160</v>
      </c>
      <c r="C2" s="11"/>
      <c r="D2" s="3"/>
      <c r="E2" s="12"/>
      <c r="F2" s="3"/>
    </row>
    <row r="3" spans="1:6" ht="30" customHeight="1" x14ac:dyDescent="0.2">
      <c r="D3" s="30"/>
      <c r="E3" s="31" t="s">
        <v>0</v>
      </c>
      <c r="F3" s="31"/>
    </row>
    <row r="4" spans="1:6" ht="18" customHeight="1" x14ac:dyDescent="0.2">
      <c r="A4" s="15"/>
      <c r="B4" s="4"/>
      <c r="C4" s="4"/>
      <c r="D4" s="4"/>
      <c r="E4" s="12"/>
      <c r="F4" s="13"/>
    </row>
    <row r="5" spans="1:6" s="1" customFormat="1" ht="16.5" customHeight="1" x14ac:dyDescent="0.2">
      <c r="A5" s="9"/>
      <c r="B5"/>
      <c r="C5"/>
      <c r="D5"/>
      <c r="E5"/>
      <c r="F5"/>
    </row>
    <row r="6" spans="1:6" ht="18" customHeight="1" x14ac:dyDescent="0.2">
      <c r="B6" s="2" t="s">
        <v>2</v>
      </c>
      <c r="C6" s="2" t="s">
        <v>15</v>
      </c>
      <c r="D6" s="2" t="s">
        <v>3</v>
      </c>
      <c r="E6" s="2" t="s">
        <v>4</v>
      </c>
      <c r="F6" s="2" t="s">
        <v>1174</v>
      </c>
    </row>
    <row r="7" spans="1:6" ht="18" customHeight="1" x14ac:dyDescent="0.2">
      <c r="A7" s="10" t="s">
        <v>571</v>
      </c>
      <c r="B7" s="18" t="s">
        <v>161</v>
      </c>
      <c r="C7" s="18" t="s">
        <v>381</v>
      </c>
      <c r="D7" s="18" t="s">
        <v>474</v>
      </c>
      <c r="E7" s="21">
        <v>2</v>
      </c>
      <c r="F7" s="51" t="s">
        <v>595</v>
      </c>
    </row>
    <row r="8" spans="1:6" ht="18" customHeight="1" x14ac:dyDescent="0.2">
      <c r="A8" s="10" t="s">
        <v>573</v>
      </c>
      <c r="B8" s="18" t="s">
        <v>195</v>
      </c>
      <c r="C8" s="18" t="s">
        <v>381</v>
      </c>
      <c r="D8" s="18" t="s">
        <v>474</v>
      </c>
      <c r="E8" s="21">
        <v>1</v>
      </c>
      <c r="F8" s="51" t="s">
        <v>601</v>
      </c>
    </row>
    <row r="9" spans="1:6" ht="18" customHeight="1" x14ac:dyDescent="0.2">
      <c r="A9" s="10" t="s">
        <v>572</v>
      </c>
      <c r="B9" s="18" t="s">
        <v>198</v>
      </c>
      <c r="C9" s="18" t="s">
        <v>381</v>
      </c>
      <c r="D9" s="18" t="s">
        <v>474</v>
      </c>
      <c r="E9" s="21">
        <v>2</v>
      </c>
      <c r="F9" s="51" t="s">
        <v>591</v>
      </c>
    </row>
    <row r="10" spans="1:6" ht="18" customHeight="1" x14ac:dyDescent="0.2">
      <c r="A10" s="10" t="s">
        <v>574</v>
      </c>
      <c r="B10" s="18" t="s">
        <v>271</v>
      </c>
      <c r="C10" s="18" t="s">
        <v>381</v>
      </c>
      <c r="D10" s="18" t="s">
        <v>554</v>
      </c>
      <c r="E10" s="21">
        <v>2</v>
      </c>
      <c r="F10" s="51">
        <v>73</v>
      </c>
    </row>
    <row r="11" spans="1:6" ht="18" customHeight="1" x14ac:dyDescent="0.2">
      <c r="A11" s="10" t="s">
        <v>570</v>
      </c>
      <c r="B11" s="18" t="s">
        <v>177</v>
      </c>
      <c r="C11" s="18" t="s">
        <v>411</v>
      </c>
      <c r="D11" s="18" t="s">
        <v>526</v>
      </c>
      <c r="E11" s="21">
        <v>1</v>
      </c>
      <c r="F11" s="51" t="s">
        <v>597</v>
      </c>
    </row>
    <row r="12" spans="1:6" ht="18" customHeight="1" x14ac:dyDescent="0.2">
      <c r="A12" s="10" t="s">
        <v>575</v>
      </c>
      <c r="B12" s="18" t="s">
        <v>178</v>
      </c>
      <c r="C12" s="18" t="s">
        <v>412</v>
      </c>
      <c r="D12" s="18" t="s">
        <v>526</v>
      </c>
      <c r="E12" s="21">
        <v>3</v>
      </c>
      <c r="F12" s="51" t="s">
        <v>593</v>
      </c>
    </row>
    <row r="13" spans="1:6" ht="18" customHeight="1" x14ac:dyDescent="0.2">
      <c r="A13" s="10" t="s">
        <v>569</v>
      </c>
      <c r="B13" s="18" t="s">
        <v>188</v>
      </c>
      <c r="C13" s="18" t="s">
        <v>412</v>
      </c>
      <c r="D13" s="18" t="s">
        <v>526</v>
      </c>
      <c r="E13" s="21">
        <v>7</v>
      </c>
      <c r="F13" s="51" t="s">
        <v>595</v>
      </c>
    </row>
    <row r="14" spans="1:6" ht="18" customHeight="1" x14ac:dyDescent="0.2">
      <c r="A14" s="10" t="s">
        <v>568</v>
      </c>
      <c r="B14" s="18" t="s">
        <v>202</v>
      </c>
      <c r="C14" s="18" t="s">
        <v>412</v>
      </c>
      <c r="D14" s="18" t="s">
        <v>526</v>
      </c>
      <c r="E14" s="21">
        <v>2</v>
      </c>
      <c r="F14" s="51" t="s">
        <v>608</v>
      </c>
    </row>
    <row r="15" spans="1:6" ht="18" customHeight="1" x14ac:dyDescent="0.2">
      <c r="A15" s="10" t="s">
        <v>586</v>
      </c>
      <c r="B15" s="18" t="s">
        <v>185</v>
      </c>
      <c r="C15" s="18" t="s">
        <v>412</v>
      </c>
      <c r="D15" s="18" t="s">
        <v>526</v>
      </c>
      <c r="E15" s="21">
        <v>2</v>
      </c>
      <c r="F15" s="51" t="s">
        <v>614</v>
      </c>
    </row>
    <row r="16" spans="1:6" ht="18" customHeight="1" x14ac:dyDescent="0.2">
      <c r="A16" s="10" t="s">
        <v>581</v>
      </c>
      <c r="B16" s="18" t="s">
        <v>209</v>
      </c>
      <c r="C16" s="18" t="s">
        <v>412</v>
      </c>
      <c r="D16" s="18" t="s">
        <v>526</v>
      </c>
      <c r="E16" s="21">
        <v>1</v>
      </c>
      <c r="F16" s="51" t="s">
        <v>611</v>
      </c>
    </row>
    <row r="17" spans="1:6" ht="18" customHeight="1" x14ac:dyDescent="0.2">
      <c r="A17" s="10" t="s">
        <v>585</v>
      </c>
      <c r="B17" s="18" t="s">
        <v>152</v>
      </c>
      <c r="C17" s="18" t="s">
        <v>394</v>
      </c>
      <c r="D17" s="18" t="s">
        <v>521</v>
      </c>
      <c r="E17" s="21">
        <v>1</v>
      </c>
      <c r="F17" s="51" t="s">
        <v>607</v>
      </c>
    </row>
    <row r="18" spans="1:6" ht="18" customHeight="1" x14ac:dyDescent="0.2">
      <c r="A18" s="10" t="s">
        <v>580</v>
      </c>
      <c r="B18" s="18" t="s">
        <v>27</v>
      </c>
      <c r="C18" s="18" t="s">
        <v>274</v>
      </c>
      <c r="D18" s="18" t="s">
        <v>468</v>
      </c>
      <c r="E18" s="21">
        <v>1</v>
      </c>
      <c r="F18" s="51" t="s">
        <v>555</v>
      </c>
    </row>
    <row r="19" spans="1:6" ht="18" customHeight="1" x14ac:dyDescent="0.2">
      <c r="A19" s="10" t="s">
        <v>583</v>
      </c>
      <c r="B19" s="18" t="s">
        <v>28</v>
      </c>
      <c r="C19" s="18" t="s">
        <v>274</v>
      </c>
      <c r="D19" s="18" t="s">
        <v>469</v>
      </c>
      <c r="E19" s="21">
        <v>1</v>
      </c>
      <c r="F19" s="51" t="s">
        <v>556</v>
      </c>
    </row>
    <row r="20" spans="1:6" ht="18" customHeight="1" x14ac:dyDescent="0.2">
      <c r="A20" s="10" t="s">
        <v>584</v>
      </c>
      <c r="B20" s="18" t="s">
        <v>29</v>
      </c>
      <c r="C20" s="18" t="s">
        <v>275</v>
      </c>
      <c r="D20" s="18" t="s">
        <v>470</v>
      </c>
      <c r="E20" s="21">
        <v>1</v>
      </c>
      <c r="F20" s="51" t="s">
        <v>557</v>
      </c>
    </row>
    <row r="21" spans="1:6" ht="18" customHeight="1" x14ac:dyDescent="0.2">
      <c r="A21" s="10" t="s">
        <v>566</v>
      </c>
      <c r="B21" s="18" t="s">
        <v>213</v>
      </c>
      <c r="C21" s="18" t="s">
        <v>437</v>
      </c>
      <c r="D21" s="18" t="s">
        <v>536</v>
      </c>
      <c r="E21" s="21">
        <v>5</v>
      </c>
      <c r="F21" s="51">
        <v>48</v>
      </c>
    </row>
    <row r="22" spans="1:6" ht="18" customHeight="1" x14ac:dyDescent="0.2">
      <c r="A22" s="10" t="s">
        <v>579</v>
      </c>
      <c r="B22" s="18" t="s">
        <v>222</v>
      </c>
      <c r="C22" s="18" t="s">
        <v>441</v>
      </c>
      <c r="D22" s="18" t="s">
        <v>524</v>
      </c>
      <c r="E22" s="21">
        <v>2</v>
      </c>
      <c r="F22" s="51">
        <v>66</v>
      </c>
    </row>
    <row r="23" spans="1:6" ht="18" customHeight="1" x14ac:dyDescent="0.2">
      <c r="A23" s="10" t="s">
        <v>578</v>
      </c>
      <c r="B23" s="18" t="s">
        <v>218</v>
      </c>
      <c r="C23" s="18" t="s">
        <v>439</v>
      </c>
      <c r="D23" s="18" t="s">
        <v>540</v>
      </c>
      <c r="E23" s="21">
        <v>1</v>
      </c>
      <c r="F23" s="51">
        <v>71</v>
      </c>
    </row>
    <row r="24" spans="1:6" ht="18" customHeight="1" x14ac:dyDescent="0.2">
      <c r="A24" s="10" t="s">
        <v>577</v>
      </c>
      <c r="B24" s="18" t="s">
        <v>217</v>
      </c>
      <c r="C24" s="18" t="s">
        <v>439</v>
      </c>
      <c r="D24" s="18" t="s">
        <v>539</v>
      </c>
      <c r="E24" s="21">
        <v>4</v>
      </c>
      <c r="F24" s="51">
        <v>67</v>
      </c>
    </row>
    <row r="25" spans="1:6" ht="18" customHeight="1" x14ac:dyDescent="0.2">
      <c r="A25" s="10" t="s">
        <v>565</v>
      </c>
      <c r="B25" s="18" t="s">
        <v>227</v>
      </c>
      <c r="C25" s="18" t="s">
        <v>439</v>
      </c>
      <c r="D25" s="18" t="s">
        <v>544</v>
      </c>
      <c r="E25" s="21">
        <v>2</v>
      </c>
      <c r="F25" s="51">
        <v>66</v>
      </c>
    </row>
    <row r="26" spans="1:6" ht="18" customHeight="1" x14ac:dyDescent="0.2">
      <c r="A26" s="10" t="s">
        <v>563</v>
      </c>
      <c r="B26" s="18" t="s">
        <v>215</v>
      </c>
      <c r="C26" s="18" t="s">
        <v>439</v>
      </c>
      <c r="D26" s="18" t="s">
        <v>538</v>
      </c>
      <c r="E26" s="21">
        <v>2</v>
      </c>
      <c r="F26" s="51">
        <v>67</v>
      </c>
    </row>
    <row r="27" spans="1:6" ht="18" customHeight="1" x14ac:dyDescent="0.2">
      <c r="A27" s="10" t="s">
        <v>567</v>
      </c>
      <c r="B27" s="18" t="s">
        <v>247</v>
      </c>
      <c r="C27" s="18" t="s">
        <v>439</v>
      </c>
      <c r="D27" s="18" t="s">
        <v>521</v>
      </c>
      <c r="E27" s="21">
        <v>1</v>
      </c>
      <c r="F27" s="51">
        <v>71</v>
      </c>
    </row>
    <row r="28" spans="1:6" ht="18" customHeight="1" x14ac:dyDescent="0.2">
      <c r="A28" s="10" t="s">
        <v>562</v>
      </c>
      <c r="B28" s="18" t="s">
        <v>244</v>
      </c>
      <c r="C28" s="18" t="s">
        <v>439</v>
      </c>
      <c r="D28" s="18" t="s">
        <v>520</v>
      </c>
      <c r="E28" s="21">
        <v>1</v>
      </c>
      <c r="F28" s="51">
        <v>70</v>
      </c>
    </row>
    <row r="29" spans="1:6" ht="18" customHeight="1" x14ac:dyDescent="0.2">
      <c r="A29" s="10" t="s">
        <v>559</v>
      </c>
      <c r="B29" s="18" t="s">
        <v>245</v>
      </c>
      <c r="C29" s="18" t="s">
        <v>439</v>
      </c>
      <c r="D29" s="18" t="s">
        <v>520</v>
      </c>
      <c r="E29" s="21">
        <v>1</v>
      </c>
      <c r="F29" s="51">
        <v>73</v>
      </c>
    </row>
    <row r="30" spans="1:6" ht="18" customHeight="1" x14ac:dyDescent="0.2">
      <c r="A30" s="10" t="s">
        <v>558</v>
      </c>
      <c r="B30" s="18" t="s">
        <v>248</v>
      </c>
      <c r="C30" s="18" t="s">
        <v>439</v>
      </c>
      <c r="D30" s="18" t="s">
        <v>533</v>
      </c>
      <c r="E30" s="21">
        <v>1</v>
      </c>
      <c r="F30" s="51">
        <v>76</v>
      </c>
    </row>
    <row r="31" spans="1:6" ht="18" customHeight="1" x14ac:dyDescent="0.2">
      <c r="A31" s="10" t="s">
        <v>556</v>
      </c>
      <c r="B31" s="18" t="s">
        <v>250</v>
      </c>
      <c r="C31" s="18" t="s">
        <v>439</v>
      </c>
      <c r="D31" s="18" t="s">
        <v>535</v>
      </c>
      <c r="E31" s="21">
        <v>1</v>
      </c>
      <c r="F31" s="51">
        <v>76</v>
      </c>
    </row>
    <row r="32" spans="1:6" ht="18" customHeight="1" x14ac:dyDescent="0.2">
      <c r="A32" s="10" t="s">
        <v>555</v>
      </c>
      <c r="B32" s="18" t="s">
        <v>216</v>
      </c>
      <c r="C32" s="18" t="s">
        <v>439</v>
      </c>
      <c r="D32" s="18" t="s">
        <v>538</v>
      </c>
      <c r="E32" s="21">
        <v>2</v>
      </c>
      <c r="F32" s="51">
        <v>68</v>
      </c>
    </row>
    <row r="33" spans="1:6" ht="18" customHeight="1" x14ac:dyDescent="0.2">
      <c r="A33" s="10" t="s">
        <v>557</v>
      </c>
      <c r="B33" s="18" t="s">
        <v>223</v>
      </c>
      <c r="C33" s="18" t="s">
        <v>439</v>
      </c>
      <c r="D33" s="18" t="s">
        <v>542</v>
      </c>
      <c r="E33" s="21">
        <v>1</v>
      </c>
      <c r="F33" s="51">
        <v>73</v>
      </c>
    </row>
    <row r="34" spans="1:6" ht="18" customHeight="1" x14ac:dyDescent="0.2">
      <c r="A34" s="10" t="s">
        <v>560</v>
      </c>
      <c r="B34" s="18" t="s">
        <v>249</v>
      </c>
      <c r="C34" s="18" t="s">
        <v>439</v>
      </c>
      <c r="D34" s="18" t="s">
        <v>551</v>
      </c>
      <c r="E34" s="21">
        <v>3</v>
      </c>
      <c r="F34" s="51">
        <v>65</v>
      </c>
    </row>
    <row r="35" spans="1:6" ht="18" customHeight="1" x14ac:dyDescent="0.2">
      <c r="A35" s="10" t="s">
        <v>564</v>
      </c>
      <c r="B35" s="18" t="s">
        <v>255</v>
      </c>
      <c r="C35" s="18" t="s">
        <v>439</v>
      </c>
      <c r="D35" s="18" t="s">
        <v>553</v>
      </c>
      <c r="E35" s="21">
        <v>1</v>
      </c>
      <c r="F35" s="51">
        <v>78</v>
      </c>
    </row>
    <row r="36" spans="1:6" ht="18" customHeight="1" x14ac:dyDescent="0.2">
      <c r="A36" s="10" t="s">
        <v>561</v>
      </c>
      <c r="B36" s="18" t="s">
        <v>225</v>
      </c>
      <c r="C36" s="18" t="s">
        <v>439</v>
      </c>
      <c r="D36" s="18" t="s">
        <v>524</v>
      </c>
      <c r="E36" s="21">
        <v>2</v>
      </c>
      <c r="F36" s="51">
        <v>68</v>
      </c>
    </row>
    <row r="37" spans="1:6" ht="18" customHeight="1" x14ac:dyDescent="0.2">
      <c r="A37" s="10" t="s">
        <v>582</v>
      </c>
      <c r="B37" s="18" t="s">
        <v>228</v>
      </c>
      <c r="C37" s="18" t="s">
        <v>439</v>
      </c>
      <c r="D37" s="18" t="s">
        <v>545</v>
      </c>
      <c r="E37" s="21">
        <v>3</v>
      </c>
      <c r="F37" s="51">
        <v>65</v>
      </c>
    </row>
    <row r="38" spans="1:6" ht="18" customHeight="1" x14ac:dyDescent="0.2">
      <c r="A38" s="10" t="s">
        <v>612</v>
      </c>
      <c r="B38" s="18" t="s">
        <v>229</v>
      </c>
      <c r="C38" s="18" t="s">
        <v>439</v>
      </c>
      <c r="D38" s="18" t="s">
        <v>546</v>
      </c>
      <c r="E38" s="21">
        <v>2</v>
      </c>
      <c r="F38" s="51">
        <v>65</v>
      </c>
    </row>
    <row r="39" spans="1:6" ht="18" customHeight="1" x14ac:dyDescent="0.2">
      <c r="A39" s="10" t="s">
        <v>610</v>
      </c>
      <c r="B39" s="18" t="s">
        <v>241</v>
      </c>
      <c r="C39" s="18" t="s">
        <v>439</v>
      </c>
      <c r="D39" s="18" t="s">
        <v>549</v>
      </c>
      <c r="E39" s="21">
        <v>3</v>
      </c>
      <c r="F39" s="51">
        <v>64</v>
      </c>
    </row>
    <row r="40" spans="1:6" ht="18" customHeight="1" x14ac:dyDescent="0.2">
      <c r="A40" s="10" t="s">
        <v>598</v>
      </c>
      <c r="B40" s="18" t="s">
        <v>242</v>
      </c>
      <c r="C40" s="18" t="s">
        <v>439</v>
      </c>
      <c r="D40" s="18" t="s">
        <v>550</v>
      </c>
      <c r="E40" s="21">
        <v>3</v>
      </c>
      <c r="F40" s="51">
        <v>66</v>
      </c>
    </row>
    <row r="41" spans="1:6" ht="18" customHeight="1" x14ac:dyDescent="0.2">
      <c r="A41" s="10" t="s">
        <v>615</v>
      </c>
      <c r="B41" s="18" t="s">
        <v>219</v>
      </c>
      <c r="C41" s="18" t="s">
        <v>439</v>
      </c>
      <c r="D41" s="18" t="s">
        <v>541</v>
      </c>
      <c r="E41" s="21">
        <v>2</v>
      </c>
      <c r="F41" s="51">
        <v>67</v>
      </c>
    </row>
    <row r="42" spans="1:6" ht="18" customHeight="1" x14ac:dyDescent="0.2">
      <c r="A42" s="10" t="s">
        <v>613</v>
      </c>
      <c r="B42" s="18" t="s">
        <v>251</v>
      </c>
      <c r="C42" s="18" t="s">
        <v>439</v>
      </c>
      <c r="D42" s="18" t="s">
        <v>535</v>
      </c>
      <c r="E42" s="21">
        <v>1</v>
      </c>
      <c r="F42" s="51">
        <v>76</v>
      </c>
    </row>
    <row r="43" spans="1:6" ht="18" customHeight="1" x14ac:dyDescent="0.2">
      <c r="A43" s="10" t="s">
        <v>605</v>
      </c>
      <c r="B43" s="18" t="s">
        <v>253</v>
      </c>
      <c r="C43" s="18" t="s">
        <v>439</v>
      </c>
      <c r="D43" s="18" t="s">
        <v>552</v>
      </c>
      <c r="E43" s="21">
        <v>1</v>
      </c>
      <c r="F43" s="51">
        <v>69</v>
      </c>
    </row>
    <row r="44" spans="1:6" ht="18" customHeight="1" x14ac:dyDescent="0.2">
      <c r="A44" s="10" t="s">
        <v>599</v>
      </c>
      <c r="B44" s="18" t="s">
        <v>220</v>
      </c>
      <c r="C44" s="18" t="s">
        <v>439</v>
      </c>
      <c r="D44" s="18" t="s">
        <v>517</v>
      </c>
      <c r="E44" s="21">
        <v>1</v>
      </c>
      <c r="F44" s="51">
        <v>64</v>
      </c>
    </row>
    <row r="45" spans="1:6" ht="18" customHeight="1" x14ac:dyDescent="0.2">
      <c r="A45" s="10" t="s">
        <v>604</v>
      </c>
      <c r="B45" s="18" t="s">
        <v>235</v>
      </c>
      <c r="C45" s="18" t="s">
        <v>439</v>
      </c>
      <c r="D45" s="18" t="s">
        <v>547</v>
      </c>
      <c r="E45" s="21">
        <v>3</v>
      </c>
      <c r="F45" s="51">
        <v>64</v>
      </c>
    </row>
    <row r="46" spans="1:6" ht="18" customHeight="1" x14ac:dyDescent="0.2">
      <c r="A46" s="10" t="s">
        <v>600</v>
      </c>
      <c r="B46" s="18" t="s">
        <v>163</v>
      </c>
      <c r="C46" s="18" t="s">
        <v>403</v>
      </c>
      <c r="D46" s="18" t="s">
        <v>505</v>
      </c>
      <c r="E46" s="21">
        <v>2</v>
      </c>
      <c r="F46" s="51" t="s">
        <v>590</v>
      </c>
    </row>
    <row r="47" spans="1:6" ht="18" customHeight="1" x14ac:dyDescent="0.2">
      <c r="A47" s="10" t="s">
        <v>587</v>
      </c>
      <c r="B47" s="18" t="s">
        <v>30</v>
      </c>
      <c r="C47" s="18" t="s">
        <v>276</v>
      </c>
      <c r="D47" s="18" t="s">
        <v>471</v>
      </c>
      <c r="E47" s="21">
        <v>3</v>
      </c>
      <c r="F47" s="51" t="s">
        <v>558</v>
      </c>
    </row>
    <row r="48" spans="1:6" ht="18" customHeight="1" x14ac:dyDescent="0.2">
      <c r="A48" s="10" t="s">
        <v>593</v>
      </c>
      <c r="B48" s="18" t="s">
        <v>155</v>
      </c>
      <c r="C48" s="18" t="s">
        <v>397</v>
      </c>
      <c r="D48" s="18" t="s">
        <v>474</v>
      </c>
      <c r="E48" s="21">
        <v>3</v>
      </c>
      <c r="F48" s="51" t="s">
        <v>608</v>
      </c>
    </row>
    <row r="49" spans="1:6" ht="18" customHeight="1" x14ac:dyDescent="0.2">
      <c r="A49" s="10" t="s">
        <v>616</v>
      </c>
      <c r="B49" s="18" t="s">
        <v>31</v>
      </c>
      <c r="C49" s="18" t="s">
        <v>277</v>
      </c>
      <c r="D49" s="18" t="s">
        <v>472</v>
      </c>
      <c r="E49" s="21">
        <v>10</v>
      </c>
      <c r="F49" s="51" t="s">
        <v>555</v>
      </c>
    </row>
    <row r="50" spans="1:6" ht="18" customHeight="1" x14ac:dyDescent="0.2">
      <c r="A50" s="10" t="s">
        <v>601</v>
      </c>
      <c r="B50" s="18" t="s">
        <v>240</v>
      </c>
      <c r="C50" s="18" t="s">
        <v>442</v>
      </c>
      <c r="D50" s="18" t="s">
        <v>531</v>
      </c>
      <c r="E50" s="21">
        <v>1</v>
      </c>
      <c r="F50" s="51">
        <v>80</v>
      </c>
    </row>
    <row r="51" spans="1:6" ht="18" customHeight="1" x14ac:dyDescent="0.2">
      <c r="A51" s="10" t="s">
        <v>607</v>
      </c>
      <c r="B51" s="18" t="s">
        <v>32</v>
      </c>
      <c r="C51" s="18" t="s">
        <v>278</v>
      </c>
      <c r="D51" s="18" t="s">
        <v>473</v>
      </c>
      <c r="E51" s="21">
        <v>3</v>
      </c>
      <c r="F51" s="51" t="s">
        <v>555</v>
      </c>
    </row>
    <row r="52" spans="1:6" ht="18" customHeight="1" x14ac:dyDescent="0.2">
      <c r="A52" s="10" t="s">
        <v>590</v>
      </c>
      <c r="B52" s="18" t="s">
        <v>224</v>
      </c>
      <c r="C52" s="18" t="s">
        <v>442</v>
      </c>
      <c r="D52" s="18" t="s">
        <v>542</v>
      </c>
      <c r="E52" s="21">
        <v>1</v>
      </c>
      <c r="F52" s="51">
        <v>77</v>
      </c>
    </row>
    <row r="53" spans="1:6" ht="18" customHeight="1" x14ac:dyDescent="0.2">
      <c r="A53" s="10" t="s">
        <v>594</v>
      </c>
      <c r="B53" s="18" t="s">
        <v>234</v>
      </c>
      <c r="C53" s="18" t="s">
        <v>442</v>
      </c>
      <c r="D53" s="18" t="s">
        <v>529</v>
      </c>
      <c r="E53" s="21">
        <v>1</v>
      </c>
      <c r="F53" s="51">
        <v>75</v>
      </c>
    </row>
    <row r="54" spans="1:6" ht="18" customHeight="1" x14ac:dyDescent="0.2">
      <c r="A54" s="10" t="s">
        <v>591</v>
      </c>
      <c r="B54" s="18" t="s">
        <v>197</v>
      </c>
      <c r="C54" s="18" t="s">
        <v>426</v>
      </c>
      <c r="D54" s="18" t="s">
        <v>532</v>
      </c>
      <c r="E54" s="21">
        <v>4</v>
      </c>
      <c r="F54" s="51" t="s">
        <v>616</v>
      </c>
    </row>
    <row r="55" spans="1:6" ht="18" customHeight="1" x14ac:dyDescent="0.2">
      <c r="A55" s="10" t="s">
        <v>589</v>
      </c>
      <c r="B55" s="18" t="s">
        <v>226</v>
      </c>
      <c r="C55" s="18" t="s">
        <v>385</v>
      </c>
      <c r="D55" s="18" t="s">
        <v>543</v>
      </c>
      <c r="E55" s="21">
        <v>4</v>
      </c>
      <c r="F55" s="51">
        <v>63</v>
      </c>
    </row>
    <row r="56" spans="1:6" ht="18" customHeight="1" x14ac:dyDescent="0.2">
      <c r="A56" s="10" t="s">
        <v>603</v>
      </c>
      <c r="B56" s="18" t="s">
        <v>142</v>
      </c>
      <c r="C56" s="18" t="s">
        <v>385</v>
      </c>
      <c r="D56" s="18" t="s">
        <v>517</v>
      </c>
      <c r="E56" s="21">
        <v>3</v>
      </c>
      <c r="F56" s="51" t="s">
        <v>601</v>
      </c>
    </row>
    <row r="57" spans="1:6" ht="18" customHeight="1" x14ac:dyDescent="0.2">
      <c r="A57" s="10" t="s">
        <v>606</v>
      </c>
      <c r="B57" s="18" t="s">
        <v>205</v>
      </c>
      <c r="C57" s="18" t="s">
        <v>426</v>
      </c>
      <c r="D57" s="18" t="s">
        <v>532</v>
      </c>
      <c r="E57" s="21">
        <v>2</v>
      </c>
      <c r="F57" s="51" t="s">
        <v>611</v>
      </c>
    </row>
    <row r="58" spans="1:6" ht="18" customHeight="1" x14ac:dyDescent="0.2">
      <c r="A58" s="10" t="s">
        <v>588</v>
      </c>
      <c r="B58" s="18" t="s">
        <v>797</v>
      </c>
      <c r="C58" s="18" t="s">
        <v>808</v>
      </c>
      <c r="D58" s="18" t="s">
        <v>554</v>
      </c>
      <c r="E58" s="22">
        <v>2</v>
      </c>
      <c r="F58" s="51">
        <v>85</v>
      </c>
    </row>
    <row r="59" spans="1:6" ht="18" customHeight="1" x14ac:dyDescent="0.2">
      <c r="A59" s="10" t="s">
        <v>619</v>
      </c>
      <c r="B59" s="18" t="s">
        <v>1192</v>
      </c>
      <c r="C59" s="18" t="s">
        <v>1231</v>
      </c>
      <c r="D59" s="49"/>
      <c r="E59" s="22">
        <v>1</v>
      </c>
      <c r="F59" s="52">
        <v>54</v>
      </c>
    </row>
    <row r="60" spans="1:6" ht="18" customHeight="1" x14ac:dyDescent="0.2">
      <c r="A60" s="10" t="s">
        <v>620</v>
      </c>
      <c r="B60" s="18" t="s">
        <v>876</v>
      </c>
      <c r="C60" s="18" t="s">
        <v>907</v>
      </c>
      <c r="D60" s="18" t="s">
        <v>939</v>
      </c>
      <c r="E60" s="22">
        <v>3</v>
      </c>
      <c r="F60" s="52" t="s">
        <v>648</v>
      </c>
    </row>
    <row r="61" spans="1:6" ht="18" customHeight="1" x14ac:dyDescent="0.2">
      <c r="A61" s="10" t="s">
        <v>602</v>
      </c>
      <c r="B61" s="18" t="s">
        <v>162</v>
      </c>
      <c r="C61" s="18" t="s">
        <v>402</v>
      </c>
      <c r="D61" s="18" t="s">
        <v>505</v>
      </c>
      <c r="E61" s="21">
        <v>2</v>
      </c>
      <c r="F61" s="51" t="s">
        <v>590</v>
      </c>
    </row>
    <row r="62" spans="1:6" ht="18" customHeight="1" x14ac:dyDescent="0.2">
      <c r="A62" s="10" t="s">
        <v>592</v>
      </c>
      <c r="B62" s="18" t="s">
        <v>33</v>
      </c>
      <c r="C62" s="18" t="s">
        <v>279</v>
      </c>
      <c r="D62" s="18" t="s">
        <v>474</v>
      </c>
      <c r="E62" s="21">
        <v>1</v>
      </c>
      <c r="F62" s="51" t="s">
        <v>558</v>
      </c>
    </row>
    <row r="63" spans="1:6" ht="18" customHeight="1" x14ac:dyDescent="0.2">
      <c r="A63" s="10" t="s">
        <v>597</v>
      </c>
      <c r="B63" s="18" t="s">
        <v>208</v>
      </c>
      <c r="C63" s="18" t="s">
        <v>434</v>
      </c>
      <c r="D63" s="18" t="s">
        <v>534</v>
      </c>
      <c r="E63" s="21">
        <v>1</v>
      </c>
      <c r="F63" s="51" t="s">
        <v>616</v>
      </c>
    </row>
    <row r="64" spans="1:6" ht="18" customHeight="1" x14ac:dyDescent="0.2">
      <c r="A64" s="10" t="s">
        <v>609</v>
      </c>
      <c r="B64" s="18" t="s">
        <v>199</v>
      </c>
      <c r="C64" s="18" t="s">
        <v>427</v>
      </c>
      <c r="D64" s="18" t="s">
        <v>532</v>
      </c>
      <c r="E64" s="21">
        <v>1</v>
      </c>
      <c r="F64" s="51" t="s">
        <v>609</v>
      </c>
    </row>
    <row r="65" spans="1:6" ht="18" customHeight="1" x14ac:dyDescent="0.2">
      <c r="A65" s="10" t="s">
        <v>595</v>
      </c>
      <c r="B65" s="18" t="s">
        <v>137</v>
      </c>
      <c r="C65" s="18" t="s">
        <v>380</v>
      </c>
      <c r="D65" s="18" t="s">
        <v>474</v>
      </c>
      <c r="E65" s="21">
        <v>1</v>
      </c>
      <c r="F65" s="51" t="s">
        <v>596</v>
      </c>
    </row>
    <row r="66" spans="1:6" ht="18" customHeight="1" x14ac:dyDescent="0.2">
      <c r="A66" s="10" t="s">
        <v>614</v>
      </c>
      <c r="B66" s="18" t="s">
        <v>34</v>
      </c>
      <c r="C66" s="18" t="s">
        <v>280</v>
      </c>
      <c r="D66" s="18" t="s">
        <v>475</v>
      </c>
      <c r="E66" s="21">
        <v>3</v>
      </c>
      <c r="F66" s="51" t="s">
        <v>556</v>
      </c>
    </row>
    <row r="67" spans="1:6" ht="18" customHeight="1" x14ac:dyDescent="0.2">
      <c r="A67" s="10" t="s">
        <v>611</v>
      </c>
      <c r="B67" s="18" t="s">
        <v>196</v>
      </c>
      <c r="C67" s="18" t="s">
        <v>425</v>
      </c>
      <c r="D67" s="18" t="s">
        <v>531</v>
      </c>
      <c r="E67" s="21">
        <v>1</v>
      </c>
      <c r="F67" s="51" t="s">
        <v>616</v>
      </c>
    </row>
    <row r="68" spans="1:6" ht="18" customHeight="1" x14ac:dyDescent="0.2">
      <c r="A68" s="10" t="s">
        <v>608</v>
      </c>
      <c r="B68" s="18" t="s">
        <v>36</v>
      </c>
      <c r="C68" s="18" t="s">
        <v>282</v>
      </c>
      <c r="D68" s="18" t="s">
        <v>477</v>
      </c>
      <c r="E68" s="21">
        <v>1</v>
      </c>
      <c r="F68" s="51" t="s">
        <v>558</v>
      </c>
    </row>
    <row r="69" spans="1:6" ht="18" customHeight="1" x14ac:dyDescent="0.2">
      <c r="A69" s="10" t="s">
        <v>596</v>
      </c>
      <c r="B69" s="18" t="s">
        <v>124</v>
      </c>
      <c r="C69" s="18" t="s">
        <v>367</v>
      </c>
      <c r="D69" s="18" t="s">
        <v>480</v>
      </c>
      <c r="E69" s="21">
        <v>1</v>
      </c>
      <c r="F69" s="51" t="s">
        <v>587</v>
      </c>
    </row>
    <row r="70" spans="1:6" ht="18" customHeight="1" x14ac:dyDescent="0.2">
      <c r="A70" s="10" t="s">
        <v>621</v>
      </c>
      <c r="B70" s="18" t="s">
        <v>877</v>
      </c>
      <c r="C70" s="18" t="s">
        <v>908</v>
      </c>
      <c r="D70" s="18" t="s">
        <v>937</v>
      </c>
      <c r="E70" s="22">
        <v>2</v>
      </c>
      <c r="F70" s="52" t="s">
        <v>649</v>
      </c>
    </row>
    <row r="71" spans="1:6" ht="18" customHeight="1" x14ac:dyDescent="0.2">
      <c r="A71" s="10" t="s">
        <v>622</v>
      </c>
      <c r="B71" s="18" t="s">
        <v>265</v>
      </c>
      <c r="C71" s="18" t="s">
        <v>461</v>
      </c>
      <c r="D71" s="18" t="s">
        <v>554</v>
      </c>
      <c r="E71" s="21">
        <v>1</v>
      </c>
      <c r="F71" s="51">
        <v>81</v>
      </c>
    </row>
    <row r="72" spans="1:6" ht="18" customHeight="1" x14ac:dyDescent="0.2">
      <c r="A72" s="10" t="s">
        <v>623</v>
      </c>
      <c r="B72" s="18" t="s">
        <v>266</v>
      </c>
      <c r="C72" s="18" t="s">
        <v>462</v>
      </c>
      <c r="D72" s="18" t="s">
        <v>554</v>
      </c>
      <c r="E72" s="21">
        <v>1</v>
      </c>
      <c r="F72" s="51">
        <v>80</v>
      </c>
    </row>
    <row r="73" spans="1:6" ht="18" customHeight="1" x14ac:dyDescent="0.2">
      <c r="A73" s="10" t="s">
        <v>624</v>
      </c>
      <c r="B73" s="18" t="s">
        <v>37</v>
      </c>
      <c r="C73" s="18" t="s">
        <v>283</v>
      </c>
      <c r="D73" s="18" t="s">
        <v>478</v>
      </c>
      <c r="E73" s="21">
        <v>1</v>
      </c>
      <c r="F73" s="51" t="s">
        <v>556</v>
      </c>
    </row>
    <row r="74" spans="1:6" ht="18" customHeight="1" x14ac:dyDescent="0.2">
      <c r="A74" s="10" t="s">
        <v>625</v>
      </c>
      <c r="B74" s="18" t="s">
        <v>214</v>
      </c>
      <c r="C74" s="18" t="s">
        <v>438</v>
      </c>
      <c r="D74" s="18" t="s">
        <v>537</v>
      </c>
      <c r="E74" s="21">
        <v>1</v>
      </c>
      <c r="F74" s="51" t="s">
        <v>589</v>
      </c>
    </row>
    <row r="75" spans="1:6" ht="18" customHeight="1" x14ac:dyDescent="0.2">
      <c r="A75" s="10" t="s">
        <v>626</v>
      </c>
      <c r="B75" s="18" t="s">
        <v>878</v>
      </c>
      <c r="C75" s="18" t="s">
        <v>909</v>
      </c>
      <c r="D75" s="18" t="s">
        <v>940</v>
      </c>
      <c r="E75" s="22">
        <v>3</v>
      </c>
      <c r="F75" s="52" t="s">
        <v>653</v>
      </c>
    </row>
    <row r="76" spans="1:6" ht="18" customHeight="1" x14ac:dyDescent="0.2">
      <c r="A76" s="10" t="s">
        <v>627</v>
      </c>
      <c r="B76" s="18" t="s">
        <v>200</v>
      </c>
      <c r="C76" s="18" t="s">
        <v>428</v>
      </c>
      <c r="D76" s="18" t="s">
        <v>532</v>
      </c>
      <c r="E76" s="21">
        <v>1</v>
      </c>
      <c r="F76" s="51" t="s">
        <v>608</v>
      </c>
    </row>
    <row r="77" spans="1:6" ht="18" customHeight="1" x14ac:dyDescent="0.2">
      <c r="A77" s="10" t="s">
        <v>628</v>
      </c>
      <c r="B77" s="18" t="s">
        <v>879</v>
      </c>
      <c r="C77" s="18" t="s">
        <v>910</v>
      </c>
      <c r="D77" s="18" t="s">
        <v>941</v>
      </c>
      <c r="E77" s="22">
        <v>3</v>
      </c>
      <c r="F77" s="52" t="s">
        <v>654</v>
      </c>
    </row>
    <row r="78" spans="1:6" ht="18" customHeight="1" x14ac:dyDescent="0.2">
      <c r="A78" s="10" t="s">
        <v>629</v>
      </c>
      <c r="B78" s="18" t="s">
        <v>243</v>
      </c>
      <c r="C78" s="18" t="s">
        <v>451</v>
      </c>
      <c r="D78" s="18" t="s">
        <v>548</v>
      </c>
      <c r="E78" s="21">
        <v>4</v>
      </c>
      <c r="F78" s="51">
        <v>83</v>
      </c>
    </row>
    <row r="79" spans="1:6" ht="18" customHeight="1" x14ac:dyDescent="0.2">
      <c r="A79" s="10" t="s">
        <v>630</v>
      </c>
      <c r="B79" s="18" t="s">
        <v>38</v>
      </c>
      <c r="C79" s="18" t="s">
        <v>284</v>
      </c>
      <c r="D79" s="18" t="s">
        <v>479</v>
      </c>
      <c r="E79" s="21">
        <v>1</v>
      </c>
      <c r="F79" s="51" t="s">
        <v>559</v>
      </c>
    </row>
    <row r="80" spans="1:6" ht="18" customHeight="1" x14ac:dyDescent="0.2">
      <c r="A80" s="10" t="s">
        <v>631</v>
      </c>
      <c r="B80" s="18" t="s">
        <v>880</v>
      </c>
      <c r="C80" s="18" t="s">
        <v>911</v>
      </c>
      <c r="D80" s="18" t="s">
        <v>942</v>
      </c>
      <c r="E80" s="22">
        <v>3</v>
      </c>
      <c r="F80" s="52" t="s">
        <v>653</v>
      </c>
    </row>
    <row r="81" spans="1:6" ht="18" customHeight="1" x14ac:dyDescent="0.2">
      <c r="A81" s="10" t="s">
        <v>632</v>
      </c>
      <c r="B81" s="18" t="s">
        <v>881</v>
      </c>
      <c r="C81" s="18" t="s">
        <v>912</v>
      </c>
      <c r="D81" s="18" t="s">
        <v>943</v>
      </c>
      <c r="E81" s="22">
        <v>1</v>
      </c>
      <c r="F81" s="52" t="s">
        <v>654</v>
      </c>
    </row>
    <row r="82" spans="1:6" ht="18" customHeight="1" x14ac:dyDescent="0.2">
      <c r="A82" s="10" t="s">
        <v>633</v>
      </c>
      <c r="B82" s="18" t="s">
        <v>882</v>
      </c>
      <c r="C82" s="18" t="s">
        <v>913</v>
      </c>
      <c r="D82" s="18" t="s">
        <v>944</v>
      </c>
      <c r="E82" s="22">
        <v>2</v>
      </c>
      <c r="F82" s="52" t="s">
        <v>653</v>
      </c>
    </row>
    <row r="83" spans="1:6" ht="18" customHeight="1" x14ac:dyDescent="0.2">
      <c r="A83" s="10" t="s">
        <v>634</v>
      </c>
      <c r="B83" s="18" t="s">
        <v>883</v>
      </c>
      <c r="C83" s="18" t="s">
        <v>914</v>
      </c>
      <c r="D83" s="18" t="s">
        <v>945</v>
      </c>
      <c r="E83" s="22">
        <v>3</v>
      </c>
      <c r="F83" s="52" t="s">
        <v>654</v>
      </c>
    </row>
    <row r="84" spans="1:6" ht="18" customHeight="1" x14ac:dyDescent="0.2">
      <c r="A84" s="10" t="s">
        <v>635</v>
      </c>
      <c r="B84" s="18" t="s">
        <v>884</v>
      </c>
      <c r="C84" s="18" t="s">
        <v>915</v>
      </c>
      <c r="D84" s="18" t="s">
        <v>946</v>
      </c>
      <c r="E84" s="22">
        <v>3</v>
      </c>
      <c r="F84" s="52" t="s">
        <v>648</v>
      </c>
    </row>
    <row r="85" spans="1:6" ht="18" customHeight="1" x14ac:dyDescent="0.2">
      <c r="A85" s="10" t="s">
        <v>636</v>
      </c>
      <c r="B85" s="18" t="s">
        <v>179</v>
      </c>
      <c r="C85" s="18" t="s">
        <v>413</v>
      </c>
      <c r="D85" s="18" t="s">
        <v>526</v>
      </c>
      <c r="E85" s="21">
        <v>4</v>
      </c>
      <c r="F85" s="51" t="s">
        <v>597</v>
      </c>
    </row>
    <row r="86" spans="1:6" ht="18" customHeight="1" x14ac:dyDescent="0.2">
      <c r="A86" s="10" t="s">
        <v>637</v>
      </c>
      <c r="B86" s="18" t="s">
        <v>885</v>
      </c>
      <c r="C86" s="18" t="s">
        <v>916</v>
      </c>
      <c r="D86" s="18" t="s">
        <v>947</v>
      </c>
      <c r="E86" s="22">
        <v>3</v>
      </c>
      <c r="F86" s="52" t="s">
        <v>650</v>
      </c>
    </row>
    <row r="87" spans="1:6" ht="18" customHeight="1" x14ac:dyDescent="0.2">
      <c r="A87" s="10" t="s">
        <v>638</v>
      </c>
      <c r="B87" s="18" t="s">
        <v>39</v>
      </c>
      <c r="C87" s="18" t="s">
        <v>285</v>
      </c>
      <c r="D87" s="18" t="s">
        <v>480</v>
      </c>
      <c r="E87" s="21">
        <v>16</v>
      </c>
      <c r="F87" s="51" t="s">
        <v>558</v>
      </c>
    </row>
    <row r="88" spans="1:6" ht="18" customHeight="1" x14ac:dyDescent="0.2">
      <c r="A88" s="10" t="s">
        <v>639</v>
      </c>
      <c r="B88" s="18" t="s">
        <v>886</v>
      </c>
      <c r="C88" s="18" t="s">
        <v>917</v>
      </c>
      <c r="D88" s="18" t="s">
        <v>935</v>
      </c>
      <c r="E88" s="22">
        <v>3</v>
      </c>
      <c r="F88" s="52" t="s">
        <v>655</v>
      </c>
    </row>
    <row r="89" spans="1:6" ht="18" customHeight="1" x14ac:dyDescent="0.2">
      <c r="A89" s="10" t="s">
        <v>640</v>
      </c>
      <c r="B89" s="18" t="s">
        <v>887</v>
      </c>
      <c r="C89" s="18" t="s">
        <v>918</v>
      </c>
      <c r="D89" s="18" t="s">
        <v>948</v>
      </c>
      <c r="E89" s="22">
        <v>3</v>
      </c>
      <c r="F89" s="52" t="s">
        <v>652</v>
      </c>
    </row>
    <row r="90" spans="1:6" ht="18" customHeight="1" x14ac:dyDescent="0.2">
      <c r="A90" s="10" t="s">
        <v>641</v>
      </c>
      <c r="B90" s="18" t="s">
        <v>888</v>
      </c>
      <c r="C90" s="18" t="s">
        <v>919</v>
      </c>
      <c r="D90" s="18" t="s">
        <v>949</v>
      </c>
      <c r="E90" s="22">
        <v>3</v>
      </c>
      <c r="F90" s="52" t="s">
        <v>645</v>
      </c>
    </row>
    <row r="91" spans="1:6" ht="18" customHeight="1" x14ac:dyDescent="0.2">
      <c r="A91" s="10" t="s">
        <v>642</v>
      </c>
      <c r="B91" s="18" t="s">
        <v>210</v>
      </c>
      <c r="C91" s="18" t="s">
        <v>435</v>
      </c>
      <c r="D91" s="18" t="s">
        <v>522</v>
      </c>
      <c r="E91" s="21">
        <v>1</v>
      </c>
      <c r="F91" s="51" t="s">
        <v>611</v>
      </c>
    </row>
    <row r="92" spans="1:6" ht="18" customHeight="1" x14ac:dyDescent="0.2">
      <c r="A92" s="10" t="s">
        <v>643</v>
      </c>
      <c r="B92" s="18" t="s">
        <v>193</v>
      </c>
      <c r="C92" s="18" t="s">
        <v>423</v>
      </c>
      <c r="D92" s="18" t="s">
        <v>530</v>
      </c>
      <c r="E92" s="21">
        <v>1</v>
      </c>
      <c r="F92" s="51" t="s">
        <v>602</v>
      </c>
    </row>
    <row r="93" spans="1:6" ht="18" customHeight="1" x14ac:dyDescent="0.2">
      <c r="A93" s="10" t="s">
        <v>644</v>
      </c>
      <c r="B93" s="18" t="s">
        <v>125</v>
      </c>
      <c r="C93" s="18" t="s">
        <v>368</v>
      </c>
      <c r="D93" s="18" t="s">
        <v>480</v>
      </c>
      <c r="E93" s="21">
        <v>4</v>
      </c>
      <c r="F93" s="51" t="s">
        <v>576</v>
      </c>
    </row>
    <row r="94" spans="1:6" ht="18" customHeight="1" x14ac:dyDescent="0.2">
      <c r="A94" s="10" t="s">
        <v>645</v>
      </c>
      <c r="B94" s="18" t="s">
        <v>889</v>
      </c>
      <c r="C94" s="18" t="s">
        <v>920</v>
      </c>
      <c r="D94" s="18" t="s">
        <v>950</v>
      </c>
      <c r="E94" s="22">
        <v>3</v>
      </c>
      <c r="F94" s="52" t="s">
        <v>646</v>
      </c>
    </row>
    <row r="95" spans="1:6" ht="18" customHeight="1" x14ac:dyDescent="0.2">
      <c r="A95" s="10" t="s">
        <v>646</v>
      </c>
      <c r="B95" s="18" t="s">
        <v>164</v>
      </c>
      <c r="C95" s="18" t="s">
        <v>404</v>
      </c>
      <c r="D95" s="18" t="s">
        <v>517</v>
      </c>
      <c r="E95" s="21">
        <v>4</v>
      </c>
      <c r="F95" s="51" t="s">
        <v>611</v>
      </c>
    </row>
    <row r="96" spans="1:6" ht="18" customHeight="1" x14ac:dyDescent="0.2">
      <c r="A96" s="10" t="s">
        <v>647</v>
      </c>
      <c r="B96" s="18" t="s">
        <v>890</v>
      </c>
      <c r="C96" s="18" t="s">
        <v>921</v>
      </c>
      <c r="D96" s="18" t="s">
        <v>951</v>
      </c>
      <c r="E96" s="22">
        <v>1</v>
      </c>
      <c r="F96" s="52" t="s">
        <v>652</v>
      </c>
    </row>
    <row r="97" spans="1:6" ht="18" customHeight="1" x14ac:dyDescent="0.2">
      <c r="A97" s="10" t="s">
        <v>648</v>
      </c>
      <c r="B97" s="18" t="s">
        <v>891</v>
      </c>
      <c r="C97" s="18" t="s">
        <v>922</v>
      </c>
      <c r="D97" s="18" t="s">
        <v>937</v>
      </c>
      <c r="E97" s="22">
        <v>3</v>
      </c>
      <c r="F97" s="52" t="s">
        <v>647</v>
      </c>
    </row>
    <row r="98" spans="1:6" ht="18" customHeight="1" x14ac:dyDescent="0.2">
      <c r="A98" s="10" t="s">
        <v>649</v>
      </c>
      <c r="B98" s="18" t="s">
        <v>259</v>
      </c>
      <c r="C98" s="18" t="s">
        <v>455</v>
      </c>
      <c r="D98" s="18" t="s">
        <v>554</v>
      </c>
      <c r="E98" s="21">
        <v>10</v>
      </c>
      <c r="F98" s="51">
        <v>68</v>
      </c>
    </row>
    <row r="99" spans="1:6" ht="18" customHeight="1" x14ac:dyDescent="0.2">
      <c r="A99" s="10" t="s">
        <v>650</v>
      </c>
      <c r="B99" s="18" t="s">
        <v>892</v>
      </c>
      <c r="C99" s="18" t="s">
        <v>923</v>
      </c>
      <c r="D99" s="18" t="s">
        <v>937</v>
      </c>
      <c r="E99" s="22">
        <v>2</v>
      </c>
      <c r="F99" s="52" t="s">
        <v>648</v>
      </c>
    </row>
    <row r="100" spans="1:6" ht="18" customHeight="1" x14ac:dyDescent="0.2">
      <c r="A100" s="10" t="s">
        <v>651</v>
      </c>
      <c r="B100" s="18" t="s">
        <v>40</v>
      </c>
      <c r="C100" s="18" t="s">
        <v>286</v>
      </c>
      <c r="D100" s="18" t="s">
        <v>481</v>
      </c>
      <c r="E100" s="21">
        <v>5</v>
      </c>
      <c r="F100" s="51" t="s">
        <v>560</v>
      </c>
    </row>
    <row r="101" spans="1:6" ht="18" customHeight="1" x14ac:dyDescent="0.2">
      <c r="A101" s="10" t="s">
        <v>652</v>
      </c>
      <c r="B101" s="18" t="s">
        <v>157</v>
      </c>
      <c r="C101" s="18" t="s">
        <v>399</v>
      </c>
      <c r="D101" s="18" t="s">
        <v>523</v>
      </c>
      <c r="E101" s="21">
        <v>1</v>
      </c>
      <c r="F101" s="51" t="s">
        <v>596</v>
      </c>
    </row>
    <row r="102" spans="1:6" ht="18" customHeight="1" x14ac:dyDescent="0.2">
      <c r="A102" s="10" t="s">
        <v>653</v>
      </c>
      <c r="B102" s="18" t="s">
        <v>41</v>
      </c>
      <c r="C102" s="18" t="s">
        <v>287</v>
      </c>
      <c r="D102" s="18" t="s">
        <v>482</v>
      </c>
      <c r="E102" s="21">
        <v>7</v>
      </c>
      <c r="F102" s="51" t="s">
        <v>559</v>
      </c>
    </row>
    <row r="103" spans="1:6" ht="18" customHeight="1" x14ac:dyDescent="0.2">
      <c r="A103" s="10" t="s">
        <v>654</v>
      </c>
      <c r="B103" s="18" t="s">
        <v>201</v>
      </c>
      <c r="C103" s="18" t="s">
        <v>429</v>
      </c>
      <c r="D103" s="18" t="s">
        <v>521</v>
      </c>
      <c r="E103" s="21">
        <v>1</v>
      </c>
      <c r="F103" s="51" t="s">
        <v>608</v>
      </c>
    </row>
    <row r="104" spans="1:6" ht="18" customHeight="1" x14ac:dyDescent="0.2">
      <c r="A104" s="10" t="s">
        <v>655</v>
      </c>
      <c r="B104" s="18" t="s">
        <v>42</v>
      </c>
      <c r="C104" s="18" t="s">
        <v>288</v>
      </c>
      <c r="D104" s="18" t="s">
        <v>483</v>
      </c>
      <c r="E104" s="21">
        <v>2</v>
      </c>
      <c r="F104" s="51" t="s">
        <v>559</v>
      </c>
    </row>
    <row r="105" spans="1:6" ht="18" customHeight="1" x14ac:dyDescent="0.2">
      <c r="A105" s="10" t="s">
        <v>656</v>
      </c>
      <c r="B105" s="18" t="s">
        <v>43</v>
      </c>
      <c r="C105" s="18" t="s">
        <v>289</v>
      </c>
      <c r="D105" s="18" t="s">
        <v>475</v>
      </c>
      <c r="E105" s="21">
        <v>1</v>
      </c>
      <c r="F105" s="51" t="s">
        <v>561</v>
      </c>
    </row>
    <row r="106" spans="1:6" ht="18" customHeight="1" x14ac:dyDescent="0.2">
      <c r="A106" s="10" t="s">
        <v>657</v>
      </c>
      <c r="B106" s="18" t="s">
        <v>151</v>
      </c>
      <c r="C106" s="18" t="s">
        <v>393</v>
      </c>
      <c r="D106" s="18" t="s">
        <v>521</v>
      </c>
      <c r="E106" s="21">
        <v>2</v>
      </c>
      <c r="F106" s="51" t="s">
        <v>606</v>
      </c>
    </row>
    <row r="107" spans="1:6" ht="18" customHeight="1" x14ac:dyDescent="0.2">
      <c r="A107" s="10" t="s">
        <v>658</v>
      </c>
      <c r="B107" s="18" t="s">
        <v>153</v>
      </c>
      <c r="C107" s="18" t="s">
        <v>395</v>
      </c>
      <c r="D107" s="18" t="s">
        <v>521</v>
      </c>
      <c r="E107" s="21">
        <v>1</v>
      </c>
      <c r="F107" s="51" t="s">
        <v>598</v>
      </c>
    </row>
    <row r="108" spans="1:6" ht="18" customHeight="1" x14ac:dyDescent="0.2">
      <c r="A108" s="10" t="s">
        <v>659</v>
      </c>
      <c r="B108" s="18" t="s">
        <v>44</v>
      </c>
      <c r="C108" s="18" t="s">
        <v>290</v>
      </c>
      <c r="D108" s="18" t="s">
        <v>484</v>
      </c>
      <c r="E108" s="21">
        <v>6</v>
      </c>
      <c r="F108" s="51" t="s">
        <v>562</v>
      </c>
    </row>
    <row r="109" spans="1:6" ht="18" customHeight="1" x14ac:dyDescent="0.2">
      <c r="A109" s="10" t="s">
        <v>660</v>
      </c>
      <c r="B109" s="18" t="s">
        <v>237</v>
      </c>
      <c r="C109" s="18" t="s">
        <v>448</v>
      </c>
      <c r="D109" s="18" t="s">
        <v>548</v>
      </c>
      <c r="E109" s="21">
        <v>1</v>
      </c>
      <c r="F109" s="51">
        <v>77</v>
      </c>
    </row>
    <row r="110" spans="1:6" ht="18" customHeight="1" x14ac:dyDescent="0.2">
      <c r="A110" s="10" t="s">
        <v>661</v>
      </c>
      <c r="B110" s="18" t="s">
        <v>45</v>
      </c>
      <c r="C110" s="18" t="s">
        <v>291</v>
      </c>
      <c r="D110" s="18" t="s">
        <v>485</v>
      </c>
      <c r="E110" s="21">
        <v>1</v>
      </c>
      <c r="F110" s="51" t="s">
        <v>556</v>
      </c>
    </row>
    <row r="111" spans="1:6" ht="18" customHeight="1" x14ac:dyDescent="0.2">
      <c r="A111" s="10" t="s">
        <v>662</v>
      </c>
      <c r="B111" s="18" t="s">
        <v>893</v>
      </c>
      <c r="C111" s="18" t="s">
        <v>924</v>
      </c>
      <c r="D111" s="18" t="s">
        <v>952</v>
      </c>
      <c r="E111" s="22">
        <v>1</v>
      </c>
      <c r="F111" s="52" t="s">
        <v>655</v>
      </c>
    </row>
    <row r="112" spans="1:6" ht="18" customHeight="1" x14ac:dyDescent="0.2">
      <c r="A112" s="10" t="s">
        <v>663</v>
      </c>
      <c r="B112" s="18" t="s">
        <v>46</v>
      </c>
      <c r="C112" s="18" t="s">
        <v>292</v>
      </c>
      <c r="D112" s="18" t="s">
        <v>486</v>
      </c>
      <c r="E112" s="21">
        <v>2</v>
      </c>
      <c r="F112" s="51" t="s">
        <v>563</v>
      </c>
    </row>
    <row r="113" spans="1:6" ht="18" customHeight="1" x14ac:dyDescent="0.2">
      <c r="A113" s="10" t="s">
        <v>664</v>
      </c>
      <c r="B113" s="18" t="s">
        <v>156</v>
      </c>
      <c r="C113" s="18" t="s">
        <v>398</v>
      </c>
      <c r="D113" s="18" t="s">
        <v>523</v>
      </c>
      <c r="E113" s="21">
        <v>1</v>
      </c>
      <c r="F113" s="51" t="s">
        <v>609</v>
      </c>
    </row>
    <row r="114" spans="1:6" ht="18" customHeight="1" x14ac:dyDescent="0.2">
      <c r="A114" s="10" t="s">
        <v>665</v>
      </c>
      <c r="B114" s="18" t="s">
        <v>47</v>
      </c>
      <c r="C114" s="18" t="s">
        <v>293</v>
      </c>
      <c r="D114" s="18" t="s">
        <v>487</v>
      </c>
      <c r="E114" s="21">
        <v>1</v>
      </c>
      <c r="F114" s="51" t="s">
        <v>563</v>
      </c>
    </row>
    <row r="115" spans="1:6" ht="18" customHeight="1" x14ac:dyDescent="0.2">
      <c r="A115" s="10" t="s">
        <v>666</v>
      </c>
      <c r="B115" s="18" t="s">
        <v>194</v>
      </c>
      <c r="C115" s="18" t="s">
        <v>424</v>
      </c>
      <c r="D115" s="18" t="s">
        <v>531</v>
      </c>
      <c r="E115" s="21">
        <v>1</v>
      </c>
      <c r="F115" s="51" t="s">
        <v>602</v>
      </c>
    </row>
    <row r="116" spans="1:6" ht="18" customHeight="1" x14ac:dyDescent="0.2">
      <c r="A116" s="10" t="s">
        <v>667</v>
      </c>
      <c r="B116" s="18" t="s">
        <v>48</v>
      </c>
      <c r="C116" s="18" t="s">
        <v>294</v>
      </c>
      <c r="D116" s="18" t="s">
        <v>488</v>
      </c>
      <c r="E116" s="21">
        <v>1</v>
      </c>
      <c r="F116" s="51" t="s">
        <v>557</v>
      </c>
    </row>
    <row r="117" spans="1:6" ht="18" customHeight="1" x14ac:dyDescent="0.2">
      <c r="A117" s="10" t="s">
        <v>668</v>
      </c>
      <c r="B117" s="18" t="s">
        <v>49</v>
      </c>
      <c r="C117" s="18" t="s">
        <v>295</v>
      </c>
      <c r="D117" s="18" t="s">
        <v>489</v>
      </c>
      <c r="E117" s="21">
        <v>1</v>
      </c>
      <c r="F117" s="51" t="s">
        <v>563</v>
      </c>
    </row>
    <row r="118" spans="1:6" ht="18" customHeight="1" x14ac:dyDescent="0.2">
      <c r="A118" s="10" t="s">
        <v>669</v>
      </c>
      <c r="B118" s="18" t="s">
        <v>50</v>
      </c>
      <c r="C118" s="18" t="s">
        <v>296</v>
      </c>
      <c r="D118" s="18" t="s">
        <v>468</v>
      </c>
      <c r="E118" s="21">
        <v>1</v>
      </c>
      <c r="F118" s="51" t="s">
        <v>562</v>
      </c>
    </row>
    <row r="119" spans="1:6" ht="18" customHeight="1" x14ac:dyDescent="0.2">
      <c r="A119" s="10" t="s">
        <v>670</v>
      </c>
      <c r="B119" s="18" t="s">
        <v>204</v>
      </c>
      <c r="C119" s="18" t="s">
        <v>431</v>
      </c>
      <c r="D119" s="18" t="s">
        <v>533</v>
      </c>
      <c r="E119" s="21">
        <v>1</v>
      </c>
      <c r="F119" s="51" t="s">
        <v>614</v>
      </c>
    </row>
    <row r="120" spans="1:6" ht="18" customHeight="1" x14ac:dyDescent="0.2">
      <c r="A120" s="10" t="s">
        <v>671</v>
      </c>
      <c r="B120" s="18" t="s">
        <v>51</v>
      </c>
      <c r="C120" s="18" t="s">
        <v>297</v>
      </c>
      <c r="D120" s="18" t="s">
        <v>488</v>
      </c>
      <c r="E120" s="21">
        <v>2</v>
      </c>
      <c r="F120" s="51" t="s">
        <v>557</v>
      </c>
    </row>
    <row r="121" spans="1:6" ht="18" customHeight="1" x14ac:dyDescent="0.2">
      <c r="A121" s="10" t="s">
        <v>672</v>
      </c>
      <c r="B121" s="18" t="s">
        <v>52</v>
      </c>
      <c r="C121" s="18" t="s">
        <v>298</v>
      </c>
      <c r="D121" s="18" t="s">
        <v>488</v>
      </c>
      <c r="E121" s="21">
        <v>1</v>
      </c>
      <c r="F121" s="51" t="s">
        <v>564</v>
      </c>
    </row>
    <row r="122" spans="1:6" ht="18" customHeight="1" x14ac:dyDescent="0.2">
      <c r="A122" s="10" t="s">
        <v>673</v>
      </c>
      <c r="B122" s="18" t="s">
        <v>181</v>
      </c>
      <c r="C122" s="18" t="s">
        <v>415</v>
      </c>
      <c r="D122" s="18" t="s">
        <v>527</v>
      </c>
      <c r="E122" s="21">
        <v>1</v>
      </c>
      <c r="F122" s="51" t="s">
        <v>614</v>
      </c>
    </row>
    <row r="123" spans="1:6" ht="18" customHeight="1" x14ac:dyDescent="0.2">
      <c r="A123" s="10" t="s">
        <v>674</v>
      </c>
      <c r="B123" s="18" t="s">
        <v>53</v>
      </c>
      <c r="C123" s="18" t="s">
        <v>299</v>
      </c>
      <c r="D123" s="18" t="s">
        <v>473</v>
      </c>
      <c r="E123" s="21">
        <v>1</v>
      </c>
      <c r="F123" s="51" t="s">
        <v>560</v>
      </c>
    </row>
    <row r="124" spans="1:6" ht="18" customHeight="1" x14ac:dyDescent="0.2">
      <c r="A124" s="10" t="s">
        <v>675</v>
      </c>
      <c r="B124" s="18" t="s">
        <v>54</v>
      </c>
      <c r="C124" s="18" t="s">
        <v>300</v>
      </c>
      <c r="D124" s="18" t="s">
        <v>476</v>
      </c>
      <c r="E124" s="21">
        <v>4</v>
      </c>
      <c r="F124" s="51" t="s">
        <v>565</v>
      </c>
    </row>
    <row r="125" spans="1:6" ht="18" customHeight="1" x14ac:dyDescent="0.2">
      <c r="A125" s="10" t="s">
        <v>676</v>
      </c>
      <c r="B125" s="18" t="s">
        <v>1199</v>
      </c>
      <c r="C125" s="49" t="s">
        <v>1200</v>
      </c>
      <c r="D125" s="49" t="s">
        <v>476</v>
      </c>
      <c r="E125" s="22">
        <v>2</v>
      </c>
      <c r="F125" s="52" t="s">
        <v>657</v>
      </c>
    </row>
    <row r="126" spans="1:6" ht="18" customHeight="1" x14ac:dyDescent="0.2">
      <c r="A126" s="10" t="s">
        <v>677</v>
      </c>
      <c r="B126" s="18" t="s">
        <v>818</v>
      </c>
      <c r="C126" s="18" t="s">
        <v>819</v>
      </c>
      <c r="D126" s="18" t="s">
        <v>476</v>
      </c>
      <c r="E126" s="21">
        <v>1</v>
      </c>
      <c r="F126" s="51">
        <v>24</v>
      </c>
    </row>
    <row r="127" spans="1:6" ht="18" customHeight="1" x14ac:dyDescent="0.2">
      <c r="A127" s="10" t="s">
        <v>678</v>
      </c>
      <c r="B127" s="18" t="s">
        <v>55</v>
      </c>
      <c r="C127" s="18" t="s">
        <v>301</v>
      </c>
      <c r="D127" s="18" t="s">
        <v>476</v>
      </c>
      <c r="E127" s="21">
        <v>20</v>
      </c>
      <c r="F127" s="51" t="s">
        <v>560</v>
      </c>
    </row>
    <row r="128" spans="1:6" ht="18" customHeight="1" x14ac:dyDescent="0.2">
      <c r="A128" s="10" t="s">
        <v>679</v>
      </c>
      <c r="B128" s="18" t="s">
        <v>233</v>
      </c>
      <c r="C128" s="18" t="s">
        <v>446</v>
      </c>
      <c r="D128" s="18" t="s">
        <v>529</v>
      </c>
      <c r="E128" s="21">
        <v>1</v>
      </c>
      <c r="F128" s="51">
        <v>79</v>
      </c>
    </row>
    <row r="129" spans="1:6" ht="18" customHeight="1" x14ac:dyDescent="0.2">
      <c r="A129" s="10" t="s">
        <v>680</v>
      </c>
      <c r="B129" s="18" t="s">
        <v>56</v>
      </c>
      <c r="C129" s="18" t="s">
        <v>302</v>
      </c>
      <c r="D129" s="18" t="s">
        <v>490</v>
      </c>
      <c r="E129" s="21">
        <v>1</v>
      </c>
      <c r="F129" s="51" t="s">
        <v>555</v>
      </c>
    </row>
    <row r="130" spans="1:6" ht="18" customHeight="1" x14ac:dyDescent="0.2">
      <c r="A130" s="10" t="s">
        <v>681</v>
      </c>
      <c r="B130" s="18" t="s">
        <v>57</v>
      </c>
      <c r="C130" s="18" t="s">
        <v>303</v>
      </c>
      <c r="D130" s="18" t="s">
        <v>491</v>
      </c>
      <c r="E130" s="21">
        <v>2</v>
      </c>
      <c r="F130" s="51" t="s">
        <v>557</v>
      </c>
    </row>
    <row r="131" spans="1:6" ht="18" customHeight="1" x14ac:dyDescent="0.2">
      <c r="A131" s="10" t="s">
        <v>682</v>
      </c>
      <c r="B131" s="18" t="s">
        <v>58</v>
      </c>
      <c r="C131" s="18" t="s">
        <v>304</v>
      </c>
      <c r="D131" s="18" t="s">
        <v>491</v>
      </c>
      <c r="E131" s="21">
        <v>3</v>
      </c>
      <c r="F131" s="51" t="s">
        <v>564</v>
      </c>
    </row>
    <row r="132" spans="1:6" ht="18" customHeight="1" x14ac:dyDescent="0.2">
      <c r="A132" s="10" t="s">
        <v>683</v>
      </c>
      <c r="B132" s="18" t="s">
        <v>59</v>
      </c>
      <c r="C132" s="18" t="s">
        <v>305</v>
      </c>
      <c r="D132" s="18" t="s">
        <v>491</v>
      </c>
      <c r="E132" s="21">
        <v>5</v>
      </c>
      <c r="F132" s="51" t="s">
        <v>566</v>
      </c>
    </row>
    <row r="133" spans="1:6" ht="18" customHeight="1" x14ac:dyDescent="0.2">
      <c r="A133" s="10" t="s">
        <v>1298</v>
      </c>
      <c r="B133" s="18" t="s">
        <v>206</v>
      </c>
      <c r="C133" s="18" t="s">
        <v>432</v>
      </c>
      <c r="D133" s="18" t="s">
        <v>518</v>
      </c>
      <c r="E133" s="21">
        <v>1</v>
      </c>
      <c r="F133" s="51" t="s">
        <v>594</v>
      </c>
    </row>
    <row r="134" spans="1:6" ht="18" customHeight="1" x14ac:dyDescent="0.2">
      <c r="A134" s="10" t="s">
        <v>684</v>
      </c>
      <c r="B134" s="18" t="s">
        <v>60</v>
      </c>
      <c r="C134" s="18" t="s">
        <v>306</v>
      </c>
      <c r="D134" s="18" t="s">
        <v>492</v>
      </c>
      <c r="E134" s="21">
        <v>1</v>
      </c>
      <c r="F134" s="51" t="s">
        <v>564</v>
      </c>
    </row>
    <row r="135" spans="1:6" ht="18" customHeight="1" x14ac:dyDescent="0.2">
      <c r="A135" s="10" t="s">
        <v>860</v>
      </c>
      <c r="B135" s="18" t="s">
        <v>149</v>
      </c>
      <c r="C135" s="18" t="s">
        <v>391</v>
      </c>
      <c r="D135" s="18" t="s">
        <v>520</v>
      </c>
      <c r="E135" s="21">
        <v>1</v>
      </c>
      <c r="F135" s="51" t="s">
        <v>592</v>
      </c>
    </row>
    <row r="136" spans="1:6" ht="18" customHeight="1" x14ac:dyDescent="0.2">
      <c r="A136" s="10" t="s">
        <v>685</v>
      </c>
      <c r="B136" s="18" t="s">
        <v>61</v>
      </c>
      <c r="C136" s="18" t="s">
        <v>307</v>
      </c>
      <c r="D136" s="18" t="s">
        <v>480</v>
      </c>
      <c r="E136" s="21">
        <v>4</v>
      </c>
      <c r="F136" s="51" t="s">
        <v>559</v>
      </c>
    </row>
    <row r="137" spans="1:6" ht="18" customHeight="1" x14ac:dyDescent="0.2">
      <c r="A137" s="10" t="s">
        <v>686</v>
      </c>
      <c r="B137" s="18" t="s">
        <v>230</v>
      </c>
      <c r="C137" s="18" t="s">
        <v>443</v>
      </c>
      <c r="D137" s="18" t="s">
        <v>480</v>
      </c>
      <c r="E137" s="21">
        <v>1</v>
      </c>
      <c r="F137" s="51">
        <v>75</v>
      </c>
    </row>
    <row r="138" spans="1:6" ht="18" customHeight="1" x14ac:dyDescent="0.2">
      <c r="A138" s="10" t="s">
        <v>687</v>
      </c>
      <c r="B138" s="18" t="s">
        <v>62</v>
      </c>
      <c r="C138" s="18" t="s">
        <v>308</v>
      </c>
      <c r="D138" s="18" t="s">
        <v>480</v>
      </c>
      <c r="E138" s="21">
        <v>1</v>
      </c>
      <c r="F138" s="51" t="s">
        <v>564</v>
      </c>
    </row>
    <row r="139" spans="1:6" ht="18" customHeight="1" x14ac:dyDescent="0.2">
      <c r="A139" s="10" t="s">
        <v>688</v>
      </c>
      <c r="B139" s="18" t="s">
        <v>145</v>
      </c>
      <c r="C139" s="18" t="s">
        <v>387</v>
      </c>
      <c r="D139" s="18" t="s">
        <v>518</v>
      </c>
      <c r="E139" s="21">
        <v>1</v>
      </c>
      <c r="F139" s="51" t="s">
        <v>589</v>
      </c>
    </row>
    <row r="140" spans="1:6" ht="18" customHeight="1" x14ac:dyDescent="0.2">
      <c r="A140" s="10" t="s">
        <v>689</v>
      </c>
      <c r="B140" s="18" t="s">
        <v>144</v>
      </c>
      <c r="C140" s="18" t="s">
        <v>386</v>
      </c>
      <c r="D140" s="18" t="s">
        <v>518</v>
      </c>
      <c r="E140" s="21">
        <v>1</v>
      </c>
      <c r="F140" s="51" t="s">
        <v>602</v>
      </c>
    </row>
    <row r="141" spans="1:6" ht="18" customHeight="1" x14ac:dyDescent="0.2">
      <c r="A141" s="10" t="s">
        <v>690</v>
      </c>
      <c r="B141" s="18" t="s">
        <v>231</v>
      </c>
      <c r="C141" s="18" t="s">
        <v>444</v>
      </c>
      <c r="D141" s="18" t="s">
        <v>490</v>
      </c>
      <c r="E141" s="21">
        <v>1</v>
      </c>
      <c r="F141" s="51">
        <v>70</v>
      </c>
    </row>
    <row r="142" spans="1:6" ht="18" customHeight="1" x14ac:dyDescent="0.2">
      <c r="A142" s="10" t="s">
        <v>691</v>
      </c>
      <c r="B142" s="18" t="s">
        <v>232</v>
      </c>
      <c r="C142" s="18" t="s">
        <v>445</v>
      </c>
      <c r="D142" s="18" t="s">
        <v>490</v>
      </c>
      <c r="E142" s="21">
        <v>1</v>
      </c>
      <c r="F142" s="51">
        <v>75</v>
      </c>
    </row>
    <row r="143" spans="1:6" ht="18" customHeight="1" x14ac:dyDescent="0.2">
      <c r="A143" s="10" t="s">
        <v>692</v>
      </c>
      <c r="B143" s="18" t="s">
        <v>186</v>
      </c>
      <c r="C143" s="18" t="s">
        <v>418</v>
      </c>
      <c r="D143" s="18" t="s">
        <v>528</v>
      </c>
      <c r="E143" s="21">
        <v>1</v>
      </c>
      <c r="F143" s="51" t="s">
        <v>595</v>
      </c>
    </row>
    <row r="144" spans="1:6" ht="18" customHeight="1" x14ac:dyDescent="0.2">
      <c r="A144" s="10" t="s">
        <v>693</v>
      </c>
      <c r="B144" s="18" t="s">
        <v>63</v>
      </c>
      <c r="C144" s="18" t="s">
        <v>309</v>
      </c>
      <c r="D144" s="18" t="s">
        <v>493</v>
      </c>
      <c r="E144" s="21">
        <v>23</v>
      </c>
      <c r="F144" s="51" t="s">
        <v>563</v>
      </c>
    </row>
    <row r="145" spans="1:6" ht="18" customHeight="1" x14ac:dyDescent="0.2">
      <c r="A145" s="10" t="s">
        <v>694</v>
      </c>
      <c r="B145" s="18" t="s">
        <v>64</v>
      </c>
      <c r="C145" s="18" t="s">
        <v>310</v>
      </c>
      <c r="D145" s="18" t="s">
        <v>493</v>
      </c>
      <c r="E145" s="21">
        <v>15</v>
      </c>
      <c r="F145" s="51" t="s">
        <v>567</v>
      </c>
    </row>
    <row r="146" spans="1:6" ht="18" customHeight="1" x14ac:dyDescent="0.2">
      <c r="A146" s="10" t="s">
        <v>695</v>
      </c>
      <c r="B146" s="18" t="s">
        <v>65</v>
      </c>
      <c r="C146" s="18" t="s">
        <v>311</v>
      </c>
      <c r="D146" s="18" t="s">
        <v>494</v>
      </c>
      <c r="E146" s="21">
        <v>2</v>
      </c>
      <c r="F146" s="51" t="s">
        <v>562</v>
      </c>
    </row>
    <row r="147" spans="1:6" ht="18" customHeight="1" x14ac:dyDescent="0.2">
      <c r="A147" s="10" t="s">
        <v>696</v>
      </c>
      <c r="B147" s="18" t="s">
        <v>238</v>
      </c>
      <c r="C147" s="18" t="s">
        <v>449</v>
      </c>
      <c r="D147" s="18" t="s">
        <v>494</v>
      </c>
      <c r="E147" s="21">
        <v>1</v>
      </c>
      <c r="F147" s="51">
        <v>72</v>
      </c>
    </row>
    <row r="148" spans="1:6" ht="18" customHeight="1" x14ac:dyDescent="0.2">
      <c r="A148" s="10" t="s">
        <v>697</v>
      </c>
      <c r="B148" s="18" t="s">
        <v>207</v>
      </c>
      <c r="C148" s="18" t="s">
        <v>433</v>
      </c>
      <c r="D148" s="18" t="s">
        <v>534</v>
      </c>
      <c r="E148" s="21">
        <v>1</v>
      </c>
      <c r="F148" s="51" t="s">
        <v>607</v>
      </c>
    </row>
    <row r="149" spans="1:6" ht="18" customHeight="1" x14ac:dyDescent="0.2">
      <c r="A149" s="10" t="s">
        <v>698</v>
      </c>
      <c r="B149" s="18" t="s">
        <v>166</v>
      </c>
      <c r="C149" s="18" t="s">
        <v>617</v>
      </c>
      <c r="D149" s="18" t="s">
        <v>935</v>
      </c>
      <c r="E149" s="22">
        <v>1</v>
      </c>
      <c r="F149" s="52" t="s">
        <v>606</v>
      </c>
    </row>
    <row r="150" spans="1:6" ht="18" customHeight="1" x14ac:dyDescent="0.2">
      <c r="A150" s="10" t="s">
        <v>699</v>
      </c>
      <c r="B150" s="18" t="s">
        <v>167</v>
      </c>
      <c r="C150" s="18" t="s">
        <v>405</v>
      </c>
      <c r="D150" s="18" t="s">
        <v>935</v>
      </c>
      <c r="E150" s="22">
        <v>1</v>
      </c>
      <c r="F150" s="52" t="s">
        <v>603</v>
      </c>
    </row>
    <row r="151" spans="1:6" ht="18" customHeight="1" x14ac:dyDescent="0.2">
      <c r="A151" s="10" t="s">
        <v>700</v>
      </c>
      <c r="B151" s="18" t="s">
        <v>66</v>
      </c>
      <c r="C151" s="18" t="s">
        <v>312</v>
      </c>
      <c r="D151" s="18" t="s">
        <v>495</v>
      </c>
      <c r="E151" s="21">
        <v>4</v>
      </c>
      <c r="F151" s="51" t="s">
        <v>565</v>
      </c>
    </row>
    <row r="152" spans="1:6" ht="18" customHeight="1" x14ac:dyDescent="0.2">
      <c r="A152" s="10" t="s">
        <v>701</v>
      </c>
      <c r="B152" s="18" t="s">
        <v>894</v>
      </c>
      <c r="C152" s="18" t="s">
        <v>925</v>
      </c>
      <c r="D152" s="18" t="s">
        <v>953</v>
      </c>
      <c r="E152" s="22">
        <v>1</v>
      </c>
      <c r="F152" s="52" t="s">
        <v>656</v>
      </c>
    </row>
    <row r="153" spans="1:6" ht="18" customHeight="1" x14ac:dyDescent="0.2">
      <c r="A153" s="10" t="s">
        <v>702</v>
      </c>
      <c r="B153" s="18" t="s">
        <v>67</v>
      </c>
      <c r="C153" s="18" t="s">
        <v>313</v>
      </c>
      <c r="D153" s="18" t="s">
        <v>470</v>
      </c>
      <c r="E153" s="21">
        <v>1</v>
      </c>
      <c r="F153" s="51" t="s">
        <v>565</v>
      </c>
    </row>
    <row r="154" spans="1:6" ht="18" customHeight="1" x14ac:dyDescent="0.2">
      <c r="A154" s="10" t="s">
        <v>703</v>
      </c>
      <c r="B154" s="18" t="s">
        <v>895</v>
      </c>
      <c r="C154" s="18" t="s">
        <v>926</v>
      </c>
      <c r="D154" s="18" t="s">
        <v>954</v>
      </c>
      <c r="E154" s="22">
        <v>1</v>
      </c>
      <c r="F154" s="52" t="s">
        <v>649</v>
      </c>
    </row>
    <row r="155" spans="1:6" ht="18" customHeight="1" x14ac:dyDescent="0.2">
      <c r="A155" s="10" t="s">
        <v>704</v>
      </c>
      <c r="B155" s="18" t="s">
        <v>173</v>
      </c>
      <c r="C155" s="18" t="s">
        <v>408</v>
      </c>
      <c r="D155" s="18" t="s">
        <v>525</v>
      </c>
      <c r="E155" s="21">
        <v>0</v>
      </c>
      <c r="F155" s="51" t="s">
        <v>593</v>
      </c>
    </row>
    <row r="156" spans="1:6" ht="18" customHeight="1" x14ac:dyDescent="0.2">
      <c r="A156" s="10" t="s">
        <v>705</v>
      </c>
      <c r="B156" s="18" t="s">
        <v>68</v>
      </c>
      <c r="C156" s="18" t="s">
        <v>314</v>
      </c>
      <c r="D156" s="18" t="s">
        <v>496</v>
      </c>
      <c r="E156" s="21">
        <v>1</v>
      </c>
      <c r="F156" s="51" t="s">
        <v>564</v>
      </c>
    </row>
    <row r="157" spans="1:6" ht="18" customHeight="1" x14ac:dyDescent="0.2">
      <c r="A157" s="10" t="s">
        <v>706</v>
      </c>
      <c r="B157" s="18" t="s">
        <v>126</v>
      </c>
      <c r="C157" s="18" t="s">
        <v>369</v>
      </c>
      <c r="D157" s="18" t="s">
        <v>513</v>
      </c>
      <c r="E157" s="21">
        <v>1</v>
      </c>
      <c r="F157" s="51" t="s">
        <v>588</v>
      </c>
    </row>
    <row r="158" spans="1:6" ht="18" customHeight="1" x14ac:dyDescent="0.2">
      <c r="A158" s="10" t="s">
        <v>707</v>
      </c>
      <c r="B158" s="18" t="s">
        <v>239</v>
      </c>
      <c r="C158" s="18" t="s">
        <v>450</v>
      </c>
      <c r="D158" s="18" t="s">
        <v>936</v>
      </c>
      <c r="E158" s="22">
        <v>1</v>
      </c>
      <c r="F158" s="52" t="s">
        <v>636</v>
      </c>
    </row>
    <row r="159" spans="1:6" ht="18" customHeight="1" x14ac:dyDescent="0.2">
      <c r="A159" s="10" t="s">
        <v>708</v>
      </c>
      <c r="B159" s="18" t="s">
        <v>127</v>
      </c>
      <c r="C159" s="18" t="s">
        <v>370</v>
      </c>
      <c r="D159" s="18" t="s">
        <v>513</v>
      </c>
      <c r="E159" s="21">
        <v>1</v>
      </c>
      <c r="F159" s="51" t="s">
        <v>589</v>
      </c>
    </row>
    <row r="160" spans="1:6" ht="18" customHeight="1" x14ac:dyDescent="0.2">
      <c r="A160" s="10" t="s">
        <v>709</v>
      </c>
      <c r="B160" s="18" t="s">
        <v>191</v>
      </c>
      <c r="C160" s="18" t="s">
        <v>421</v>
      </c>
      <c r="D160" s="18" t="s">
        <v>530</v>
      </c>
      <c r="E160" s="21">
        <v>1</v>
      </c>
      <c r="F160" s="51" t="s">
        <v>601</v>
      </c>
    </row>
    <row r="161" spans="1:6" ht="18" customHeight="1" x14ac:dyDescent="0.2">
      <c r="A161" s="10" t="s">
        <v>710</v>
      </c>
      <c r="B161" s="18" t="s">
        <v>128</v>
      </c>
      <c r="C161" s="18" t="s">
        <v>371</v>
      </c>
      <c r="D161" s="18" t="s">
        <v>513</v>
      </c>
      <c r="E161" s="21">
        <v>1</v>
      </c>
      <c r="F161" s="51" t="s">
        <v>590</v>
      </c>
    </row>
    <row r="162" spans="1:6" ht="18" customHeight="1" x14ac:dyDescent="0.2">
      <c r="A162" s="10" t="s">
        <v>711</v>
      </c>
      <c r="B162" s="18" t="s">
        <v>236</v>
      </c>
      <c r="C162" s="18" t="s">
        <v>447</v>
      </c>
      <c r="D162" s="18" t="s">
        <v>536</v>
      </c>
      <c r="E162" s="21">
        <v>2</v>
      </c>
      <c r="F162" s="51">
        <v>77</v>
      </c>
    </row>
    <row r="163" spans="1:6" ht="18" customHeight="1" x14ac:dyDescent="0.2">
      <c r="A163" s="10" t="s">
        <v>957</v>
      </c>
      <c r="B163" s="18" t="s">
        <v>872</v>
      </c>
      <c r="C163" s="18" t="s">
        <v>905</v>
      </c>
      <c r="D163" s="18" t="s">
        <v>494</v>
      </c>
      <c r="E163" s="22">
        <v>2</v>
      </c>
      <c r="F163" s="52" t="s">
        <v>656</v>
      </c>
    </row>
    <row r="164" spans="1:6" ht="18" customHeight="1" x14ac:dyDescent="0.2">
      <c r="A164" s="10" t="s">
        <v>712</v>
      </c>
      <c r="B164" s="18" t="s">
        <v>257</v>
      </c>
      <c r="C164" s="18" t="s">
        <v>453</v>
      </c>
      <c r="D164" s="18" t="s">
        <v>537</v>
      </c>
      <c r="E164" s="21">
        <v>1</v>
      </c>
      <c r="F164" s="51">
        <v>80</v>
      </c>
    </row>
    <row r="165" spans="1:6" ht="18" customHeight="1" x14ac:dyDescent="0.2">
      <c r="A165" s="10" t="s">
        <v>713</v>
      </c>
      <c r="B165" s="18" t="s">
        <v>256</v>
      </c>
      <c r="C165" s="18" t="s">
        <v>452</v>
      </c>
      <c r="D165" s="18" t="s">
        <v>537</v>
      </c>
      <c r="E165" s="21">
        <v>3</v>
      </c>
      <c r="F165" s="51">
        <v>71</v>
      </c>
    </row>
    <row r="166" spans="1:6" ht="18" customHeight="1" x14ac:dyDescent="0.2">
      <c r="A166" s="10" t="s">
        <v>714</v>
      </c>
      <c r="B166" s="18" t="s">
        <v>129</v>
      </c>
      <c r="C166" s="18" t="s">
        <v>372</v>
      </c>
      <c r="D166" s="18" t="s">
        <v>513</v>
      </c>
      <c r="E166" s="21">
        <v>1</v>
      </c>
      <c r="F166" s="51" t="s">
        <v>591</v>
      </c>
    </row>
    <row r="167" spans="1:6" ht="18" customHeight="1" x14ac:dyDescent="0.2">
      <c r="A167" s="10" t="s">
        <v>715</v>
      </c>
      <c r="B167" s="18" t="s">
        <v>798</v>
      </c>
      <c r="C167" s="18" t="s">
        <v>809</v>
      </c>
      <c r="D167" s="18" t="s">
        <v>554</v>
      </c>
      <c r="E167" s="22">
        <v>1</v>
      </c>
      <c r="F167" s="51">
        <v>86</v>
      </c>
    </row>
    <row r="168" spans="1:6" ht="18" customHeight="1" x14ac:dyDescent="0.2">
      <c r="A168" s="10" t="s">
        <v>716</v>
      </c>
      <c r="B168" s="18" t="s">
        <v>267</v>
      </c>
      <c r="C168" s="18" t="s">
        <v>463</v>
      </c>
      <c r="D168" s="18" t="s">
        <v>554</v>
      </c>
      <c r="E168" s="21">
        <v>1</v>
      </c>
      <c r="F168" s="51">
        <v>82</v>
      </c>
    </row>
    <row r="169" spans="1:6" ht="18" customHeight="1" x14ac:dyDescent="0.2">
      <c r="A169" s="10" t="s">
        <v>717</v>
      </c>
      <c r="B169" s="18" t="s">
        <v>69</v>
      </c>
      <c r="C169" s="18" t="s">
        <v>315</v>
      </c>
      <c r="D169" s="18" t="s">
        <v>497</v>
      </c>
      <c r="E169" s="21">
        <v>2</v>
      </c>
      <c r="F169" s="51" t="s">
        <v>568</v>
      </c>
    </row>
    <row r="170" spans="1:6" ht="18" customHeight="1" x14ac:dyDescent="0.2">
      <c r="A170" s="10" t="s">
        <v>718</v>
      </c>
      <c r="B170" s="18" t="s">
        <v>150</v>
      </c>
      <c r="C170" s="18" t="s">
        <v>392</v>
      </c>
      <c r="D170" s="18" t="s">
        <v>521</v>
      </c>
      <c r="E170" s="21">
        <v>1</v>
      </c>
      <c r="F170" s="51" t="s">
        <v>605</v>
      </c>
    </row>
    <row r="171" spans="1:6" ht="18" customHeight="1" x14ac:dyDescent="0.2">
      <c r="A171" s="10" t="s">
        <v>868</v>
      </c>
      <c r="B171" s="18" t="s">
        <v>70</v>
      </c>
      <c r="C171" s="18" t="s">
        <v>316</v>
      </c>
      <c r="D171" s="18" t="s">
        <v>484</v>
      </c>
      <c r="E171" s="21">
        <v>1</v>
      </c>
      <c r="F171" s="51" t="s">
        <v>569</v>
      </c>
    </row>
    <row r="172" spans="1:6" ht="18" customHeight="1" x14ac:dyDescent="0.2">
      <c r="A172" s="10" t="s">
        <v>719</v>
      </c>
      <c r="B172" s="18" t="s">
        <v>71</v>
      </c>
      <c r="C172" s="18" t="s">
        <v>317</v>
      </c>
      <c r="D172" s="18" t="s">
        <v>486</v>
      </c>
      <c r="E172" s="21">
        <v>1</v>
      </c>
      <c r="F172" s="51" t="s">
        <v>569</v>
      </c>
    </row>
    <row r="173" spans="1:6" ht="18" customHeight="1" x14ac:dyDescent="0.2">
      <c r="A173" s="10" t="s">
        <v>720</v>
      </c>
      <c r="B173" s="18" t="s">
        <v>159</v>
      </c>
      <c r="C173" s="18" t="s">
        <v>401</v>
      </c>
      <c r="D173" s="18" t="s">
        <v>523</v>
      </c>
      <c r="E173" s="21">
        <v>1</v>
      </c>
      <c r="F173" s="51" t="s">
        <v>599</v>
      </c>
    </row>
    <row r="174" spans="1:6" ht="18" customHeight="1" x14ac:dyDescent="0.2">
      <c r="A174" s="10" t="s">
        <v>721</v>
      </c>
      <c r="B174" s="18" t="s">
        <v>160</v>
      </c>
      <c r="C174" s="18" t="s">
        <v>401</v>
      </c>
      <c r="D174" s="18" t="s">
        <v>523</v>
      </c>
      <c r="E174" s="21">
        <v>2</v>
      </c>
      <c r="F174" s="51" t="s">
        <v>610</v>
      </c>
    </row>
    <row r="175" spans="1:6" ht="18" customHeight="1" x14ac:dyDescent="0.2">
      <c r="A175" s="10" t="s">
        <v>722</v>
      </c>
      <c r="B175" s="18" t="s">
        <v>73</v>
      </c>
      <c r="C175" s="18" t="s">
        <v>318</v>
      </c>
      <c r="D175" s="18" t="s">
        <v>489</v>
      </c>
      <c r="E175" s="21">
        <v>5</v>
      </c>
      <c r="F175" s="51" t="s">
        <v>571</v>
      </c>
    </row>
    <row r="176" spans="1:6" ht="18" customHeight="1" x14ac:dyDescent="0.2">
      <c r="A176" s="10" t="s">
        <v>723</v>
      </c>
      <c r="B176" s="18" t="s">
        <v>23</v>
      </c>
      <c r="C176" s="18" t="s">
        <v>24</v>
      </c>
      <c r="D176" s="18" t="s">
        <v>473</v>
      </c>
      <c r="E176" s="21">
        <v>33</v>
      </c>
      <c r="F176" s="51" t="s">
        <v>568</v>
      </c>
    </row>
    <row r="177" spans="1:6" ht="18" customHeight="1" x14ac:dyDescent="0.2">
      <c r="A177" s="10" t="s">
        <v>724</v>
      </c>
      <c r="B177" s="18" t="s">
        <v>189</v>
      </c>
      <c r="C177" s="18" t="s">
        <v>401</v>
      </c>
      <c r="D177" s="18" t="s">
        <v>523</v>
      </c>
      <c r="E177" s="21">
        <v>1</v>
      </c>
      <c r="F177" s="51" t="s">
        <v>615</v>
      </c>
    </row>
    <row r="178" spans="1:6" ht="18" customHeight="1" x14ac:dyDescent="0.2">
      <c r="A178" s="10" t="s">
        <v>725</v>
      </c>
      <c r="B178" s="18" t="s">
        <v>75</v>
      </c>
      <c r="C178" s="18" t="s">
        <v>320</v>
      </c>
      <c r="D178" s="18" t="s">
        <v>476</v>
      </c>
      <c r="E178" s="21">
        <v>6</v>
      </c>
      <c r="F178" s="51" t="s">
        <v>573</v>
      </c>
    </row>
    <row r="179" spans="1:6" ht="18" customHeight="1" x14ac:dyDescent="0.2">
      <c r="A179" s="10" t="s">
        <v>726</v>
      </c>
      <c r="B179" s="18" t="s">
        <v>76</v>
      </c>
      <c r="C179" s="18" t="s">
        <v>321</v>
      </c>
      <c r="D179" s="18" t="s">
        <v>499</v>
      </c>
      <c r="E179" s="21">
        <v>1</v>
      </c>
      <c r="F179" s="51" t="s">
        <v>571</v>
      </c>
    </row>
    <row r="180" spans="1:6" ht="18" customHeight="1" x14ac:dyDescent="0.2">
      <c r="A180" s="10" t="s">
        <v>727</v>
      </c>
      <c r="B180" s="18" t="s">
        <v>77</v>
      </c>
      <c r="C180" s="18" t="s">
        <v>322</v>
      </c>
      <c r="D180" s="18" t="s">
        <v>477</v>
      </c>
      <c r="E180" s="21">
        <v>35</v>
      </c>
      <c r="F180" s="51" t="s">
        <v>573</v>
      </c>
    </row>
    <row r="181" spans="1:6" ht="18" customHeight="1" x14ac:dyDescent="0.2">
      <c r="A181" s="10" t="s">
        <v>728</v>
      </c>
      <c r="B181" s="18" t="s">
        <v>78</v>
      </c>
      <c r="C181" s="18" t="s">
        <v>323</v>
      </c>
      <c r="D181" s="18" t="s">
        <v>500</v>
      </c>
      <c r="E181" s="21">
        <v>4</v>
      </c>
      <c r="F181" s="51" t="s">
        <v>574</v>
      </c>
    </row>
    <row r="182" spans="1:6" ht="18" customHeight="1" x14ac:dyDescent="0.2">
      <c r="A182" s="10" t="s">
        <v>729</v>
      </c>
      <c r="B182" s="18" t="s">
        <v>136</v>
      </c>
      <c r="C182" s="18" t="s">
        <v>379</v>
      </c>
      <c r="D182" s="18" t="s">
        <v>474</v>
      </c>
      <c r="E182" s="21">
        <v>2</v>
      </c>
      <c r="F182" s="51" t="s">
        <v>587</v>
      </c>
    </row>
    <row r="183" spans="1:6" ht="18" customHeight="1" x14ac:dyDescent="0.2">
      <c r="A183" s="10" t="s">
        <v>730</v>
      </c>
      <c r="B183" s="18" t="s">
        <v>80</v>
      </c>
      <c r="C183" s="18" t="s">
        <v>325</v>
      </c>
      <c r="D183" s="18" t="s">
        <v>491</v>
      </c>
      <c r="E183" s="21">
        <v>7</v>
      </c>
      <c r="F183" s="51" t="s">
        <v>574</v>
      </c>
    </row>
    <row r="184" spans="1:6" ht="18" customHeight="1" x14ac:dyDescent="0.2">
      <c r="A184" s="10" t="s">
        <v>861</v>
      </c>
      <c r="B184" s="18" t="s">
        <v>81</v>
      </c>
      <c r="C184" s="18" t="s">
        <v>326</v>
      </c>
      <c r="D184" s="18" t="s">
        <v>501</v>
      </c>
      <c r="E184" s="21">
        <v>0</v>
      </c>
      <c r="F184" s="51" t="s">
        <v>575</v>
      </c>
    </row>
    <row r="185" spans="1:6" ht="18" customHeight="1" x14ac:dyDescent="0.2">
      <c r="A185" s="10" t="s">
        <v>862</v>
      </c>
      <c r="B185" s="18" t="s">
        <v>148</v>
      </c>
      <c r="C185" s="18" t="s">
        <v>390</v>
      </c>
      <c r="D185" s="18" t="s">
        <v>520</v>
      </c>
      <c r="E185" s="21">
        <v>1</v>
      </c>
      <c r="F185" s="51" t="s">
        <v>604</v>
      </c>
    </row>
    <row r="186" spans="1:6" ht="18" customHeight="1" x14ac:dyDescent="0.2">
      <c r="A186" s="10" t="s">
        <v>731</v>
      </c>
      <c r="B186" s="18" t="s">
        <v>82</v>
      </c>
      <c r="C186" s="18" t="s">
        <v>327</v>
      </c>
      <c r="D186" s="18" t="s">
        <v>492</v>
      </c>
      <c r="E186" s="21">
        <v>3</v>
      </c>
      <c r="F186" s="51" t="s">
        <v>573</v>
      </c>
    </row>
    <row r="187" spans="1:6" ht="18" customHeight="1" x14ac:dyDescent="0.2">
      <c r="A187" s="10" t="s">
        <v>732</v>
      </c>
      <c r="B187" s="18" t="s">
        <v>83</v>
      </c>
      <c r="C187" s="18" t="s">
        <v>328</v>
      </c>
      <c r="D187" s="18" t="s">
        <v>502</v>
      </c>
      <c r="E187" s="21">
        <v>1</v>
      </c>
      <c r="F187" s="51" t="s">
        <v>572</v>
      </c>
    </row>
    <row r="188" spans="1:6" ht="18" customHeight="1" x14ac:dyDescent="0.2">
      <c r="A188" s="10" t="s">
        <v>733</v>
      </c>
      <c r="B188" s="18" t="s">
        <v>84</v>
      </c>
      <c r="C188" s="18" t="s">
        <v>329</v>
      </c>
      <c r="D188" s="18" t="s">
        <v>493</v>
      </c>
      <c r="E188" s="21">
        <v>2</v>
      </c>
      <c r="F188" s="51" t="s">
        <v>575</v>
      </c>
    </row>
    <row r="189" spans="1:6" ht="18" customHeight="1" x14ac:dyDescent="0.2">
      <c r="A189" s="10" t="s">
        <v>734</v>
      </c>
      <c r="B189" s="18" t="s">
        <v>85</v>
      </c>
      <c r="C189" s="18" t="s">
        <v>330</v>
      </c>
      <c r="D189" s="18" t="s">
        <v>480</v>
      </c>
      <c r="E189" s="21">
        <v>21</v>
      </c>
      <c r="F189" s="51" t="s">
        <v>570</v>
      </c>
    </row>
    <row r="190" spans="1:6" ht="18" customHeight="1" x14ac:dyDescent="0.2">
      <c r="A190" s="10" t="s">
        <v>735</v>
      </c>
      <c r="B190" s="18" t="s">
        <v>86</v>
      </c>
      <c r="C190" s="18" t="s">
        <v>331</v>
      </c>
      <c r="D190" s="18" t="s">
        <v>495</v>
      </c>
      <c r="E190" s="21">
        <v>2</v>
      </c>
      <c r="F190" s="51" t="s">
        <v>571</v>
      </c>
    </row>
    <row r="191" spans="1:6" ht="18" customHeight="1" x14ac:dyDescent="0.2">
      <c r="A191" s="10" t="s">
        <v>736</v>
      </c>
      <c r="B191" s="18" t="s">
        <v>87</v>
      </c>
      <c r="C191" s="18" t="s">
        <v>332</v>
      </c>
      <c r="D191" s="18" t="s">
        <v>470</v>
      </c>
      <c r="E191" s="21">
        <v>1</v>
      </c>
      <c r="F191" s="51" t="s">
        <v>569</v>
      </c>
    </row>
    <row r="192" spans="1:6" ht="18" customHeight="1" x14ac:dyDescent="0.2">
      <c r="A192" s="10" t="s">
        <v>737</v>
      </c>
      <c r="B192" s="18" t="s">
        <v>88</v>
      </c>
      <c r="C192" s="18" t="s">
        <v>333</v>
      </c>
      <c r="D192" s="18" t="s">
        <v>503</v>
      </c>
      <c r="E192" s="21">
        <v>11</v>
      </c>
      <c r="F192" s="51" t="s">
        <v>576</v>
      </c>
    </row>
    <row r="193" spans="1:6" ht="18" customHeight="1" x14ac:dyDescent="0.2">
      <c r="A193" s="10" t="s">
        <v>738</v>
      </c>
      <c r="B193" s="18" t="s">
        <v>89</v>
      </c>
      <c r="C193" s="18" t="s">
        <v>334</v>
      </c>
      <c r="D193" s="18" t="s">
        <v>496</v>
      </c>
      <c r="E193" s="21">
        <v>1</v>
      </c>
      <c r="F193" s="51" t="s">
        <v>570</v>
      </c>
    </row>
    <row r="194" spans="1:6" ht="18" customHeight="1" x14ac:dyDescent="0.2">
      <c r="A194" s="10" t="s">
        <v>739</v>
      </c>
      <c r="B194" s="18" t="s">
        <v>90</v>
      </c>
      <c r="C194" s="18" t="s">
        <v>335</v>
      </c>
      <c r="D194" s="18" t="s">
        <v>494</v>
      </c>
      <c r="E194" s="21">
        <v>4</v>
      </c>
      <c r="F194" s="51" t="s">
        <v>568</v>
      </c>
    </row>
    <row r="195" spans="1:6" ht="18" customHeight="1" x14ac:dyDescent="0.2">
      <c r="A195" s="10" t="s">
        <v>740</v>
      </c>
      <c r="B195" s="18" t="s">
        <v>139</v>
      </c>
      <c r="C195" s="18" t="s">
        <v>382</v>
      </c>
      <c r="D195" s="18" t="s">
        <v>517</v>
      </c>
      <c r="E195" s="21">
        <v>1</v>
      </c>
      <c r="F195" s="51" t="s">
        <v>598</v>
      </c>
    </row>
    <row r="196" spans="1:6" ht="18" customHeight="1" x14ac:dyDescent="0.2">
      <c r="A196" s="10" t="s">
        <v>741</v>
      </c>
      <c r="B196" s="42" t="s">
        <v>174</v>
      </c>
      <c r="C196" s="49" t="s">
        <v>1179</v>
      </c>
      <c r="D196" s="49" t="s">
        <v>1213</v>
      </c>
      <c r="E196" s="22">
        <v>1</v>
      </c>
      <c r="F196" s="52" t="s">
        <v>610</v>
      </c>
    </row>
    <row r="197" spans="1:6" ht="18" customHeight="1" x14ac:dyDescent="0.2">
      <c r="A197" s="10" t="s">
        <v>742</v>
      </c>
      <c r="B197" s="18" t="s">
        <v>130</v>
      </c>
      <c r="C197" s="18" t="s">
        <v>373</v>
      </c>
      <c r="D197" s="18" t="s">
        <v>514</v>
      </c>
      <c r="E197" s="21">
        <v>1</v>
      </c>
      <c r="F197" s="51" t="s">
        <v>592</v>
      </c>
    </row>
    <row r="198" spans="1:6" ht="21" customHeight="1" x14ac:dyDescent="0.2">
      <c r="A198" s="10" t="s">
        <v>743</v>
      </c>
      <c r="B198" s="18" t="s">
        <v>897</v>
      </c>
      <c r="C198" s="18" t="s">
        <v>374</v>
      </c>
      <c r="D198" s="18" t="s">
        <v>951</v>
      </c>
      <c r="E198" s="22">
        <v>2</v>
      </c>
      <c r="F198" s="52" t="s">
        <v>645</v>
      </c>
    </row>
    <row r="199" spans="1:6" ht="18" customHeight="1" x14ac:dyDescent="0.2">
      <c r="A199" s="10" t="s">
        <v>744</v>
      </c>
      <c r="B199" s="18" t="s">
        <v>131</v>
      </c>
      <c r="C199" s="18" t="s">
        <v>374</v>
      </c>
      <c r="D199" s="18" t="s">
        <v>515</v>
      </c>
      <c r="E199" s="21">
        <v>1</v>
      </c>
      <c r="F199" s="51" t="s">
        <v>593</v>
      </c>
    </row>
    <row r="200" spans="1:6" ht="18" customHeight="1" x14ac:dyDescent="0.2">
      <c r="A200" s="10" t="s">
        <v>991</v>
      </c>
      <c r="B200" s="18" t="s">
        <v>804</v>
      </c>
      <c r="C200" s="18" t="s">
        <v>815</v>
      </c>
      <c r="D200" s="18" t="s">
        <v>554</v>
      </c>
      <c r="E200" s="22">
        <v>3</v>
      </c>
      <c r="F200" s="51">
        <v>86</v>
      </c>
    </row>
    <row r="201" spans="1:6" ht="18" customHeight="1" x14ac:dyDescent="0.2">
      <c r="A201" s="10" t="s">
        <v>745</v>
      </c>
      <c r="B201" s="18" t="s">
        <v>799</v>
      </c>
      <c r="C201" s="18" t="s">
        <v>810</v>
      </c>
      <c r="D201" s="18" t="s">
        <v>554</v>
      </c>
      <c r="E201" s="22">
        <v>5</v>
      </c>
      <c r="F201" s="51">
        <v>87</v>
      </c>
    </row>
    <row r="202" spans="1:6" ht="18" customHeight="1" x14ac:dyDescent="0.2">
      <c r="A202" s="10" t="s">
        <v>746</v>
      </c>
      <c r="B202" s="18" t="s">
        <v>92</v>
      </c>
      <c r="C202" s="18" t="s">
        <v>337</v>
      </c>
      <c r="D202" s="18" t="s">
        <v>498</v>
      </c>
      <c r="E202" s="21">
        <v>2</v>
      </c>
      <c r="F202" s="51" t="s">
        <v>577</v>
      </c>
    </row>
    <row r="203" spans="1:6" ht="18" customHeight="1" x14ac:dyDescent="0.2">
      <c r="A203" s="10" t="s">
        <v>747</v>
      </c>
      <c r="B203" s="18" t="s">
        <v>93</v>
      </c>
      <c r="C203" s="18" t="s">
        <v>338</v>
      </c>
      <c r="D203" s="18" t="s">
        <v>468</v>
      </c>
      <c r="E203" s="21">
        <v>2</v>
      </c>
      <c r="F203" s="51" t="s">
        <v>577</v>
      </c>
    </row>
    <row r="204" spans="1:6" ht="18" customHeight="1" x14ac:dyDescent="0.2">
      <c r="A204" s="10" t="s">
        <v>748</v>
      </c>
      <c r="B204" s="18" t="s">
        <v>94</v>
      </c>
      <c r="C204" s="18" t="s">
        <v>339</v>
      </c>
      <c r="D204" s="18" t="s">
        <v>474</v>
      </c>
      <c r="E204" s="21">
        <v>1</v>
      </c>
      <c r="F204" s="51" t="s">
        <v>561</v>
      </c>
    </row>
    <row r="205" spans="1:6" ht="18" customHeight="1" x14ac:dyDescent="0.2">
      <c r="A205" s="10" t="s">
        <v>749</v>
      </c>
      <c r="B205" s="18" t="s">
        <v>221</v>
      </c>
      <c r="C205" s="18" t="s">
        <v>440</v>
      </c>
      <c r="D205" s="18" t="s">
        <v>473</v>
      </c>
      <c r="E205" s="21">
        <v>1</v>
      </c>
      <c r="F205" s="51">
        <v>74</v>
      </c>
    </row>
    <row r="206" spans="1:6" ht="18" customHeight="1" x14ac:dyDescent="0.2">
      <c r="A206" s="10" t="s">
        <v>750</v>
      </c>
      <c r="B206" s="18" t="s">
        <v>95</v>
      </c>
      <c r="C206" s="18" t="s">
        <v>340</v>
      </c>
      <c r="D206" s="18" t="s">
        <v>505</v>
      </c>
      <c r="E206" s="21">
        <v>2</v>
      </c>
      <c r="F206" s="51" t="s">
        <v>578</v>
      </c>
    </row>
    <row r="207" spans="1:6" ht="18" customHeight="1" x14ac:dyDescent="0.2">
      <c r="A207" s="10" t="s">
        <v>751</v>
      </c>
      <c r="B207" s="18" t="s">
        <v>96</v>
      </c>
      <c r="C207" s="18" t="s">
        <v>341</v>
      </c>
      <c r="D207" s="18" t="s">
        <v>506</v>
      </c>
      <c r="E207" s="21">
        <v>1</v>
      </c>
      <c r="F207" s="51" t="s">
        <v>577</v>
      </c>
    </row>
    <row r="208" spans="1:6" ht="18" customHeight="1" x14ac:dyDescent="0.2">
      <c r="A208" s="10" t="s">
        <v>863</v>
      </c>
      <c r="B208" s="18" t="s">
        <v>158</v>
      </c>
      <c r="C208" s="18" t="s">
        <v>400</v>
      </c>
      <c r="D208" s="18" t="s">
        <v>523</v>
      </c>
      <c r="E208" s="21">
        <v>1</v>
      </c>
      <c r="F208" s="51" t="s">
        <v>588</v>
      </c>
    </row>
    <row r="209" spans="1:6" ht="18" customHeight="1" x14ac:dyDescent="0.2">
      <c r="A209" s="10" t="s">
        <v>752</v>
      </c>
      <c r="B209" s="18" t="s">
        <v>1197</v>
      </c>
      <c r="C209" s="49" t="s">
        <v>1198</v>
      </c>
      <c r="D209" s="49" t="s">
        <v>476</v>
      </c>
      <c r="E209" s="22">
        <v>3</v>
      </c>
      <c r="F209" s="52" t="s">
        <v>657</v>
      </c>
    </row>
    <row r="210" spans="1:6" ht="18" customHeight="1" x14ac:dyDescent="0.2">
      <c r="A210" s="10" t="s">
        <v>753</v>
      </c>
      <c r="B210" s="18" t="s">
        <v>97</v>
      </c>
      <c r="C210" s="18" t="s">
        <v>342</v>
      </c>
      <c r="D210" s="18" t="s">
        <v>477</v>
      </c>
      <c r="E210" s="21">
        <v>1</v>
      </c>
      <c r="F210" s="51" t="s">
        <v>555</v>
      </c>
    </row>
    <row r="211" spans="1:6" ht="18" customHeight="1" x14ac:dyDescent="0.2">
      <c r="A211" s="10" t="s">
        <v>754</v>
      </c>
      <c r="B211" s="18" t="s">
        <v>187</v>
      </c>
      <c r="C211" s="18" t="s">
        <v>419</v>
      </c>
      <c r="D211" s="18" t="s">
        <v>529</v>
      </c>
      <c r="E211" s="21">
        <v>1</v>
      </c>
      <c r="F211" s="51" t="s">
        <v>607</v>
      </c>
    </row>
    <row r="212" spans="1:6" ht="18" customHeight="1" x14ac:dyDescent="0.2">
      <c r="A212" s="10" t="s">
        <v>755</v>
      </c>
      <c r="B212" s="18" t="s">
        <v>98</v>
      </c>
      <c r="C212" s="18" t="s">
        <v>343</v>
      </c>
      <c r="D212" s="18" t="s">
        <v>502</v>
      </c>
      <c r="E212" s="21">
        <v>1</v>
      </c>
      <c r="F212" s="51" t="s">
        <v>578</v>
      </c>
    </row>
    <row r="213" spans="1:6" ht="18" customHeight="1" x14ac:dyDescent="0.2">
      <c r="A213" s="10" t="s">
        <v>756</v>
      </c>
      <c r="B213" s="18" t="s">
        <v>99</v>
      </c>
      <c r="C213" s="18" t="s">
        <v>344</v>
      </c>
      <c r="D213" s="18" t="s">
        <v>476</v>
      </c>
      <c r="E213" s="21">
        <v>3</v>
      </c>
      <c r="F213" s="51" t="s">
        <v>578</v>
      </c>
    </row>
    <row r="214" spans="1:6" ht="18" customHeight="1" x14ac:dyDescent="0.2">
      <c r="A214" s="10" t="s">
        <v>757</v>
      </c>
      <c r="B214" s="18" t="s">
        <v>172</v>
      </c>
      <c r="C214" s="18" t="s">
        <v>407</v>
      </c>
      <c r="D214" s="18" t="s">
        <v>525</v>
      </c>
      <c r="E214" s="21">
        <v>1</v>
      </c>
      <c r="F214" s="51" t="s">
        <v>582</v>
      </c>
    </row>
    <row r="215" spans="1:6" ht="18" customHeight="1" x14ac:dyDescent="0.2">
      <c r="A215" s="10" t="s">
        <v>1299</v>
      </c>
      <c r="B215" s="18" t="s">
        <v>100</v>
      </c>
      <c r="C215" s="18" t="s">
        <v>345</v>
      </c>
      <c r="D215" s="18" t="s">
        <v>477</v>
      </c>
      <c r="E215" s="21">
        <v>2</v>
      </c>
      <c r="F215" s="51" t="s">
        <v>560</v>
      </c>
    </row>
    <row r="216" spans="1:6" ht="18" customHeight="1" x14ac:dyDescent="0.2">
      <c r="A216" s="10" t="s">
        <v>758</v>
      </c>
      <c r="B216" s="18" t="s">
        <v>101</v>
      </c>
      <c r="C216" s="18" t="s">
        <v>346</v>
      </c>
      <c r="D216" s="18" t="s">
        <v>477</v>
      </c>
      <c r="E216" s="21">
        <v>2</v>
      </c>
      <c r="F216" s="51" t="s">
        <v>557</v>
      </c>
    </row>
    <row r="217" spans="1:6" ht="18" customHeight="1" x14ac:dyDescent="0.2">
      <c r="A217" s="10" t="s">
        <v>759</v>
      </c>
      <c r="B217" s="18" t="s">
        <v>168</v>
      </c>
      <c r="C217" s="18" t="s">
        <v>904</v>
      </c>
      <c r="D217" s="18" t="s">
        <v>935</v>
      </c>
      <c r="E217" s="22">
        <v>1</v>
      </c>
      <c r="F217" s="52" t="s">
        <v>612</v>
      </c>
    </row>
    <row r="218" spans="1:6" ht="18" customHeight="1" x14ac:dyDescent="0.2">
      <c r="A218" s="10" t="s">
        <v>760</v>
      </c>
      <c r="B218" s="18" t="s">
        <v>102</v>
      </c>
      <c r="C218" s="18" t="s">
        <v>347</v>
      </c>
      <c r="D218" s="18" t="s">
        <v>491</v>
      </c>
      <c r="E218" s="21">
        <v>2</v>
      </c>
      <c r="F218" s="51" t="s">
        <v>566</v>
      </c>
    </row>
    <row r="219" spans="1:6" ht="18" customHeight="1" x14ac:dyDescent="0.2">
      <c r="A219" s="10" t="s">
        <v>761</v>
      </c>
      <c r="B219" s="18" t="s">
        <v>211</v>
      </c>
      <c r="C219" s="18" t="s">
        <v>436</v>
      </c>
      <c r="D219" s="18" t="s">
        <v>535</v>
      </c>
      <c r="E219" s="21">
        <v>1</v>
      </c>
      <c r="F219" s="51" t="s">
        <v>597</v>
      </c>
    </row>
    <row r="220" spans="1:6" ht="18" customHeight="1" x14ac:dyDescent="0.2">
      <c r="A220" s="10" t="s">
        <v>762</v>
      </c>
      <c r="B220" s="18" t="s">
        <v>103</v>
      </c>
      <c r="C220" s="18" t="s">
        <v>348</v>
      </c>
      <c r="D220" s="18" t="s">
        <v>496</v>
      </c>
      <c r="E220" s="21">
        <v>1</v>
      </c>
      <c r="F220" s="51" t="s">
        <v>560</v>
      </c>
    </row>
    <row r="221" spans="1:6" ht="18" customHeight="1" x14ac:dyDescent="0.2">
      <c r="A221" s="10" t="s">
        <v>763</v>
      </c>
      <c r="B221" s="18" t="s">
        <v>898</v>
      </c>
      <c r="C221" s="18" t="s">
        <v>928</v>
      </c>
      <c r="D221" s="18" t="s">
        <v>955</v>
      </c>
      <c r="E221" s="22">
        <v>3</v>
      </c>
      <c r="F221" s="52" t="s">
        <v>649</v>
      </c>
    </row>
    <row r="222" spans="1:6" ht="18" customHeight="1" x14ac:dyDescent="0.2">
      <c r="A222" s="10" t="s">
        <v>764</v>
      </c>
      <c r="B222" s="18" t="s">
        <v>132</v>
      </c>
      <c r="C222" s="18" t="s">
        <v>375</v>
      </c>
      <c r="D222" s="18" t="s">
        <v>516</v>
      </c>
      <c r="E222" s="21">
        <v>1</v>
      </c>
      <c r="F222" s="51" t="s">
        <v>594</v>
      </c>
    </row>
    <row r="223" spans="1:6" ht="18" customHeight="1" x14ac:dyDescent="0.2">
      <c r="A223" s="10" t="s">
        <v>765</v>
      </c>
      <c r="B223" s="18" t="s">
        <v>192</v>
      </c>
      <c r="C223" s="18" t="s">
        <v>422</v>
      </c>
      <c r="D223" s="18" t="s">
        <v>530</v>
      </c>
      <c r="E223" s="21">
        <v>1</v>
      </c>
      <c r="F223" s="51" t="s">
        <v>593</v>
      </c>
    </row>
    <row r="224" spans="1:6" ht="18" customHeight="1" x14ac:dyDescent="0.2">
      <c r="A224" s="10" t="s">
        <v>766</v>
      </c>
      <c r="B224" s="18" t="s">
        <v>133</v>
      </c>
      <c r="C224" s="18" t="s">
        <v>376</v>
      </c>
      <c r="D224" s="18" t="s">
        <v>516</v>
      </c>
      <c r="E224" s="21">
        <v>1</v>
      </c>
      <c r="F224" s="51" t="s">
        <v>595</v>
      </c>
    </row>
    <row r="225" spans="1:6" ht="18" customHeight="1" x14ac:dyDescent="0.2">
      <c r="A225" s="10" t="s">
        <v>767</v>
      </c>
      <c r="B225" s="18" t="s">
        <v>899</v>
      </c>
      <c r="C225" s="18" t="s">
        <v>929</v>
      </c>
      <c r="D225" s="18" t="s">
        <v>956</v>
      </c>
      <c r="E225" s="22">
        <v>1</v>
      </c>
      <c r="F225" s="52" t="s">
        <v>652</v>
      </c>
    </row>
    <row r="226" spans="1:6" ht="18" customHeight="1" x14ac:dyDescent="0.2">
      <c r="A226" s="10" t="s">
        <v>768</v>
      </c>
      <c r="B226" s="42" t="s">
        <v>1201</v>
      </c>
      <c r="C226" s="49" t="s">
        <v>1202</v>
      </c>
      <c r="D226" s="49" t="s">
        <v>507</v>
      </c>
      <c r="E226" s="22">
        <v>1</v>
      </c>
      <c r="F226" s="52" t="s">
        <v>620</v>
      </c>
    </row>
    <row r="227" spans="1:6" ht="18" customHeight="1" x14ac:dyDescent="0.2">
      <c r="A227" s="10" t="s">
        <v>769</v>
      </c>
      <c r="B227" s="18" t="s">
        <v>104</v>
      </c>
      <c r="C227" s="18" t="s">
        <v>349</v>
      </c>
      <c r="D227" s="18" t="s">
        <v>507</v>
      </c>
      <c r="E227" s="21">
        <v>2</v>
      </c>
      <c r="F227" s="51" t="s">
        <v>565</v>
      </c>
    </row>
    <row r="228" spans="1:6" ht="18" customHeight="1" x14ac:dyDescent="0.2">
      <c r="A228" s="10" t="s">
        <v>770</v>
      </c>
      <c r="B228" s="18" t="s">
        <v>175</v>
      </c>
      <c r="C228" s="18" t="s">
        <v>409</v>
      </c>
      <c r="D228" s="18" t="s">
        <v>526</v>
      </c>
      <c r="E228" s="21">
        <v>1</v>
      </c>
      <c r="F228" s="51" t="s">
        <v>609</v>
      </c>
    </row>
    <row r="229" spans="1:6" ht="18" customHeight="1" x14ac:dyDescent="0.2">
      <c r="A229" s="10" t="s">
        <v>771</v>
      </c>
      <c r="B229" s="18" t="s">
        <v>140</v>
      </c>
      <c r="C229" s="18" t="s">
        <v>383</v>
      </c>
      <c r="D229" s="18" t="s">
        <v>517</v>
      </c>
      <c r="E229" s="21">
        <v>1</v>
      </c>
      <c r="F229" s="51" t="s">
        <v>599</v>
      </c>
    </row>
    <row r="230" spans="1:6" ht="18" customHeight="1" x14ac:dyDescent="0.2">
      <c r="A230" s="10" t="s">
        <v>772</v>
      </c>
      <c r="B230" s="18" t="s">
        <v>141</v>
      </c>
      <c r="C230" s="18" t="s">
        <v>384</v>
      </c>
      <c r="D230" s="18" t="s">
        <v>517</v>
      </c>
      <c r="E230" s="21">
        <v>1</v>
      </c>
      <c r="F230" s="51" t="s">
        <v>600</v>
      </c>
    </row>
    <row r="231" spans="1:6" ht="18" customHeight="1" x14ac:dyDescent="0.2">
      <c r="A231" s="10" t="s">
        <v>773</v>
      </c>
      <c r="B231" s="18" t="s">
        <v>180</v>
      </c>
      <c r="C231" s="18" t="s">
        <v>414</v>
      </c>
      <c r="D231" s="18" t="s">
        <v>526</v>
      </c>
      <c r="E231" s="21">
        <v>1</v>
      </c>
      <c r="F231" s="51" t="s">
        <v>613</v>
      </c>
    </row>
    <row r="232" spans="1:6" ht="18" customHeight="1" x14ac:dyDescent="0.2">
      <c r="A232" s="10" t="s">
        <v>774</v>
      </c>
      <c r="B232" s="18" t="s">
        <v>176</v>
      </c>
      <c r="C232" s="18" t="s">
        <v>410</v>
      </c>
      <c r="D232" s="18" t="s">
        <v>526</v>
      </c>
      <c r="E232" s="21">
        <v>1</v>
      </c>
      <c r="F232" s="51" t="s">
        <v>606</v>
      </c>
    </row>
    <row r="233" spans="1:6" ht="18" customHeight="1" x14ac:dyDescent="0.2">
      <c r="A233" s="10" t="s">
        <v>775</v>
      </c>
      <c r="B233" s="18" t="s">
        <v>146</v>
      </c>
      <c r="C233" s="18" t="s">
        <v>388</v>
      </c>
      <c r="D233" s="18" t="s">
        <v>519</v>
      </c>
      <c r="E233" s="21">
        <v>1</v>
      </c>
      <c r="F233" s="51" t="s">
        <v>603</v>
      </c>
    </row>
    <row r="234" spans="1:6" ht="18" customHeight="1" x14ac:dyDescent="0.2">
      <c r="A234" s="10" t="s">
        <v>776</v>
      </c>
      <c r="B234" s="18" t="s">
        <v>147</v>
      </c>
      <c r="C234" s="18" t="s">
        <v>389</v>
      </c>
      <c r="D234" s="18" t="s">
        <v>519</v>
      </c>
      <c r="E234" s="21">
        <v>2</v>
      </c>
      <c r="F234" s="51" t="s">
        <v>588</v>
      </c>
    </row>
    <row r="235" spans="1:6" ht="18" customHeight="1" x14ac:dyDescent="0.2">
      <c r="A235" s="10" t="s">
        <v>777</v>
      </c>
      <c r="B235" s="18" t="s">
        <v>900</v>
      </c>
      <c r="C235" s="18" t="s">
        <v>930</v>
      </c>
      <c r="D235" s="18" t="s">
        <v>951</v>
      </c>
      <c r="E235" s="22">
        <v>1</v>
      </c>
      <c r="F235" s="52" t="s">
        <v>651</v>
      </c>
    </row>
    <row r="236" spans="1:6" ht="18" customHeight="1" x14ac:dyDescent="0.2">
      <c r="A236" s="10" t="s">
        <v>778</v>
      </c>
      <c r="B236" s="18" t="s">
        <v>264</v>
      </c>
      <c r="C236" s="18" t="s">
        <v>460</v>
      </c>
      <c r="D236" s="18" t="s">
        <v>554</v>
      </c>
      <c r="E236" s="21">
        <v>1</v>
      </c>
      <c r="F236" s="51">
        <v>72</v>
      </c>
    </row>
    <row r="237" spans="1:6" ht="18" customHeight="1" x14ac:dyDescent="0.2">
      <c r="A237" s="10" t="s">
        <v>779</v>
      </c>
      <c r="B237" s="18" t="s">
        <v>263</v>
      </c>
      <c r="C237" s="18" t="s">
        <v>459</v>
      </c>
      <c r="D237" s="18" t="s">
        <v>554</v>
      </c>
      <c r="E237" s="21">
        <v>1</v>
      </c>
      <c r="F237" s="51">
        <v>70</v>
      </c>
    </row>
    <row r="238" spans="1:6" ht="18" customHeight="1" x14ac:dyDescent="0.2">
      <c r="A238" s="10" t="s">
        <v>780</v>
      </c>
      <c r="B238" s="18" t="s">
        <v>801</v>
      </c>
      <c r="C238" s="18" t="s">
        <v>812</v>
      </c>
      <c r="D238" s="18" t="s">
        <v>554</v>
      </c>
      <c r="E238" s="22">
        <v>2</v>
      </c>
      <c r="F238" s="51">
        <v>84</v>
      </c>
    </row>
    <row r="239" spans="1:6" ht="18" customHeight="1" x14ac:dyDescent="0.2">
      <c r="A239" s="10" t="s">
        <v>781</v>
      </c>
      <c r="B239" s="18" t="s">
        <v>272</v>
      </c>
      <c r="C239" s="18" t="s">
        <v>467</v>
      </c>
      <c r="D239" s="18" t="s">
        <v>554</v>
      </c>
      <c r="E239" s="21">
        <v>1</v>
      </c>
      <c r="F239" s="51">
        <v>69</v>
      </c>
    </row>
    <row r="240" spans="1:6" ht="18" customHeight="1" x14ac:dyDescent="0.2">
      <c r="A240" s="10" t="s">
        <v>782</v>
      </c>
      <c r="B240" s="18" t="s">
        <v>796</v>
      </c>
      <c r="C240" s="18" t="s">
        <v>807</v>
      </c>
      <c r="D240" s="18" t="s">
        <v>554</v>
      </c>
      <c r="E240" s="21">
        <v>1</v>
      </c>
      <c r="F240" s="51">
        <v>84</v>
      </c>
    </row>
    <row r="241" spans="1:6" ht="18" customHeight="1" x14ac:dyDescent="0.2">
      <c r="A241" s="10" t="s">
        <v>783</v>
      </c>
      <c r="B241" s="18" t="s">
        <v>269</v>
      </c>
      <c r="C241" s="18" t="s">
        <v>465</v>
      </c>
      <c r="D241" s="18" t="s">
        <v>554</v>
      </c>
      <c r="E241" s="21">
        <v>1</v>
      </c>
      <c r="F241" s="51">
        <v>78</v>
      </c>
    </row>
    <row r="242" spans="1:6" ht="18" customHeight="1" x14ac:dyDescent="0.2">
      <c r="A242" s="10" t="s">
        <v>784</v>
      </c>
      <c r="B242" s="18" t="s">
        <v>802</v>
      </c>
      <c r="C242" s="18" t="s">
        <v>813</v>
      </c>
      <c r="D242" s="18" t="s">
        <v>554</v>
      </c>
      <c r="E242" s="22">
        <v>2</v>
      </c>
      <c r="F242" s="51">
        <v>85</v>
      </c>
    </row>
    <row r="243" spans="1:6" ht="18" customHeight="1" x14ac:dyDescent="0.2">
      <c r="A243" s="10" t="s">
        <v>785</v>
      </c>
      <c r="B243" s="18" t="s">
        <v>261</v>
      </c>
      <c r="C243" s="18" t="s">
        <v>457</v>
      </c>
      <c r="D243" s="18" t="s">
        <v>554</v>
      </c>
      <c r="E243" s="21">
        <v>1</v>
      </c>
      <c r="F243" s="51">
        <v>78</v>
      </c>
    </row>
    <row r="244" spans="1:6" ht="18" customHeight="1" x14ac:dyDescent="0.2">
      <c r="A244" s="10" t="s">
        <v>786</v>
      </c>
      <c r="B244" s="18" t="s">
        <v>262</v>
      </c>
      <c r="C244" s="18" t="s">
        <v>458</v>
      </c>
      <c r="D244" s="18" t="s">
        <v>554</v>
      </c>
      <c r="E244" s="21">
        <v>1</v>
      </c>
      <c r="F244" s="51">
        <v>74</v>
      </c>
    </row>
    <row r="245" spans="1:6" ht="18" customHeight="1" x14ac:dyDescent="0.2">
      <c r="A245" s="10" t="s">
        <v>787</v>
      </c>
      <c r="B245" s="18" t="s">
        <v>270</v>
      </c>
      <c r="C245" s="18" t="s">
        <v>466</v>
      </c>
      <c r="D245" s="18" t="s">
        <v>554</v>
      </c>
      <c r="E245" s="21">
        <v>1</v>
      </c>
      <c r="F245" s="51">
        <v>83</v>
      </c>
    </row>
    <row r="246" spans="1:6" ht="18" customHeight="1" x14ac:dyDescent="0.2">
      <c r="A246" s="10" t="s">
        <v>788</v>
      </c>
      <c r="B246" s="18" t="s">
        <v>800</v>
      </c>
      <c r="C246" s="18" t="s">
        <v>811</v>
      </c>
      <c r="D246" s="18" t="s">
        <v>554</v>
      </c>
      <c r="E246" s="22">
        <v>2</v>
      </c>
      <c r="F246" s="51">
        <v>86</v>
      </c>
    </row>
    <row r="247" spans="1:6" ht="18" customHeight="1" x14ac:dyDescent="0.2">
      <c r="A247" s="10" t="s">
        <v>789</v>
      </c>
      <c r="B247" s="18" t="s">
        <v>105</v>
      </c>
      <c r="C247" s="18" t="s">
        <v>350</v>
      </c>
      <c r="D247" s="18" t="s">
        <v>482</v>
      </c>
      <c r="E247" s="21">
        <v>1</v>
      </c>
      <c r="F247" s="51" t="s">
        <v>561</v>
      </c>
    </row>
    <row r="248" spans="1:6" ht="18" customHeight="1" x14ac:dyDescent="0.2">
      <c r="A248" s="10" t="s">
        <v>790</v>
      </c>
      <c r="B248" s="18" t="s">
        <v>106</v>
      </c>
      <c r="C248" s="18" t="s">
        <v>351</v>
      </c>
      <c r="D248" s="18" t="s">
        <v>508</v>
      </c>
      <c r="E248" s="21">
        <v>1</v>
      </c>
      <c r="F248" s="51" t="s">
        <v>579</v>
      </c>
    </row>
    <row r="249" spans="1:6" ht="18" customHeight="1" x14ac:dyDescent="0.2">
      <c r="A249" s="10" t="s">
        <v>791</v>
      </c>
      <c r="B249" s="18" t="s">
        <v>107</v>
      </c>
      <c r="C249" s="18" t="s">
        <v>352</v>
      </c>
      <c r="D249" s="18" t="s">
        <v>509</v>
      </c>
      <c r="E249" s="21">
        <v>3</v>
      </c>
      <c r="F249" s="51" t="s">
        <v>576</v>
      </c>
    </row>
    <row r="250" spans="1:6" ht="18" customHeight="1" x14ac:dyDescent="0.2">
      <c r="A250" s="10" t="s">
        <v>792</v>
      </c>
      <c r="B250" s="18" t="s">
        <v>108</v>
      </c>
      <c r="C250" s="18" t="s">
        <v>816</v>
      </c>
      <c r="D250" s="18" t="s">
        <v>473</v>
      </c>
      <c r="E250" s="21">
        <v>3</v>
      </c>
      <c r="F250" s="51" t="s">
        <v>580</v>
      </c>
    </row>
    <row r="251" spans="1:6" ht="18" customHeight="1" x14ac:dyDescent="0.2">
      <c r="A251" s="10" t="s">
        <v>958</v>
      </c>
      <c r="B251" s="18" t="s">
        <v>109</v>
      </c>
      <c r="C251" s="18" t="s">
        <v>817</v>
      </c>
      <c r="D251" s="18" t="s">
        <v>473</v>
      </c>
      <c r="E251" s="21">
        <v>8</v>
      </c>
      <c r="F251" s="51" t="s">
        <v>580</v>
      </c>
    </row>
    <row r="252" spans="1:6" ht="18" customHeight="1" x14ac:dyDescent="0.2">
      <c r="A252" s="10" t="s">
        <v>959</v>
      </c>
      <c r="B252" s="18" t="s">
        <v>110</v>
      </c>
      <c r="C252" s="18" t="s">
        <v>353</v>
      </c>
      <c r="D252" s="18" t="s">
        <v>473</v>
      </c>
      <c r="E252" s="21">
        <v>1</v>
      </c>
      <c r="F252" s="51" t="s">
        <v>581</v>
      </c>
    </row>
    <row r="253" spans="1:6" ht="18" customHeight="1" x14ac:dyDescent="0.2">
      <c r="A253" s="10" t="s">
        <v>960</v>
      </c>
      <c r="B253" s="18" t="s">
        <v>182</v>
      </c>
      <c r="C253" s="18" t="s">
        <v>416</v>
      </c>
      <c r="D253" s="18" t="s">
        <v>527</v>
      </c>
      <c r="E253" s="21">
        <v>1</v>
      </c>
      <c r="F253" s="51" t="s">
        <v>615</v>
      </c>
    </row>
    <row r="254" spans="1:6" ht="18" customHeight="1" x14ac:dyDescent="0.2">
      <c r="A254" s="10" t="s">
        <v>961</v>
      </c>
      <c r="B254" s="18" t="s">
        <v>21</v>
      </c>
      <c r="C254" s="18" t="s">
        <v>22</v>
      </c>
      <c r="D254" s="18" t="s">
        <v>473</v>
      </c>
      <c r="E254" s="21">
        <v>3</v>
      </c>
      <c r="F254" s="51" t="s">
        <v>582</v>
      </c>
    </row>
    <row r="255" spans="1:6" ht="18" customHeight="1" x14ac:dyDescent="0.2">
      <c r="A255" s="10" t="s">
        <v>962</v>
      </c>
      <c r="B255" s="18" t="s">
        <v>111</v>
      </c>
      <c r="C255" s="18" t="s">
        <v>354</v>
      </c>
      <c r="D255" s="18" t="s">
        <v>488</v>
      </c>
      <c r="E255" s="21">
        <v>2</v>
      </c>
      <c r="F255" s="51" t="s">
        <v>576</v>
      </c>
    </row>
    <row r="256" spans="1:6" ht="18" customHeight="1" x14ac:dyDescent="0.2">
      <c r="A256" s="10" t="s">
        <v>963</v>
      </c>
      <c r="B256" s="18" t="s">
        <v>19</v>
      </c>
      <c r="C256" s="18" t="s">
        <v>20</v>
      </c>
      <c r="D256" s="18" t="s">
        <v>477</v>
      </c>
      <c r="E256" s="21">
        <v>1</v>
      </c>
      <c r="F256" s="51" t="s">
        <v>579</v>
      </c>
    </row>
    <row r="257" spans="1:6" ht="18" customHeight="1" x14ac:dyDescent="0.2">
      <c r="A257" s="10" t="s">
        <v>964</v>
      </c>
      <c r="B257" s="18" t="s">
        <v>112</v>
      </c>
      <c r="C257" s="18" t="s">
        <v>355</v>
      </c>
      <c r="D257" s="18" t="s">
        <v>477</v>
      </c>
      <c r="E257" s="21">
        <v>14</v>
      </c>
      <c r="F257" s="51" t="s">
        <v>583</v>
      </c>
    </row>
    <row r="258" spans="1:6" ht="18" customHeight="1" x14ac:dyDescent="0.2">
      <c r="A258" s="10" t="s">
        <v>965</v>
      </c>
      <c r="B258" s="18" t="s">
        <v>113</v>
      </c>
      <c r="C258" s="18" t="s">
        <v>356</v>
      </c>
      <c r="D258" s="18" t="s">
        <v>510</v>
      </c>
      <c r="E258" s="21">
        <v>4</v>
      </c>
      <c r="F258" s="51" t="s">
        <v>584</v>
      </c>
    </row>
    <row r="259" spans="1:6" ht="18" customHeight="1" x14ac:dyDescent="0.2">
      <c r="A259" s="10" t="s">
        <v>966</v>
      </c>
      <c r="B259" s="18" t="s">
        <v>26</v>
      </c>
      <c r="C259" s="18" t="s">
        <v>25</v>
      </c>
      <c r="D259" s="18" t="s">
        <v>934</v>
      </c>
      <c r="E259" s="22">
        <v>1</v>
      </c>
      <c r="F259" s="52" t="s">
        <v>585</v>
      </c>
    </row>
    <row r="260" spans="1:6" ht="18" customHeight="1" x14ac:dyDescent="0.2">
      <c r="A260" s="10" t="s">
        <v>967</v>
      </c>
      <c r="B260" s="18" t="s">
        <v>114</v>
      </c>
      <c r="C260" s="18" t="s">
        <v>357</v>
      </c>
      <c r="D260" s="18" t="s">
        <v>480</v>
      </c>
      <c r="E260" s="21">
        <v>24</v>
      </c>
      <c r="F260" s="51" t="s">
        <v>583</v>
      </c>
    </row>
    <row r="261" spans="1:6" ht="18" customHeight="1" x14ac:dyDescent="0.2">
      <c r="A261" s="10" t="s">
        <v>968</v>
      </c>
      <c r="B261" s="18" t="s">
        <v>115</v>
      </c>
      <c r="C261" s="18" t="s">
        <v>358</v>
      </c>
      <c r="D261" s="18" t="s">
        <v>480</v>
      </c>
      <c r="E261" s="21">
        <v>24</v>
      </c>
      <c r="F261" s="51" t="s">
        <v>584</v>
      </c>
    </row>
    <row r="262" spans="1:6" ht="18" customHeight="1" x14ac:dyDescent="0.2">
      <c r="A262" s="10" t="s">
        <v>969</v>
      </c>
      <c r="B262" s="18" t="s">
        <v>184</v>
      </c>
      <c r="C262" s="18" t="s">
        <v>417</v>
      </c>
      <c r="D262" s="18" t="s">
        <v>528</v>
      </c>
      <c r="E262" s="21">
        <v>1</v>
      </c>
      <c r="F262" s="51" t="s">
        <v>605</v>
      </c>
    </row>
    <row r="263" spans="1:6" ht="18" customHeight="1" x14ac:dyDescent="0.2">
      <c r="A263" s="10" t="s">
        <v>970</v>
      </c>
      <c r="B263" s="42" t="s">
        <v>1180</v>
      </c>
      <c r="C263" s="49" t="s">
        <v>1181</v>
      </c>
      <c r="D263" s="49" t="s">
        <v>1214</v>
      </c>
      <c r="E263" s="22">
        <v>1</v>
      </c>
      <c r="F263" s="52" t="s">
        <v>660</v>
      </c>
    </row>
    <row r="264" spans="1:6" ht="18" customHeight="1" x14ac:dyDescent="0.2">
      <c r="A264" s="10" t="s">
        <v>971</v>
      </c>
      <c r="B264" s="18" t="s">
        <v>901</v>
      </c>
      <c r="C264" s="18" t="s">
        <v>931</v>
      </c>
      <c r="D264" s="18" t="s">
        <v>953</v>
      </c>
      <c r="E264" s="22">
        <v>1</v>
      </c>
      <c r="F264" s="52" t="s">
        <v>651</v>
      </c>
    </row>
    <row r="265" spans="1:6" ht="18" customHeight="1" x14ac:dyDescent="0.2">
      <c r="A265" s="10" t="s">
        <v>972</v>
      </c>
      <c r="B265" s="18" t="s">
        <v>116</v>
      </c>
      <c r="C265" s="18" t="s">
        <v>359</v>
      </c>
      <c r="D265" s="18" t="s">
        <v>511</v>
      </c>
      <c r="E265" s="21">
        <v>2</v>
      </c>
      <c r="F265" s="51" t="s">
        <v>585</v>
      </c>
    </row>
    <row r="266" spans="1:6" ht="18" customHeight="1" x14ac:dyDescent="0.2">
      <c r="A266" s="10" t="s">
        <v>973</v>
      </c>
      <c r="B266" s="18" t="s">
        <v>117</v>
      </c>
      <c r="C266" s="18" t="s">
        <v>360</v>
      </c>
      <c r="D266" s="18" t="s">
        <v>512</v>
      </c>
      <c r="E266" s="21">
        <v>2</v>
      </c>
      <c r="F266" s="51" t="s">
        <v>581</v>
      </c>
    </row>
    <row r="267" spans="1:6" ht="18" customHeight="1" x14ac:dyDescent="0.2">
      <c r="A267" s="10" t="s">
        <v>974</v>
      </c>
      <c r="B267" s="18" t="s">
        <v>118</v>
      </c>
      <c r="C267" s="18" t="s">
        <v>361</v>
      </c>
      <c r="D267" s="18" t="s">
        <v>496</v>
      </c>
      <c r="E267" s="21">
        <v>1</v>
      </c>
      <c r="F267" s="51" t="s">
        <v>586</v>
      </c>
    </row>
    <row r="268" spans="1:6" ht="18" customHeight="1" x14ac:dyDescent="0.2">
      <c r="A268" s="10" t="s">
        <v>975</v>
      </c>
      <c r="B268" s="18" t="s">
        <v>119</v>
      </c>
      <c r="C268" s="18" t="s">
        <v>362</v>
      </c>
      <c r="D268" s="18" t="s">
        <v>503</v>
      </c>
      <c r="E268" s="21">
        <v>2</v>
      </c>
      <c r="F268" s="51" t="s">
        <v>576</v>
      </c>
    </row>
    <row r="269" spans="1:6" ht="18" customHeight="1" x14ac:dyDescent="0.2">
      <c r="A269" s="10" t="s">
        <v>976</v>
      </c>
      <c r="B269" s="18" t="s">
        <v>120</v>
      </c>
      <c r="C269" s="18" t="s">
        <v>363</v>
      </c>
      <c r="D269" s="18" t="s">
        <v>494</v>
      </c>
      <c r="E269" s="21">
        <v>1</v>
      </c>
      <c r="F269" s="51" t="s">
        <v>576</v>
      </c>
    </row>
    <row r="270" spans="1:6" ht="18" customHeight="1" x14ac:dyDescent="0.2">
      <c r="A270" s="10" t="s">
        <v>977</v>
      </c>
      <c r="B270" s="18" t="s">
        <v>121</v>
      </c>
      <c r="C270" s="18" t="s">
        <v>364</v>
      </c>
      <c r="D270" s="18" t="s">
        <v>504</v>
      </c>
      <c r="E270" s="21">
        <v>2</v>
      </c>
      <c r="F270" s="51" t="s">
        <v>586</v>
      </c>
    </row>
    <row r="271" spans="1:6" ht="18" customHeight="1" x14ac:dyDescent="0.2">
      <c r="A271" s="10" t="s">
        <v>978</v>
      </c>
      <c r="B271" s="18" t="s">
        <v>190</v>
      </c>
      <c r="C271" s="18" t="s">
        <v>420</v>
      </c>
      <c r="D271" s="18" t="s">
        <v>530</v>
      </c>
      <c r="E271" s="21">
        <v>1</v>
      </c>
      <c r="F271" s="51" t="s">
        <v>612</v>
      </c>
    </row>
    <row r="272" spans="1:6" ht="18" customHeight="1" x14ac:dyDescent="0.2">
      <c r="A272" s="10" t="s">
        <v>979</v>
      </c>
      <c r="B272" s="42" t="s">
        <v>1203</v>
      </c>
      <c r="C272" s="49" t="s">
        <v>1204</v>
      </c>
      <c r="D272" s="49" t="s">
        <v>504</v>
      </c>
      <c r="E272" s="22">
        <v>1</v>
      </c>
      <c r="F272" s="52" t="s">
        <v>659</v>
      </c>
    </row>
    <row r="273" spans="1:6" ht="18" customHeight="1" x14ac:dyDescent="0.2">
      <c r="A273" s="10" t="s">
        <v>980</v>
      </c>
      <c r="B273" s="18" t="s">
        <v>1208</v>
      </c>
      <c r="C273" s="49" t="s">
        <v>1209</v>
      </c>
      <c r="D273" s="49" t="s">
        <v>1225</v>
      </c>
      <c r="E273" s="22">
        <v>1</v>
      </c>
      <c r="F273" s="52" t="s">
        <v>11</v>
      </c>
    </row>
    <row r="274" spans="1:6" ht="18" customHeight="1" x14ac:dyDescent="0.2">
      <c r="A274" s="10" t="s">
        <v>981</v>
      </c>
      <c r="B274" s="18" t="s">
        <v>902</v>
      </c>
      <c r="C274" s="18" t="s">
        <v>932</v>
      </c>
      <c r="D274" s="18" t="s">
        <v>951</v>
      </c>
      <c r="E274" s="22">
        <v>2</v>
      </c>
      <c r="F274" s="52" t="s">
        <v>647</v>
      </c>
    </row>
    <row r="275" spans="1:6" ht="18" customHeight="1" x14ac:dyDescent="0.2">
      <c r="A275" s="10" t="s">
        <v>982</v>
      </c>
      <c r="B275" s="18" t="s">
        <v>903</v>
      </c>
      <c r="C275" s="18" t="s">
        <v>933</v>
      </c>
      <c r="D275" s="18" t="s">
        <v>951</v>
      </c>
      <c r="E275" s="22">
        <v>1</v>
      </c>
      <c r="F275" s="52" t="s">
        <v>651</v>
      </c>
    </row>
    <row r="276" spans="1:6" ht="18" customHeight="1" x14ac:dyDescent="0.2">
      <c r="A276" s="10" t="s">
        <v>983</v>
      </c>
      <c r="B276" s="18" t="s">
        <v>873</v>
      </c>
      <c r="C276" s="18" t="s">
        <v>906</v>
      </c>
      <c r="D276" s="18" t="s">
        <v>938</v>
      </c>
      <c r="E276" s="22">
        <v>3</v>
      </c>
      <c r="F276" s="52" t="s">
        <v>650</v>
      </c>
    </row>
    <row r="277" spans="1:6" ht="18" customHeight="1" x14ac:dyDescent="0.2">
      <c r="A277" s="10" t="s">
        <v>984</v>
      </c>
      <c r="B277" s="18" t="s">
        <v>803</v>
      </c>
      <c r="C277" s="18" t="s">
        <v>814</v>
      </c>
      <c r="D277" s="18" t="s">
        <v>554</v>
      </c>
      <c r="E277" s="22">
        <v>3</v>
      </c>
      <c r="F277" s="51">
        <v>84</v>
      </c>
    </row>
    <row r="278" spans="1:6" ht="18" customHeight="1" x14ac:dyDescent="0.2">
      <c r="A278" s="10" t="s">
        <v>985</v>
      </c>
      <c r="B278" s="18" t="s">
        <v>122</v>
      </c>
      <c r="C278" s="18" t="s">
        <v>365</v>
      </c>
      <c r="D278" s="18" t="s">
        <v>473</v>
      </c>
      <c r="E278" s="21">
        <v>1</v>
      </c>
      <c r="F278" s="51" t="s">
        <v>567</v>
      </c>
    </row>
    <row r="279" spans="1:6" ht="18" customHeight="1" x14ac:dyDescent="0.2">
      <c r="A279" s="10" t="s">
        <v>986</v>
      </c>
      <c r="B279" s="18" t="s">
        <v>135</v>
      </c>
      <c r="C279" s="18" t="s">
        <v>378</v>
      </c>
      <c r="D279" s="18" t="s">
        <v>514</v>
      </c>
      <c r="E279" s="21">
        <v>1</v>
      </c>
      <c r="F279" s="51" t="s">
        <v>576</v>
      </c>
    </row>
    <row r="280" spans="1:6" ht="18" customHeight="1" x14ac:dyDescent="0.2">
      <c r="A280" s="10" t="s">
        <v>987</v>
      </c>
      <c r="B280" s="18" t="s">
        <v>258</v>
      </c>
      <c r="C280" s="18" t="s">
        <v>454</v>
      </c>
      <c r="D280" s="18" t="s">
        <v>554</v>
      </c>
      <c r="E280" s="21">
        <v>1</v>
      </c>
      <c r="F280" s="51">
        <v>82</v>
      </c>
    </row>
    <row r="281" spans="1:6" ht="18" customHeight="1" x14ac:dyDescent="0.2">
      <c r="A281" s="10" t="s">
        <v>988</v>
      </c>
      <c r="B281" s="18" t="s">
        <v>260</v>
      </c>
      <c r="C281" s="18" t="s">
        <v>456</v>
      </c>
      <c r="D281" s="18" t="s">
        <v>554</v>
      </c>
      <c r="E281" s="21">
        <v>1</v>
      </c>
      <c r="F281" s="51">
        <v>81</v>
      </c>
    </row>
    <row r="282" spans="1:6" ht="18" customHeight="1" x14ac:dyDescent="0.2">
      <c r="A282" s="10" t="s">
        <v>1210</v>
      </c>
      <c r="B282" s="18" t="s">
        <v>795</v>
      </c>
      <c r="C282" s="18" t="s">
        <v>806</v>
      </c>
      <c r="D282" s="18" t="s">
        <v>554</v>
      </c>
      <c r="E282" s="21">
        <v>1</v>
      </c>
      <c r="F282" s="51">
        <v>85</v>
      </c>
    </row>
    <row r="283" spans="1:6" ht="18" customHeight="1" x14ac:dyDescent="0.2">
      <c r="A283" s="10" t="s">
        <v>1211</v>
      </c>
      <c r="B283" s="18" t="s">
        <v>1183</v>
      </c>
      <c r="C283" s="18" t="s">
        <v>1456</v>
      </c>
      <c r="D283" s="152" t="s">
        <v>495</v>
      </c>
      <c r="E283" s="21">
        <v>1</v>
      </c>
      <c r="F283" s="51">
        <v>102</v>
      </c>
    </row>
    <row r="284" spans="1:6" ht="18" customHeight="1" x14ac:dyDescent="0.2">
      <c r="A284" s="10" t="s">
        <v>1212</v>
      </c>
      <c r="B284" s="18" t="s">
        <v>794</v>
      </c>
      <c r="C284" s="18" t="s">
        <v>805</v>
      </c>
      <c r="D284" s="18" t="s">
        <v>554</v>
      </c>
      <c r="E284" s="21">
        <v>2</v>
      </c>
      <c r="F284" s="51">
        <v>87</v>
      </c>
    </row>
    <row r="285" spans="1:6" ht="18" customHeight="1" x14ac:dyDescent="0.2">
      <c r="B285" s="34">
        <f>SUBTOTAL(103,Plan[CODE])</f>
        <v>278</v>
      </c>
      <c r="C285" s="33"/>
      <c r="D285" s="34"/>
      <c r="E285" s="35">
        <f>SUBTOTAL(109,Plan[QTY])</f>
        <v>735</v>
      </c>
      <c r="F285" s="35">
        <f>SUBTOTAL(103,Plan[Location])</f>
        <v>278</v>
      </c>
    </row>
    <row r="286" spans="1:6" ht="18" customHeight="1" x14ac:dyDescent="0.2">
      <c r="B286" s="42"/>
      <c r="C286" s="49"/>
      <c r="D286" s="49"/>
      <c r="E286" s="22"/>
      <c r="F286" s="32"/>
    </row>
    <row r="287" spans="1:6" ht="18" customHeight="1" x14ac:dyDescent="0.2">
      <c r="B287" s="42"/>
      <c r="C287" s="49"/>
      <c r="D287" s="49"/>
      <c r="E287" s="22"/>
      <c r="F287" s="32"/>
    </row>
    <row r="288" spans="1:6" ht="18" customHeight="1" x14ac:dyDescent="0.2">
      <c r="B288" s="42"/>
      <c r="C288" s="49"/>
      <c r="D288" s="49"/>
      <c r="E288" s="22"/>
      <c r="F288" s="32"/>
    </row>
    <row r="289" spans="2:6" ht="18" customHeight="1" x14ac:dyDescent="0.2">
      <c r="B289" s="42"/>
      <c r="C289" s="49"/>
      <c r="D289" s="49"/>
      <c r="E289" s="22"/>
      <c r="F289" s="32"/>
    </row>
    <row r="290" spans="2:6" ht="18" customHeight="1" x14ac:dyDescent="0.2">
      <c r="B290" s="42"/>
      <c r="C290" s="49"/>
      <c r="D290" s="49"/>
      <c r="E290" s="22"/>
      <c r="F290" s="32"/>
    </row>
    <row r="291" spans="2:6" ht="18" customHeight="1" x14ac:dyDescent="0.2">
      <c r="B291" s="42"/>
      <c r="C291" s="49"/>
      <c r="D291" s="49"/>
      <c r="E291" s="22"/>
      <c r="F291" s="32"/>
    </row>
    <row r="292" spans="2:6" ht="18" customHeight="1" x14ac:dyDescent="0.2">
      <c r="B292" s="42"/>
      <c r="C292" s="49"/>
      <c r="D292" s="49"/>
      <c r="E292" s="22"/>
      <c r="F292" s="32"/>
    </row>
    <row r="293" spans="2:6" ht="18" customHeight="1" x14ac:dyDescent="0.2">
      <c r="B293" s="42"/>
      <c r="C293" s="49"/>
      <c r="D293" s="49"/>
      <c r="E293" s="22"/>
      <c r="F293" s="32"/>
    </row>
    <row r="294" spans="2:6" ht="18" customHeight="1" x14ac:dyDescent="0.2">
      <c r="B294" s="42"/>
      <c r="C294" s="49"/>
      <c r="D294" s="49"/>
      <c r="E294" s="22"/>
      <c r="F294" s="32"/>
    </row>
    <row r="295" spans="2:6" ht="18" customHeight="1" x14ac:dyDescent="0.2">
      <c r="B295" s="42"/>
      <c r="C295" s="49"/>
      <c r="D295" s="49"/>
      <c r="E295" s="22"/>
      <c r="F295" s="32"/>
    </row>
    <row r="296" spans="2:6" ht="18" customHeight="1" x14ac:dyDescent="0.2">
      <c r="B296" s="42"/>
      <c r="C296" s="49"/>
      <c r="D296" s="49"/>
      <c r="E296" s="22"/>
      <c r="F296" s="32"/>
    </row>
    <row r="297" spans="2:6" ht="18" customHeight="1" x14ac:dyDescent="0.2">
      <c r="B297" s="42"/>
      <c r="C297" s="49"/>
      <c r="D297" s="49"/>
      <c r="E297" s="22"/>
      <c r="F297" s="32"/>
    </row>
    <row r="298" spans="2:6" ht="18" customHeight="1" x14ac:dyDescent="0.2">
      <c r="B298" s="42"/>
      <c r="C298" s="49"/>
      <c r="D298" s="49"/>
      <c r="E298" s="22"/>
      <c r="F298" s="32"/>
    </row>
    <row r="299" spans="2:6" ht="18" customHeight="1" x14ac:dyDescent="0.2">
      <c r="B299" s="42"/>
      <c r="C299" s="49"/>
      <c r="D299" s="49"/>
      <c r="E299" s="22"/>
      <c r="F299" s="32"/>
    </row>
    <row r="300" spans="2:6" ht="18" customHeight="1" x14ac:dyDescent="0.2">
      <c r="B300" s="42"/>
      <c r="C300" s="49"/>
      <c r="D300" s="49"/>
      <c r="E300" s="22"/>
      <c r="F300" s="32"/>
    </row>
    <row r="301" spans="2:6" ht="18" customHeight="1" x14ac:dyDescent="0.2">
      <c r="B301" s="42"/>
      <c r="C301" s="49"/>
      <c r="D301" s="49"/>
      <c r="E301" s="22"/>
      <c r="F301" s="32"/>
    </row>
    <row r="302" spans="2:6" ht="18" customHeight="1" x14ac:dyDescent="0.2">
      <c r="B302" s="42"/>
      <c r="C302" s="49"/>
      <c r="D302" s="49"/>
      <c r="E302" s="22"/>
      <c r="F302" s="32"/>
    </row>
    <row r="303" spans="2:6" ht="18" customHeight="1" x14ac:dyDescent="0.2">
      <c r="B303" s="42"/>
      <c r="C303" s="49"/>
      <c r="D303" s="49"/>
      <c r="E303" s="22"/>
      <c r="F303" s="32"/>
    </row>
    <row r="304" spans="2:6" ht="18" customHeight="1" x14ac:dyDescent="0.2">
      <c r="B304" s="42"/>
      <c r="C304" s="49"/>
      <c r="D304" s="49"/>
      <c r="E304" s="22"/>
      <c r="F304" s="32"/>
    </row>
    <row r="305" spans="2:6" ht="18" customHeight="1" x14ac:dyDescent="0.2">
      <c r="B305" s="42"/>
      <c r="C305" s="49"/>
      <c r="D305" s="49"/>
      <c r="E305" s="22"/>
      <c r="F305" s="32"/>
    </row>
    <row r="306" spans="2:6" ht="18" customHeight="1" x14ac:dyDescent="0.2">
      <c r="B306" s="42"/>
      <c r="C306" s="49"/>
      <c r="D306" s="49"/>
      <c r="E306" s="22"/>
      <c r="F306" s="32"/>
    </row>
    <row r="307" spans="2:6" ht="18" customHeight="1" x14ac:dyDescent="0.2">
      <c r="B307" s="42"/>
      <c r="C307" s="49"/>
      <c r="D307" s="49"/>
      <c r="E307" s="22"/>
      <c r="F307" s="32"/>
    </row>
    <row r="308" spans="2:6" ht="18" customHeight="1" x14ac:dyDescent="0.2">
      <c r="B308" s="42"/>
      <c r="C308" s="49"/>
      <c r="D308" s="49"/>
      <c r="E308" s="22"/>
      <c r="F308" s="32"/>
    </row>
    <row r="309" spans="2:6" ht="18" customHeight="1" x14ac:dyDescent="0.2">
      <c r="B309" s="42"/>
      <c r="C309" s="49"/>
      <c r="D309" s="49"/>
      <c r="E309" s="22"/>
      <c r="F309" s="32"/>
    </row>
    <row r="310" spans="2:6" ht="18" customHeight="1" x14ac:dyDescent="0.2">
      <c r="B310" s="42"/>
      <c r="C310" s="49"/>
      <c r="D310" s="49"/>
      <c r="E310" s="22"/>
      <c r="F310" s="32"/>
    </row>
    <row r="311" spans="2:6" ht="18" customHeight="1" x14ac:dyDescent="0.2">
      <c r="B311" s="42"/>
      <c r="C311" s="49"/>
      <c r="D311" s="49"/>
      <c r="E311" s="22"/>
      <c r="F311" s="32"/>
    </row>
    <row r="312" spans="2:6" ht="18" customHeight="1" x14ac:dyDescent="0.2">
      <c r="B312" s="42"/>
      <c r="C312" s="49"/>
      <c r="D312" s="49"/>
      <c r="E312" s="22"/>
      <c r="F312" s="32"/>
    </row>
    <row r="313" spans="2:6" ht="18" customHeight="1" x14ac:dyDescent="0.2">
      <c r="B313" s="42"/>
      <c r="C313" s="49"/>
      <c r="D313" s="49"/>
      <c r="E313" s="22"/>
      <c r="F313" s="32"/>
    </row>
    <row r="314" spans="2:6" ht="18" customHeight="1" x14ac:dyDescent="0.2">
      <c r="B314" s="42"/>
      <c r="C314" s="49"/>
      <c r="D314" s="49"/>
      <c r="E314" s="22"/>
      <c r="F314" s="32"/>
    </row>
    <row r="315" spans="2:6" ht="18" customHeight="1" x14ac:dyDescent="0.2">
      <c r="B315" s="42"/>
      <c r="C315" s="49"/>
      <c r="D315" s="49"/>
      <c r="E315" s="22"/>
      <c r="F315" s="32"/>
    </row>
    <row r="316" spans="2:6" ht="18" customHeight="1" x14ac:dyDescent="0.2">
      <c r="B316" s="42"/>
      <c r="C316" s="49"/>
      <c r="D316" s="49"/>
      <c r="E316" s="22"/>
      <c r="F316" s="32"/>
    </row>
    <row r="317" spans="2:6" ht="18" customHeight="1" x14ac:dyDescent="0.2">
      <c r="B317" s="42"/>
      <c r="C317" s="49"/>
      <c r="D317" s="49"/>
      <c r="E317" s="22"/>
      <c r="F317" s="32"/>
    </row>
    <row r="318" spans="2:6" ht="18" customHeight="1" x14ac:dyDescent="0.2">
      <c r="B318" s="42"/>
      <c r="C318" s="49"/>
      <c r="D318" s="49"/>
      <c r="E318" s="22"/>
      <c r="F318" s="32"/>
    </row>
    <row r="319" spans="2:6" ht="18" customHeight="1" x14ac:dyDescent="0.2">
      <c r="B319" s="42"/>
      <c r="C319" s="49"/>
      <c r="D319" s="49"/>
      <c r="E319" s="22"/>
      <c r="F319" s="32"/>
    </row>
    <row r="320" spans="2:6" ht="18" customHeight="1" x14ac:dyDescent="0.2">
      <c r="B320" s="42"/>
      <c r="C320" s="49"/>
      <c r="D320" s="49"/>
      <c r="E320" s="22"/>
      <c r="F320" s="32"/>
    </row>
    <row r="321" spans="2:6" ht="18" customHeight="1" x14ac:dyDescent="0.2">
      <c r="B321" s="42"/>
      <c r="C321" s="49"/>
      <c r="D321" s="49"/>
      <c r="E321" s="22"/>
      <c r="F321" s="32"/>
    </row>
    <row r="322" spans="2:6" ht="18" customHeight="1" x14ac:dyDescent="0.2">
      <c r="B322" s="42"/>
      <c r="C322" s="49"/>
      <c r="D322" s="49"/>
      <c r="E322" s="22"/>
      <c r="F322" s="32"/>
    </row>
  </sheetData>
  <sheetProtection formatCells="0" formatColumns="0" formatRows="0" insertColumns="0" insertRows="0" insertHyperlinks="0" deleteColumns="0" deleteRows="0" sort="0" autoFilter="0" pivotTables="0"/>
  <conditionalFormatting sqref="F286:F322">
    <cfRule type="iconSet" priority="44">
      <iconSet iconSet="3Arrows">
        <cfvo type="percent" val="0"/>
        <cfvo type="percent" val="33"/>
        <cfvo type="percent" val="67"/>
      </iconSet>
    </cfRule>
  </conditionalFormatting>
  <printOptions horizontalCentered="1"/>
  <pageMargins left="0.5" right="0.5" top="0.5" bottom="0.8" header="0.3" footer="0.3"/>
  <pageSetup scale="59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5"/>
    <pageSetUpPr autoPageBreaks="0" fitToPage="1"/>
  </sheetPr>
  <dimension ref="A1:K116"/>
  <sheetViews>
    <sheetView showGridLines="0" zoomScale="90" zoomScaleNormal="90" workbookViewId="0">
      <pane ySplit="6" topLeftCell="A101" activePane="bottomLeft" state="frozen"/>
      <selection pane="bottomLeft" activeCell="A116" sqref="A116"/>
    </sheetView>
  </sheetViews>
  <sheetFormatPr defaultRowHeight="18" customHeight="1" x14ac:dyDescent="0.2"/>
  <cols>
    <col min="1" max="1" width="3.85546875" style="26" customWidth="1"/>
    <col min="2" max="2" width="17.85546875" style="7" customWidth="1"/>
    <col min="3" max="3" width="44.5703125" style="7" customWidth="1"/>
    <col min="4" max="4" width="21.28515625" style="7" customWidth="1"/>
    <col min="5" max="5" width="15.140625" style="26" customWidth="1"/>
    <col min="6" max="6" width="15.28515625" style="7" customWidth="1"/>
    <col min="7" max="7" width="20.42578125" style="7" customWidth="1"/>
    <col min="8" max="8" width="16.42578125" style="7" customWidth="1"/>
    <col min="9" max="9" width="19.42578125" style="42" customWidth="1"/>
    <col min="10" max="10" width="11.85546875" style="7" customWidth="1"/>
    <col min="11" max="11" width="24" style="19" bestFit="1" customWidth="1"/>
    <col min="12" max="16384" width="9.140625" style="7"/>
  </cols>
  <sheetData>
    <row r="1" spans="1:11" ht="21" customHeight="1" x14ac:dyDescent="0.2"/>
    <row r="2" spans="1:11" ht="30.75" customHeight="1" x14ac:dyDescent="0.2">
      <c r="A2" s="7"/>
      <c r="B2" s="14" t="s">
        <v>1161</v>
      </c>
      <c r="C2" s="23"/>
      <c r="D2" s="1"/>
    </row>
    <row r="3" spans="1:11" ht="30" customHeight="1" x14ac:dyDescent="0.2">
      <c r="B3" s="20"/>
      <c r="C3" s="20"/>
      <c r="E3" s="28"/>
      <c r="F3" s="29" t="s">
        <v>0</v>
      </c>
      <c r="G3" s="29"/>
    </row>
    <row r="4" spans="1:11" ht="18" customHeight="1" x14ac:dyDescent="0.2">
      <c r="G4" s="24"/>
    </row>
    <row r="5" spans="1:11" ht="16.5" customHeight="1" x14ac:dyDescent="0.2"/>
    <row r="6" spans="1:11" ht="18" customHeight="1" x14ac:dyDescent="0.2">
      <c r="B6" s="2" t="s">
        <v>2</v>
      </c>
      <c r="C6" s="2" t="s">
        <v>15</v>
      </c>
      <c r="D6" s="2" t="s">
        <v>16</v>
      </c>
      <c r="E6" s="27" t="s">
        <v>821</v>
      </c>
      <c r="F6" s="8" t="s">
        <v>840</v>
      </c>
      <c r="G6" s="8" t="s">
        <v>18</v>
      </c>
      <c r="H6" s="8" t="s">
        <v>1417</v>
      </c>
      <c r="I6" s="8" t="s">
        <v>793</v>
      </c>
      <c r="J6" s="8" t="s">
        <v>822</v>
      </c>
      <c r="K6" s="25" t="s">
        <v>17</v>
      </c>
    </row>
    <row r="7" spans="1:11" ht="18" customHeight="1" x14ac:dyDescent="0.2">
      <c r="A7" s="26" t="s">
        <v>571</v>
      </c>
      <c r="B7" s="18" t="s">
        <v>19</v>
      </c>
      <c r="C7" s="18" t="str">
        <f>VLOOKUP(Ingredients[[#This Row],[CODE]],Plan[[CODE]:[Description]],2,0)</f>
        <v>MEAFRONT-OCTALCDASSY(SVC),WHT,N7100;G</v>
      </c>
      <c r="D7" s="21" t="s">
        <v>11</v>
      </c>
      <c r="E7" s="18">
        <v>10011</v>
      </c>
      <c r="F7" s="18" t="s">
        <v>13</v>
      </c>
      <c r="G7" s="18" t="s">
        <v>5</v>
      </c>
      <c r="H7" s="18"/>
      <c r="I7" s="37" t="s">
        <v>823</v>
      </c>
      <c r="J7" s="18" t="s">
        <v>9</v>
      </c>
      <c r="K7" s="19">
        <v>41746</v>
      </c>
    </row>
    <row r="8" spans="1:11" ht="18" customHeight="1" x14ac:dyDescent="0.2">
      <c r="A8" s="26" t="s">
        <v>573</v>
      </c>
      <c r="B8" s="18" t="s">
        <v>21</v>
      </c>
      <c r="C8" s="18" t="str">
        <f>VLOOKUP(Ingredients[[#This Row],[CODE]],Plan[[CODE]:[Description]],2,0)</f>
        <v>MEAFRONT-OCTALCD(SVC/TA)_I9300;GT-I93</v>
      </c>
      <c r="D8" s="21" t="s">
        <v>11</v>
      </c>
      <c r="E8" s="18">
        <v>100123</v>
      </c>
      <c r="F8" s="18" t="s">
        <v>13</v>
      </c>
      <c r="G8" s="18" t="s">
        <v>5</v>
      </c>
      <c r="H8" s="18"/>
      <c r="I8" s="37" t="s">
        <v>824</v>
      </c>
      <c r="J8" s="18" t="s">
        <v>9</v>
      </c>
      <c r="K8" s="19">
        <v>41752</v>
      </c>
    </row>
    <row r="9" spans="1:11" ht="18" customHeight="1" x14ac:dyDescent="0.2">
      <c r="A9" s="26" t="s">
        <v>572</v>
      </c>
      <c r="B9" s="18" t="s">
        <v>23</v>
      </c>
      <c r="C9" s="18" t="str">
        <f>VLOOKUP(Ingredients[[#This Row],[CODE]],Plan[[CODE]:[Description]],2,0)</f>
        <v>A/SASSY-PBAMAIN(COMM)GT_I9300;GT-I9300</v>
      </c>
      <c r="D9" s="21" t="s">
        <v>11</v>
      </c>
      <c r="E9" s="18">
        <v>100295</v>
      </c>
      <c r="F9" s="18" t="s">
        <v>13</v>
      </c>
      <c r="G9" s="18" t="s">
        <v>5</v>
      </c>
      <c r="H9" s="18"/>
      <c r="I9" s="37" t="s">
        <v>825</v>
      </c>
      <c r="J9" s="18" t="s">
        <v>9</v>
      </c>
      <c r="K9" s="19">
        <v>41755</v>
      </c>
    </row>
    <row r="10" spans="1:11" ht="18" customHeight="1" x14ac:dyDescent="0.2">
      <c r="A10" s="26" t="s">
        <v>574</v>
      </c>
      <c r="B10" s="18" t="s">
        <v>26</v>
      </c>
      <c r="C10" s="18" t="s">
        <v>25</v>
      </c>
      <c r="D10" s="21" t="s">
        <v>11</v>
      </c>
      <c r="E10" s="18">
        <v>100303</v>
      </c>
      <c r="F10" s="18" t="s">
        <v>13</v>
      </c>
      <c r="G10" s="18" t="s">
        <v>5</v>
      </c>
      <c r="H10" s="18"/>
      <c r="I10" s="37" t="s">
        <v>826</v>
      </c>
      <c r="J10" s="18" t="s">
        <v>9</v>
      </c>
      <c r="K10" s="19">
        <v>41756</v>
      </c>
    </row>
    <row r="11" spans="1:11" ht="18" customHeight="1" x14ac:dyDescent="0.2">
      <c r="A11" s="26" t="s">
        <v>570</v>
      </c>
      <c r="B11" s="18" t="s">
        <v>166</v>
      </c>
      <c r="C11" s="18" t="s">
        <v>617</v>
      </c>
      <c r="D11" s="21" t="s">
        <v>11</v>
      </c>
      <c r="E11" s="18">
        <v>100351</v>
      </c>
      <c r="F11" s="18" t="s">
        <v>13</v>
      </c>
      <c r="G11" s="18" t="s">
        <v>5</v>
      </c>
      <c r="H11" s="18"/>
      <c r="I11" s="37" t="s">
        <v>827</v>
      </c>
      <c r="J11" s="18" t="s">
        <v>9</v>
      </c>
      <c r="K11" s="19">
        <v>41759</v>
      </c>
    </row>
    <row r="12" spans="1:11" ht="18" customHeight="1" x14ac:dyDescent="0.2">
      <c r="A12" s="26" t="s">
        <v>575</v>
      </c>
      <c r="B12" s="18" t="s">
        <v>168</v>
      </c>
      <c r="C12" s="18" t="s">
        <v>618</v>
      </c>
      <c r="D12" s="21" t="s">
        <v>11</v>
      </c>
      <c r="E12" s="18">
        <v>10130</v>
      </c>
      <c r="F12" s="18" t="s">
        <v>13</v>
      </c>
      <c r="G12" s="18" t="s">
        <v>5</v>
      </c>
      <c r="H12" s="18"/>
      <c r="I12" s="37" t="s">
        <v>828</v>
      </c>
      <c r="J12" s="18" t="s">
        <v>9</v>
      </c>
      <c r="K12" s="19">
        <v>41759</v>
      </c>
    </row>
    <row r="13" spans="1:11" ht="18" customHeight="1" x14ac:dyDescent="0.2">
      <c r="A13" s="26" t="s">
        <v>569</v>
      </c>
      <c r="B13" s="18" t="s">
        <v>167</v>
      </c>
      <c r="C13" s="18" t="s">
        <v>405</v>
      </c>
      <c r="D13" s="21" t="s">
        <v>11</v>
      </c>
      <c r="E13" s="18">
        <v>10130</v>
      </c>
      <c r="F13" s="18" t="s">
        <v>13</v>
      </c>
      <c r="G13" s="18" t="s">
        <v>5</v>
      </c>
      <c r="H13" s="18"/>
      <c r="I13" s="37" t="s">
        <v>828</v>
      </c>
      <c r="J13" s="18" t="s">
        <v>9</v>
      </c>
      <c r="K13" s="19">
        <v>41759</v>
      </c>
    </row>
    <row r="14" spans="1:11" ht="18" customHeight="1" x14ac:dyDescent="0.2">
      <c r="A14" s="26" t="s">
        <v>568</v>
      </c>
      <c r="B14" s="18" t="s">
        <v>84</v>
      </c>
      <c r="C14" s="18" t="str">
        <f>VLOOKUP(Ingredients[[#This Row],[CODE]],Plan[[CODE]:[Description]],2,0)</f>
        <v>A/SASSY-PBAMAIN(COMM)GT_S5282;GT-S5282</v>
      </c>
      <c r="D14" s="21" t="s">
        <v>12</v>
      </c>
      <c r="E14" s="18">
        <v>10142</v>
      </c>
      <c r="F14" s="18" t="s">
        <v>13</v>
      </c>
      <c r="G14" s="18" t="s">
        <v>5</v>
      </c>
      <c r="H14" s="18"/>
      <c r="I14" s="37" t="s">
        <v>829</v>
      </c>
      <c r="J14" s="18" t="s">
        <v>9</v>
      </c>
      <c r="K14" s="19">
        <v>41760</v>
      </c>
    </row>
    <row r="15" spans="1:11" ht="18" customHeight="1" x14ac:dyDescent="0.2">
      <c r="A15" s="26" t="s">
        <v>586</v>
      </c>
      <c r="B15" s="18" t="s">
        <v>254</v>
      </c>
      <c r="C15" s="18" t="s">
        <v>439</v>
      </c>
      <c r="D15" s="21" t="s">
        <v>12</v>
      </c>
      <c r="E15" s="18">
        <v>10082</v>
      </c>
      <c r="F15" s="18" t="s">
        <v>13</v>
      </c>
      <c r="G15" s="18" t="s">
        <v>5</v>
      </c>
      <c r="H15" s="18"/>
      <c r="I15" s="37" t="s">
        <v>830</v>
      </c>
      <c r="J15" s="18" t="s">
        <v>9</v>
      </c>
      <c r="K15" s="19">
        <v>41760</v>
      </c>
    </row>
    <row r="16" spans="1:11" ht="18" customHeight="1" x14ac:dyDescent="0.2">
      <c r="A16" s="26" t="s">
        <v>581</v>
      </c>
      <c r="B16" s="18" t="s">
        <v>80</v>
      </c>
      <c r="C16" s="18" t="str">
        <f>VLOOKUP(Ingredients[[#This Row],[CODE]],Plan[[CODE]:[Description]],2,0)</f>
        <v>A/SASSY-PBAMAIN(COMM)GT_I9082;GT-I9082</v>
      </c>
      <c r="D16" s="21" t="s">
        <v>12</v>
      </c>
      <c r="E16" s="18">
        <v>10148</v>
      </c>
      <c r="F16" s="18" t="s">
        <v>13</v>
      </c>
      <c r="G16" s="18" t="s">
        <v>6</v>
      </c>
      <c r="H16" s="18"/>
      <c r="I16" s="37" t="s">
        <v>831</v>
      </c>
      <c r="J16" s="18" t="s">
        <v>9</v>
      </c>
      <c r="K16" s="19">
        <v>41760</v>
      </c>
    </row>
    <row r="17" spans="1:11" ht="18" customHeight="1" x14ac:dyDescent="0.2">
      <c r="A17" s="26" t="s">
        <v>585</v>
      </c>
      <c r="B17" s="18" t="s">
        <v>134</v>
      </c>
      <c r="C17" s="18" t="s">
        <v>377</v>
      </c>
      <c r="D17" s="21" t="s">
        <v>11</v>
      </c>
      <c r="E17" s="18">
        <v>100366</v>
      </c>
      <c r="F17" s="18" t="s">
        <v>13</v>
      </c>
      <c r="G17" s="18" t="s">
        <v>5</v>
      </c>
      <c r="H17" s="18"/>
      <c r="I17" s="37" t="s">
        <v>832</v>
      </c>
      <c r="J17" s="18" t="s">
        <v>9</v>
      </c>
      <c r="K17" s="19">
        <v>41762</v>
      </c>
    </row>
    <row r="18" spans="1:11" ht="18" customHeight="1" x14ac:dyDescent="0.2">
      <c r="A18" s="26" t="s">
        <v>580</v>
      </c>
      <c r="B18" s="18" t="s">
        <v>239</v>
      </c>
      <c r="C18" s="18" t="s">
        <v>450</v>
      </c>
      <c r="D18" s="21" t="s">
        <v>11</v>
      </c>
      <c r="E18" s="18">
        <v>100366</v>
      </c>
      <c r="F18" s="18" t="s">
        <v>13</v>
      </c>
      <c r="G18" s="18" t="s">
        <v>5</v>
      </c>
      <c r="H18" s="18"/>
      <c r="I18" s="37" t="s">
        <v>832</v>
      </c>
      <c r="J18" s="18" t="s">
        <v>9</v>
      </c>
      <c r="K18" s="19">
        <v>41762</v>
      </c>
    </row>
    <row r="19" spans="1:11" ht="18" customHeight="1" x14ac:dyDescent="0.2">
      <c r="A19" s="26" t="s">
        <v>583</v>
      </c>
      <c r="B19" s="18" t="s">
        <v>109</v>
      </c>
      <c r="C19" s="18" t="str">
        <f>VLOOKUP(Ingredients[[#This Row],[CODE]],Plan[[CODE]:[Description]],2,0)</f>
        <v>MEAFRONT-OCTALCD(SVC/RW)_I9300;GT-I93 (White )</v>
      </c>
      <c r="D19" s="21" t="s">
        <v>11</v>
      </c>
      <c r="E19" s="18">
        <v>100367</v>
      </c>
      <c r="F19" s="18" t="s">
        <v>13</v>
      </c>
      <c r="G19" s="18" t="s">
        <v>5</v>
      </c>
      <c r="H19" s="18"/>
      <c r="I19" s="37" t="s">
        <v>833</v>
      </c>
      <c r="J19" s="18" t="s">
        <v>9</v>
      </c>
      <c r="K19" s="19">
        <v>41763</v>
      </c>
    </row>
    <row r="20" spans="1:11" ht="18" customHeight="1" x14ac:dyDescent="0.2">
      <c r="A20" s="26" t="s">
        <v>584</v>
      </c>
      <c r="B20" s="18" t="s">
        <v>273</v>
      </c>
      <c r="C20" s="18" t="s">
        <v>847</v>
      </c>
      <c r="D20" s="21" t="s">
        <v>12</v>
      </c>
      <c r="E20" s="18">
        <v>10159</v>
      </c>
      <c r="F20" s="18" t="s">
        <v>13</v>
      </c>
      <c r="G20" s="18" t="s">
        <v>6</v>
      </c>
      <c r="H20" s="18"/>
      <c r="I20" s="37" t="s">
        <v>834</v>
      </c>
      <c r="J20" s="18" t="s">
        <v>9</v>
      </c>
      <c r="K20" s="19">
        <v>41763</v>
      </c>
    </row>
    <row r="21" spans="1:11" ht="18" customHeight="1" x14ac:dyDescent="0.2">
      <c r="A21" s="26" t="s">
        <v>566</v>
      </c>
      <c r="B21" s="18" t="s">
        <v>820</v>
      </c>
      <c r="C21" s="18" t="s">
        <v>385</v>
      </c>
      <c r="D21" s="21" t="s">
        <v>11</v>
      </c>
      <c r="E21" s="18">
        <v>100368</v>
      </c>
      <c r="F21" s="18" t="s">
        <v>13</v>
      </c>
      <c r="G21" s="18" t="s">
        <v>5</v>
      </c>
      <c r="H21" s="18"/>
      <c r="I21" s="37" t="s">
        <v>835</v>
      </c>
      <c r="J21" s="18" t="s">
        <v>9</v>
      </c>
      <c r="K21" s="19">
        <v>41763</v>
      </c>
    </row>
    <row r="22" spans="1:11" ht="18" customHeight="1" x14ac:dyDescent="0.2">
      <c r="A22" s="26" t="s">
        <v>579</v>
      </c>
      <c r="B22" s="18" t="s">
        <v>99</v>
      </c>
      <c r="C22" s="18" t="str">
        <f>VLOOKUP(Ingredients[[#This Row],[CODE]],Plan[[CODE]:[Description]],2,0)</f>
        <v>TOUCHSCREENASSY-GT-S7562,PUREWHITE;58</v>
      </c>
      <c r="D22" s="21" t="s">
        <v>11</v>
      </c>
      <c r="E22" s="18">
        <v>10167</v>
      </c>
      <c r="F22" s="18" t="s">
        <v>13</v>
      </c>
      <c r="G22" s="18" t="s">
        <v>7</v>
      </c>
      <c r="H22" s="18"/>
      <c r="I22" s="37" t="s">
        <v>836</v>
      </c>
      <c r="J22" s="18" t="s">
        <v>9</v>
      </c>
      <c r="K22" s="19">
        <v>41763</v>
      </c>
    </row>
    <row r="23" spans="1:11" ht="18" customHeight="1" x14ac:dyDescent="0.2">
      <c r="A23" s="26" t="s">
        <v>578</v>
      </c>
      <c r="B23" s="18" t="s">
        <v>75</v>
      </c>
      <c r="C23" s="18" t="str">
        <f>VLOOKUP(Ingredients[[#This Row],[CODE]],Plan[[CODE]:[Description]],2,0)</f>
        <v>A/SASSY-PBAMAIN(COMM)GT-S7562,SVC;GT-S</v>
      </c>
      <c r="D23" s="21" t="s">
        <v>12</v>
      </c>
      <c r="E23" s="18">
        <v>10163</v>
      </c>
      <c r="F23" s="18" t="s">
        <v>13</v>
      </c>
      <c r="G23" s="18" t="s">
        <v>7</v>
      </c>
      <c r="H23" s="18"/>
      <c r="I23" s="37" t="s">
        <v>837</v>
      </c>
      <c r="J23" s="18" t="s">
        <v>9</v>
      </c>
      <c r="K23" s="19">
        <v>41764</v>
      </c>
    </row>
    <row r="24" spans="1:11" ht="18" customHeight="1" x14ac:dyDescent="0.2">
      <c r="A24" s="26" t="s">
        <v>577</v>
      </c>
      <c r="B24" s="18" t="s">
        <v>88</v>
      </c>
      <c r="C24" s="18" t="str">
        <f>VLOOKUP(Ingredients[[#This Row],[CODE]],Plan[[CODE]:[Description]],2,0)</f>
        <v>A/SASSY-PBAMAIN(COMM)SM-T211/M8,ITV;</v>
      </c>
      <c r="D24" s="21" t="s">
        <v>12</v>
      </c>
      <c r="E24" s="18">
        <v>10165</v>
      </c>
      <c r="F24" s="18" t="s">
        <v>13</v>
      </c>
      <c r="G24" s="18" t="s">
        <v>5</v>
      </c>
      <c r="H24" s="18"/>
      <c r="I24" s="37" t="s">
        <v>838</v>
      </c>
      <c r="J24" s="18" t="s">
        <v>9</v>
      </c>
      <c r="K24" s="19">
        <v>41764</v>
      </c>
    </row>
    <row r="25" spans="1:11" ht="18" customHeight="1" x14ac:dyDescent="0.2">
      <c r="A25" s="26" t="s">
        <v>565</v>
      </c>
      <c r="B25" s="18" t="s">
        <v>84</v>
      </c>
      <c r="C25" s="18" t="str">
        <f>VLOOKUP(Ingredients[[#This Row],[CODE]],Plan[[CODE]:[Description]],2,0)</f>
        <v>A/SASSY-PBAMAIN(COMM)GT_S5282;GT-S5282</v>
      </c>
      <c r="D25" s="21" t="s">
        <v>12</v>
      </c>
      <c r="E25" s="18">
        <v>10169</v>
      </c>
      <c r="F25" s="18" t="s">
        <v>13</v>
      </c>
      <c r="G25" s="18" t="s">
        <v>7</v>
      </c>
      <c r="H25" s="18"/>
      <c r="I25" s="37" t="s">
        <v>839</v>
      </c>
      <c r="J25" s="18" t="s">
        <v>9</v>
      </c>
      <c r="K25" s="19">
        <v>41764</v>
      </c>
    </row>
    <row r="26" spans="1:11" ht="18" customHeight="1" x14ac:dyDescent="0.2">
      <c r="A26" s="26" t="s">
        <v>563</v>
      </c>
      <c r="B26" s="18" t="s">
        <v>170</v>
      </c>
      <c r="C26" s="18" t="s">
        <v>853</v>
      </c>
      <c r="D26" s="21" t="s">
        <v>12</v>
      </c>
      <c r="E26" s="18">
        <v>10180</v>
      </c>
      <c r="F26" s="18" t="s">
        <v>13</v>
      </c>
      <c r="G26" s="18" t="s">
        <v>7</v>
      </c>
      <c r="H26" s="18"/>
      <c r="I26" s="37" t="s">
        <v>842</v>
      </c>
      <c r="J26" s="18" t="s">
        <v>9</v>
      </c>
      <c r="K26" s="19">
        <v>41765</v>
      </c>
    </row>
    <row r="27" spans="1:11" ht="18" customHeight="1" x14ac:dyDescent="0.2">
      <c r="A27" s="26" t="s">
        <v>567</v>
      </c>
      <c r="B27" s="18" t="s">
        <v>143</v>
      </c>
      <c r="C27" s="18" t="s">
        <v>852</v>
      </c>
      <c r="D27" s="21" t="s">
        <v>11</v>
      </c>
      <c r="E27" s="18">
        <v>100380</v>
      </c>
      <c r="F27" s="18" t="s">
        <v>13</v>
      </c>
      <c r="G27" s="18" t="s">
        <v>7</v>
      </c>
      <c r="H27" s="18"/>
      <c r="I27" s="37" t="s">
        <v>841</v>
      </c>
      <c r="J27" s="18" t="s">
        <v>9</v>
      </c>
      <c r="K27" s="19">
        <v>41765</v>
      </c>
    </row>
    <row r="28" spans="1:11" ht="18" customHeight="1" x14ac:dyDescent="0.2">
      <c r="A28" s="26" t="s">
        <v>562</v>
      </c>
      <c r="B28" s="18" t="s">
        <v>84</v>
      </c>
      <c r="C28" s="18" t="str">
        <f>VLOOKUP(Ingredients[[#This Row],[CODE]],Plan[[CODE]:[Description]],2,0)</f>
        <v>A/SASSY-PBAMAIN(COMM)GT_S5282;GT-S5282</v>
      </c>
      <c r="D28" s="21" t="s">
        <v>12</v>
      </c>
      <c r="E28" s="18">
        <v>10182</v>
      </c>
      <c r="F28" s="18" t="s">
        <v>13</v>
      </c>
      <c r="G28" s="18" t="s">
        <v>7</v>
      </c>
      <c r="H28" s="18"/>
      <c r="I28" s="37" t="s">
        <v>843</v>
      </c>
      <c r="J28" s="18" t="s">
        <v>9</v>
      </c>
      <c r="K28" s="19">
        <v>41765</v>
      </c>
    </row>
    <row r="29" spans="1:11" ht="18" customHeight="1" x14ac:dyDescent="0.2">
      <c r="A29" s="26" t="s">
        <v>559</v>
      </c>
      <c r="B29" s="18" t="s">
        <v>174</v>
      </c>
      <c r="C29" s="18" t="s">
        <v>844</v>
      </c>
      <c r="D29" s="21" t="s">
        <v>12</v>
      </c>
      <c r="E29" s="18">
        <v>10187</v>
      </c>
      <c r="F29" s="18" t="s">
        <v>13</v>
      </c>
      <c r="G29" s="18" t="s">
        <v>7</v>
      </c>
      <c r="H29" s="18"/>
      <c r="I29" s="37" t="s">
        <v>845</v>
      </c>
      <c r="J29" s="18" t="s">
        <v>9</v>
      </c>
      <c r="K29" s="19">
        <v>41766</v>
      </c>
    </row>
    <row r="30" spans="1:11" ht="18" customHeight="1" x14ac:dyDescent="0.2">
      <c r="A30" s="26" t="s">
        <v>558</v>
      </c>
      <c r="B30" s="18" t="s">
        <v>273</v>
      </c>
      <c r="C30" s="18" t="s">
        <v>847</v>
      </c>
      <c r="D30" s="21" t="s">
        <v>12</v>
      </c>
      <c r="E30" s="18">
        <v>10195</v>
      </c>
      <c r="F30" s="18" t="s">
        <v>13</v>
      </c>
      <c r="G30" s="18" t="s">
        <v>7</v>
      </c>
      <c r="H30" s="18"/>
      <c r="I30" s="37" t="s">
        <v>846</v>
      </c>
      <c r="J30" s="18" t="s">
        <v>9</v>
      </c>
      <c r="K30" s="19">
        <v>41766</v>
      </c>
    </row>
    <row r="31" spans="1:11" ht="18" customHeight="1" x14ac:dyDescent="0.2">
      <c r="A31" s="26" t="s">
        <v>556</v>
      </c>
      <c r="B31" s="18" t="s">
        <v>80</v>
      </c>
      <c r="C31" s="18" t="str">
        <f>VLOOKUP(Ingredients[[#This Row],[CODE]],Plan[[CODE]:[Description]],2,0)</f>
        <v>A/SASSY-PBAMAIN(COMM)GT_I9082;GT-I9082</v>
      </c>
      <c r="D31" s="21" t="s">
        <v>12</v>
      </c>
      <c r="E31" s="18">
        <v>10183</v>
      </c>
      <c r="F31" s="18" t="s">
        <v>13</v>
      </c>
      <c r="G31" s="18" t="s">
        <v>5</v>
      </c>
      <c r="H31" s="18"/>
      <c r="I31" s="37" t="s">
        <v>848</v>
      </c>
      <c r="J31" s="18" t="s">
        <v>9</v>
      </c>
      <c r="K31" s="19">
        <v>41766</v>
      </c>
    </row>
    <row r="32" spans="1:11" ht="18" customHeight="1" x14ac:dyDescent="0.2">
      <c r="A32" s="26" t="s">
        <v>555</v>
      </c>
      <c r="B32" s="18" t="s">
        <v>75</v>
      </c>
      <c r="C32" s="18" t="str">
        <f>VLOOKUP(Ingredients[[#This Row],[CODE]],Plan[[CODE]:[Description]],2,0)</f>
        <v>A/SASSY-PBAMAIN(COMM)GT-S7562,SVC;GT-S</v>
      </c>
      <c r="D32" s="21" t="s">
        <v>11</v>
      </c>
      <c r="E32" s="18">
        <v>10162</v>
      </c>
      <c r="F32" s="18" t="s">
        <v>13</v>
      </c>
      <c r="G32" s="18" t="s">
        <v>7</v>
      </c>
      <c r="H32" s="18"/>
      <c r="I32" s="37" t="s">
        <v>849</v>
      </c>
      <c r="J32" s="18" t="s">
        <v>9</v>
      </c>
      <c r="K32" s="19">
        <v>41766</v>
      </c>
    </row>
    <row r="33" spans="1:11" ht="18" customHeight="1" x14ac:dyDescent="0.2">
      <c r="A33" s="26" t="s">
        <v>557</v>
      </c>
      <c r="B33" s="18" t="s">
        <v>242</v>
      </c>
      <c r="C33" s="18" t="str">
        <f>VLOOKUP(Ingredients[[#This Row],[CODE]],Plan[[CODE]:[Description]],2,0)</f>
        <v>CONNECTOR-CARD EDGE</v>
      </c>
      <c r="D33" s="21" t="s">
        <v>11</v>
      </c>
      <c r="E33" s="18">
        <v>101102</v>
      </c>
      <c r="F33" s="18" t="s">
        <v>13</v>
      </c>
      <c r="G33" s="18" t="s">
        <v>7</v>
      </c>
      <c r="H33" s="18"/>
      <c r="I33" s="37" t="s">
        <v>850</v>
      </c>
      <c r="J33" s="18" t="s">
        <v>9</v>
      </c>
      <c r="K33" s="19">
        <v>41767</v>
      </c>
    </row>
    <row r="34" spans="1:11" ht="18" customHeight="1" x14ac:dyDescent="0.2">
      <c r="A34" s="26" t="s">
        <v>560</v>
      </c>
      <c r="B34" s="18" t="s">
        <v>75</v>
      </c>
      <c r="C34" s="18" t="str">
        <f>VLOOKUP(Ingredients[[#This Row],[CODE]],Plan[[CODE]:[Description]],2,0)</f>
        <v>A/SASSY-PBAMAIN(COMM)GT-S7562,SVC;GT-S</v>
      </c>
      <c r="D34" s="21" t="s">
        <v>11</v>
      </c>
      <c r="E34" s="18">
        <v>101105</v>
      </c>
      <c r="F34" s="18" t="s">
        <v>13</v>
      </c>
      <c r="G34" s="18" t="s">
        <v>7</v>
      </c>
      <c r="H34" s="18"/>
      <c r="I34" s="37" t="s">
        <v>851</v>
      </c>
      <c r="J34" s="18" t="s">
        <v>9</v>
      </c>
      <c r="K34" s="19">
        <v>41767</v>
      </c>
    </row>
    <row r="35" spans="1:11" ht="18" customHeight="1" x14ac:dyDescent="0.2">
      <c r="A35" s="26" t="s">
        <v>564</v>
      </c>
      <c r="B35" s="18" t="s">
        <v>23</v>
      </c>
      <c r="C35" s="18" t="str">
        <f>VLOOKUP(Ingredients[[#This Row],[CODE]],Plan[[CODE]:[Description]],2,0)</f>
        <v>A/SASSY-PBAMAIN(COMM)GT_I9300;GT-I9300</v>
      </c>
      <c r="D35" s="21" t="s">
        <v>12</v>
      </c>
      <c r="E35" s="18">
        <v>100439</v>
      </c>
      <c r="F35" s="18" t="s">
        <v>13</v>
      </c>
      <c r="G35" s="18" t="s">
        <v>7</v>
      </c>
      <c r="H35" s="18"/>
      <c r="I35" s="37" t="s">
        <v>855</v>
      </c>
      <c r="J35" s="18" t="s">
        <v>9</v>
      </c>
      <c r="K35" s="19">
        <v>41767</v>
      </c>
    </row>
    <row r="36" spans="1:11" ht="18" customHeight="1" x14ac:dyDescent="0.2">
      <c r="A36" s="26" t="s">
        <v>561</v>
      </c>
      <c r="B36" s="18" t="s">
        <v>138</v>
      </c>
      <c r="C36" s="18" t="s">
        <v>381</v>
      </c>
      <c r="D36" s="21" t="s">
        <v>12</v>
      </c>
      <c r="E36" s="18">
        <v>101116</v>
      </c>
      <c r="F36" s="18" t="s">
        <v>13</v>
      </c>
      <c r="G36" s="18" t="s">
        <v>7</v>
      </c>
      <c r="H36" s="18"/>
      <c r="I36" s="37" t="s">
        <v>854</v>
      </c>
      <c r="J36" s="18" t="s">
        <v>9</v>
      </c>
      <c r="K36" s="19">
        <v>41769</v>
      </c>
    </row>
    <row r="37" spans="1:11" ht="18" customHeight="1" x14ac:dyDescent="0.2">
      <c r="A37" s="26" t="s">
        <v>582</v>
      </c>
      <c r="B37" s="18" t="s">
        <v>31</v>
      </c>
      <c r="C37" s="18" t="str">
        <f>VLOOKUP(Ingredients[[#This Row],[CODE]],Plan[[CODE]:[Description]],2,0)</f>
        <v>JACK-MINIUSB;5P/1C,NI+SN,BLK,SMD-A(DIP)</v>
      </c>
      <c r="D37" s="21" t="s">
        <v>12</v>
      </c>
      <c r="E37" s="18">
        <v>101117</v>
      </c>
      <c r="F37" s="18" t="s">
        <v>13</v>
      </c>
      <c r="G37" s="18" t="s">
        <v>5</v>
      </c>
      <c r="H37" s="18"/>
      <c r="I37" s="37" t="s">
        <v>856</v>
      </c>
      <c r="J37" s="18" t="s">
        <v>9</v>
      </c>
      <c r="K37" s="19">
        <v>41769</v>
      </c>
    </row>
    <row r="38" spans="1:11" ht="18" customHeight="1" x14ac:dyDescent="0.2">
      <c r="A38" s="26" t="s">
        <v>612</v>
      </c>
      <c r="B38" s="18" t="s">
        <v>32</v>
      </c>
      <c r="C38" s="18" t="str">
        <f>VLOOKUP(Ingredients[[#This Row],[CODE]],Plan[[CODE]:[Description]],2,0)</f>
        <v>JACK-MINIUSB;11P(USB5P+6P),SN/NI,BLK,S</v>
      </c>
      <c r="D38" s="21" t="s">
        <v>11</v>
      </c>
      <c r="E38" s="18">
        <v>100435</v>
      </c>
      <c r="F38" s="18" t="s">
        <v>13</v>
      </c>
      <c r="G38" s="18" t="s">
        <v>5</v>
      </c>
      <c r="H38" s="18"/>
      <c r="I38" s="37" t="s">
        <v>857</v>
      </c>
      <c r="J38" s="18" t="s">
        <v>9</v>
      </c>
      <c r="K38" s="19">
        <v>41770</v>
      </c>
    </row>
    <row r="39" spans="1:11" ht="18" customHeight="1" x14ac:dyDescent="0.2">
      <c r="A39" s="26" t="s">
        <v>610</v>
      </c>
      <c r="B39" s="18" t="s">
        <v>246</v>
      </c>
      <c r="C39" s="18" t="s">
        <v>439</v>
      </c>
      <c r="D39" s="21" t="s">
        <v>11</v>
      </c>
      <c r="E39" s="18">
        <v>101121</v>
      </c>
      <c r="F39" s="18" t="s">
        <v>13</v>
      </c>
      <c r="G39" s="18" t="s">
        <v>5</v>
      </c>
      <c r="H39" s="18"/>
      <c r="I39" s="37" t="s">
        <v>858</v>
      </c>
      <c r="J39" s="18" t="s">
        <v>9</v>
      </c>
      <c r="K39" s="19">
        <v>41770</v>
      </c>
    </row>
    <row r="40" spans="1:11" ht="18" customHeight="1" x14ac:dyDescent="0.2">
      <c r="A40" s="26" t="s">
        <v>598</v>
      </c>
      <c r="B40" s="18" t="s">
        <v>252</v>
      </c>
      <c r="C40" s="18" t="s">
        <v>439</v>
      </c>
      <c r="D40" s="21" t="s">
        <v>11</v>
      </c>
      <c r="E40" s="18">
        <v>101127</v>
      </c>
      <c r="F40" s="18" t="s">
        <v>13</v>
      </c>
      <c r="G40" s="18" t="s">
        <v>7</v>
      </c>
      <c r="H40" s="18"/>
      <c r="I40" s="37" t="s">
        <v>859</v>
      </c>
      <c r="J40" s="18" t="s">
        <v>9</v>
      </c>
      <c r="K40" s="19">
        <v>41770</v>
      </c>
    </row>
    <row r="41" spans="1:11" ht="18" customHeight="1" x14ac:dyDescent="0.2">
      <c r="A41" s="26" t="s">
        <v>615</v>
      </c>
      <c r="B41" s="18" t="s">
        <v>91</v>
      </c>
      <c r="C41" s="18" t="s">
        <v>1156</v>
      </c>
      <c r="D41" s="21" t="s">
        <v>12</v>
      </c>
      <c r="E41" s="18">
        <v>100480</v>
      </c>
      <c r="F41" s="18" t="s">
        <v>13</v>
      </c>
      <c r="G41" s="18" t="s">
        <v>7</v>
      </c>
      <c r="H41" s="18"/>
      <c r="I41" s="37" t="s">
        <v>864</v>
      </c>
      <c r="J41" s="18" t="s">
        <v>9</v>
      </c>
      <c r="K41" s="19">
        <v>41771</v>
      </c>
    </row>
    <row r="42" spans="1:11" ht="18" customHeight="1" x14ac:dyDescent="0.2">
      <c r="A42" s="26" t="s">
        <v>613</v>
      </c>
      <c r="B42" s="18" t="s">
        <v>171</v>
      </c>
      <c r="C42" s="18" t="s">
        <v>406</v>
      </c>
      <c r="D42" s="21" t="s">
        <v>12</v>
      </c>
      <c r="E42" s="18">
        <v>100479</v>
      </c>
      <c r="F42" s="18" t="s">
        <v>13</v>
      </c>
      <c r="G42" s="18" t="s">
        <v>5</v>
      </c>
      <c r="H42" s="18"/>
      <c r="I42" s="37" t="s">
        <v>865</v>
      </c>
      <c r="J42" s="18" t="s">
        <v>9</v>
      </c>
      <c r="K42" s="19">
        <v>41771</v>
      </c>
    </row>
    <row r="43" spans="1:11" ht="18" customHeight="1" x14ac:dyDescent="0.2">
      <c r="A43" s="26" t="s">
        <v>605</v>
      </c>
      <c r="B43" s="18" t="s">
        <v>154</v>
      </c>
      <c r="C43" s="18" t="s">
        <v>396</v>
      </c>
      <c r="D43" s="21" t="s">
        <v>12</v>
      </c>
      <c r="E43" s="18">
        <v>101148</v>
      </c>
      <c r="F43" s="18" t="s">
        <v>13</v>
      </c>
      <c r="G43" s="18" t="s">
        <v>7</v>
      </c>
      <c r="H43" s="18"/>
      <c r="I43" s="37" t="s">
        <v>866</v>
      </c>
      <c r="J43" s="18" t="s">
        <v>9</v>
      </c>
      <c r="K43" s="19">
        <v>41772</v>
      </c>
    </row>
    <row r="44" spans="1:11" ht="18" customHeight="1" x14ac:dyDescent="0.2">
      <c r="A44" s="26" t="s">
        <v>599</v>
      </c>
      <c r="B44" s="18" t="s">
        <v>63</v>
      </c>
      <c r="C44" s="18" t="str">
        <f>VLOOKUP(Ingredients[[#This Row],[CODE]],Plan[[CODE]:[Description]],2,0)</f>
        <v>TOUCH/PANEL(C-TYPE)-GT_S5282;PC,53.38x</v>
      </c>
      <c r="D44" s="21" t="s">
        <v>12</v>
      </c>
      <c r="E44" s="18">
        <v>100513</v>
      </c>
      <c r="F44" s="18" t="s">
        <v>13</v>
      </c>
      <c r="G44" s="18" t="s">
        <v>5</v>
      </c>
      <c r="H44" s="18"/>
      <c r="I44" s="37" t="s">
        <v>867</v>
      </c>
      <c r="J44" s="18" t="s">
        <v>9</v>
      </c>
      <c r="K44" s="19">
        <v>41772</v>
      </c>
    </row>
    <row r="45" spans="1:11" ht="18" customHeight="1" x14ac:dyDescent="0.2">
      <c r="A45" s="26" t="s">
        <v>604</v>
      </c>
      <c r="B45" s="18" t="s">
        <v>79</v>
      </c>
      <c r="C45" s="18" t="s">
        <v>324</v>
      </c>
      <c r="D45" s="21" t="s">
        <v>12</v>
      </c>
      <c r="E45" s="18">
        <v>100515</v>
      </c>
      <c r="F45" s="18" t="s">
        <v>13</v>
      </c>
      <c r="G45" s="18" t="s">
        <v>7</v>
      </c>
      <c r="H45" s="18"/>
      <c r="I45" s="37" t="s">
        <v>869</v>
      </c>
      <c r="J45" s="18" t="s">
        <v>9</v>
      </c>
      <c r="K45" s="19">
        <v>41772</v>
      </c>
    </row>
    <row r="46" spans="1:11" ht="18" customHeight="1" x14ac:dyDescent="0.2">
      <c r="A46" s="26" t="s">
        <v>600</v>
      </c>
      <c r="B46" s="18" t="s">
        <v>268</v>
      </c>
      <c r="C46" s="18" t="s">
        <v>464</v>
      </c>
      <c r="D46" s="21" t="s">
        <v>12</v>
      </c>
      <c r="E46" s="18">
        <v>101145</v>
      </c>
      <c r="F46" s="18" t="s">
        <v>13</v>
      </c>
      <c r="G46" s="18" t="s">
        <v>5</v>
      </c>
      <c r="H46" s="18"/>
      <c r="I46" s="37" t="s">
        <v>870</v>
      </c>
      <c r="J46" s="18" t="s">
        <v>9</v>
      </c>
      <c r="K46" s="19">
        <v>41772</v>
      </c>
    </row>
    <row r="47" spans="1:11" s="36" customFormat="1" ht="18" customHeight="1" x14ac:dyDescent="0.2">
      <c r="A47" s="26" t="s">
        <v>587</v>
      </c>
      <c r="B47" s="18" t="s">
        <v>54</v>
      </c>
      <c r="C47" s="18" t="s">
        <v>300</v>
      </c>
      <c r="D47" s="21" t="s">
        <v>11</v>
      </c>
      <c r="E47" s="37" t="s">
        <v>1418</v>
      </c>
      <c r="F47" s="18" t="s">
        <v>13</v>
      </c>
      <c r="G47" s="18" t="s">
        <v>7</v>
      </c>
      <c r="H47" s="18"/>
      <c r="I47" s="37" t="s">
        <v>871</v>
      </c>
      <c r="J47" s="18" t="s">
        <v>9</v>
      </c>
      <c r="K47" s="19">
        <v>41773</v>
      </c>
    </row>
    <row r="48" spans="1:11" s="36" customFormat="1" ht="18" customHeight="1" x14ac:dyDescent="0.2">
      <c r="A48" s="26" t="s">
        <v>593</v>
      </c>
      <c r="B48" s="18" t="s">
        <v>242</v>
      </c>
      <c r="C48" s="18" t="s">
        <v>439</v>
      </c>
      <c r="D48" s="21" t="s">
        <v>11</v>
      </c>
      <c r="E48" s="37" t="s">
        <v>1419</v>
      </c>
      <c r="F48" s="18" t="s">
        <v>13</v>
      </c>
      <c r="G48" s="18" t="s">
        <v>5</v>
      </c>
      <c r="H48" s="18"/>
      <c r="I48" s="37" t="s">
        <v>990</v>
      </c>
      <c r="J48" s="18" t="s">
        <v>9</v>
      </c>
      <c r="K48" s="19">
        <v>41773</v>
      </c>
    </row>
    <row r="49" spans="1:11" s="36" customFormat="1" ht="18" customHeight="1" x14ac:dyDescent="0.2">
      <c r="A49" s="26" t="s">
        <v>616</v>
      </c>
      <c r="B49" s="18" t="s">
        <v>91</v>
      </c>
      <c r="C49" s="18" t="s">
        <v>336</v>
      </c>
      <c r="D49" s="21" t="s">
        <v>12</v>
      </c>
      <c r="E49" s="37" t="s">
        <v>1420</v>
      </c>
      <c r="F49" s="18" t="s">
        <v>13</v>
      </c>
      <c r="G49" s="18" t="s">
        <v>7</v>
      </c>
      <c r="H49" s="18"/>
      <c r="I49" s="37" t="s">
        <v>989</v>
      </c>
      <c r="J49" s="18" t="s">
        <v>9</v>
      </c>
      <c r="K49" s="19">
        <v>41773</v>
      </c>
    </row>
    <row r="50" spans="1:11" ht="18" customHeight="1" x14ac:dyDescent="0.2">
      <c r="A50" s="26" t="s">
        <v>601</v>
      </c>
      <c r="B50" s="18" t="s">
        <v>896</v>
      </c>
      <c r="C50" s="18" t="s">
        <v>927</v>
      </c>
      <c r="D50" s="21" t="s">
        <v>11</v>
      </c>
      <c r="E50" s="37" t="s">
        <v>1421</v>
      </c>
      <c r="F50" s="18" t="s">
        <v>13</v>
      </c>
      <c r="G50" s="18" t="s">
        <v>5</v>
      </c>
      <c r="H50" s="18"/>
      <c r="I50" s="37" t="s">
        <v>997</v>
      </c>
      <c r="J50" s="18" t="s">
        <v>9</v>
      </c>
      <c r="K50" s="19">
        <v>41773</v>
      </c>
    </row>
    <row r="51" spans="1:11" ht="18" customHeight="1" x14ac:dyDescent="0.2">
      <c r="A51" s="26" t="s">
        <v>607</v>
      </c>
      <c r="B51" s="18" t="s">
        <v>254</v>
      </c>
      <c r="C51" s="18" t="str">
        <f>VLOOKUP(Ingredients[[#This Row],[CODE]],'ALL ITEM'!A:B,2,0)</f>
        <v>CONNECTOR-CARD EDGE</v>
      </c>
      <c r="D51" s="21" t="s">
        <v>12</v>
      </c>
      <c r="E51" s="37" t="s">
        <v>1422</v>
      </c>
      <c r="F51" s="18" t="s">
        <v>13</v>
      </c>
      <c r="G51" s="18" t="s">
        <v>5</v>
      </c>
      <c r="H51" s="18"/>
      <c r="I51" s="37" t="s">
        <v>996</v>
      </c>
      <c r="J51" s="18" t="s">
        <v>9</v>
      </c>
      <c r="K51" s="19">
        <v>41773</v>
      </c>
    </row>
    <row r="52" spans="1:11" ht="18" customHeight="1" x14ac:dyDescent="0.2">
      <c r="A52" s="26" t="s">
        <v>590</v>
      </c>
      <c r="B52" s="18" t="s">
        <v>875</v>
      </c>
      <c r="C52" s="18" t="s">
        <v>1157</v>
      </c>
      <c r="D52" s="21" t="s">
        <v>12</v>
      </c>
      <c r="E52" s="37" t="s">
        <v>1423</v>
      </c>
      <c r="F52" s="18" t="s">
        <v>13</v>
      </c>
      <c r="G52" s="18" t="s">
        <v>5</v>
      </c>
      <c r="H52" s="18"/>
      <c r="I52" s="37" t="s">
        <v>993</v>
      </c>
      <c r="J52" s="18" t="s">
        <v>9</v>
      </c>
      <c r="K52" s="19">
        <v>41773</v>
      </c>
    </row>
    <row r="53" spans="1:11" ht="18" customHeight="1" x14ac:dyDescent="0.2">
      <c r="A53" s="26" t="s">
        <v>594</v>
      </c>
      <c r="B53" s="18" t="s">
        <v>874</v>
      </c>
      <c r="C53" s="18" t="s">
        <v>1159</v>
      </c>
      <c r="D53" s="21" t="s">
        <v>11</v>
      </c>
      <c r="E53" s="37" t="s">
        <v>1424</v>
      </c>
      <c r="F53" s="18" t="s">
        <v>13</v>
      </c>
      <c r="G53" s="18" t="s">
        <v>5</v>
      </c>
      <c r="H53" s="18"/>
      <c r="I53" s="37" t="s">
        <v>995</v>
      </c>
      <c r="J53" s="18" t="s">
        <v>9</v>
      </c>
      <c r="K53" s="19">
        <v>41773</v>
      </c>
    </row>
    <row r="54" spans="1:11" ht="18" customHeight="1" x14ac:dyDescent="0.2">
      <c r="A54" s="26" t="s">
        <v>591</v>
      </c>
      <c r="B54" s="18" t="s">
        <v>84</v>
      </c>
      <c r="C54" s="18" t="str">
        <f>VLOOKUP(Ingredients[[#This Row],[CODE]],Plan[[CODE]:[Description]],2,0)</f>
        <v>A/SASSY-PBAMAIN(COMM)GT_S5282;GT-S5282</v>
      </c>
      <c r="D54" s="21" t="s">
        <v>12</v>
      </c>
      <c r="E54" s="37" t="s">
        <v>1425</v>
      </c>
      <c r="F54" s="18" t="s">
        <v>13</v>
      </c>
      <c r="G54" s="18" t="s">
        <v>5</v>
      </c>
      <c r="H54" s="18"/>
      <c r="I54" s="37" t="s">
        <v>994</v>
      </c>
      <c r="J54" s="18" t="s">
        <v>9</v>
      </c>
      <c r="K54" s="19">
        <v>41773</v>
      </c>
    </row>
    <row r="55" spans="1:11" ht="18" customHeight="1" x14ac:dyDescent="0.2">
      <c r="A55" s="26" t="s">
        <v>589</v>
      </c>
      <c r="B55" s="18" t="s">
        <v>72</v>
      </c>
      <c r="C55" s="18" t="s">
        <v>1158</v>
      </c>
      <c r="D55" s="21" t="s">
        <v>12</v>
      </c>
      <c r="E55" s="37" t="s">
        <v>1423</v>
      </c>
      <c r="F55" s="18" t="s">
        <v>13</v>
      </c>
      <c r="G55" s="18" t="s">
        <v>5</v>
      </c>
      <c r="H55" s="18"/>
      <c r="I55" s="37" t="s">
        <v>993</v>
      </c>
      <c r="J55" s="18" t="s">
        <v>9</v>
      </c>
      <c r="K55" s="19">
        <v>41773</v>
      </c>
    </row>
    <row r="56" spans="1:11" ht="18" customHeight="1" x14ac:dyDescent="0.2">
      <c r="A56" s="26" t="s">
        <v>603</v>
      </c>
      <c r="B56" s="18" t="s">
        <v>64</v>
      </c>
      <c r="C56" s="18" t="str">
        <f>VLOOKUP(Ingredients[[#This Row],[CODE]],Plan[[CODE]:[Description]],2,0)</f>
        <v>TOUCH/PANEL(C-TYPE)-GT_S5282LK;PC,53.88</v>
      </c>
      <c r="D56" s="21" t="s">
        <v>12</v>
      </c>
      <c r="E56" s="18">
        <v>101172</v>
      </c>
      <c r="F56" s="18" t="s">
        <v>13</v>
      </c>
      <c r="G56" s="18" t="s">
        <v>7</v>
      </c>
      <c r="H56" s="18"/>
      <c r="I56" s="37" t="s">
        <v>992</v>
      </c>
      <c r="J56" s="18" t="s">
        <v>9</v>
      </c>
      <c r="K56" s="19">
        <v>41774</v>
      </c>
    </row>
    <row r="57" spans="1:11" ht="18" customHeight="1" x14ac:dyDescent="0.2">
      <c r="A57" s="26" t="s">
        <v>606</v>
      </c>
      <c r="B57" s="18" t="s">
        <v>80</v>
      </c>
      <c r="C57" s="18" t="str">
        <f>IFERROR(VLOOKUP(Ingredients[[#This Row],[CODE]],'ALL ITEM'!A:B,2,0),"Automatic insertion")</f>
        <v>A/SASSY-PBAMAIN(COMM)GT_I9082;GT-I9082</v>
      </c>
      <c r="D57" s="21" t="s">
        <v>12</v>
      </c>
      <c r="E57" s="37" t="s">
        <v>1426</v>
      </c>
      <c r="F57" s="18" t="s">
        <v>13</v>
      </c>
      <c r="G57" s="18" t="s">
        <v>5</v>
      </c>
      <c r="H57" s="18"/>
      <c r="I57" s="37" t="s">
        <v>1164</v>
      </c>
      <c r="J57" s="18" t="s">
        <v>9</v>
      </c>
      <c r="K57" s="19">
        <v>41774</v>
      </c>
    </row>
    <row r="58" spans="1:11" ht="18" customHeight="1" x14ac:dyDescent="0.2">
      <c r="A58" s="26" t="s">
        <v>588</v>
      </c>
      <c r="B58" s="18" t="s">
        <v>75</v>
      </c>
      <c r="C58" s="18" t="str">
        <f>IFERROR(VLOOKUP(Ingredients[[#This Row],[CODE]],'ALL ITEM'!A:B,2,0),"Automatic insertion")</f>
        <v>A/SASSY-PBAMAIN(COMM)GT-S7562,SVC;GT-S</v>
      </c>
      <c r="D58" s="21" t="s">
        <v>12</v>
      </c>
      <c r="E58" s="37" t="s">
        <v>1427</v>
      </c>
      <c r="F58" s="18" t="s">
        <v>13</v>
      </c>
      <c r="G58" s="18" t="s">
        <v>7</v>
      </c>
      <c r="H58" s="18"/>
      <c r="I58" s="37" t="s">
        <v>1165</v>
      </c>
      <c r="J58" s="18" t="s">
        <v>9</v>
      </c>
      <c r="K58" s="19">
        <v>41774</v>
      </c>
    </row>
    <row r="59" spans="1:11" ht="18" customHeight="1" x14ac:dyDescent="0.2">
      <c r="A59" s="26" t="s">
        <v>619</v>
      </c>
      <c r="B59" s="18" t="s">
        <v>35</v>
      </c>
      <c r="C59" s="18" t="str">
        <f>IFERROR(VLOOKUP(Ingredients[[#This Row],[CODE]],'ALL ITEM'!A:B,2,0),"Automatic insertion")</f>
        <v>MOTORDC-FPCB;JHV-09A1-F18SA,12,000±3,</v>
      </c>
      <c r="D59" s="21" t="s">
        <v>12</v>
      </c>
      <c r="E59" s="37" t="s">
        <v>1427</v>
      </c>
      <c r="F59" s="18" t="s">
        <v>13</v>
      </c>
      <c r="G59" s="18" t="s">
        <v>7</v>
      </c>
      <c r="H59" s="18"/>
      <c r="I59" s="37" t="s">
        <v>1165</v>
      </c>
      <c r="J59" s="18" t="s">
        <v>9</v>
      </c>
      <c r="K59" s="19">
        <v>41774</v>
      </c>
    </row>
    <row r="60" spans="1:11" ht="18" customHeight="1" x14ac:dyDescent="0.2">
      <c r="A60" s="26" t="s">
        <v>620</v>
      </c>
      <c r="B60" s="18" t="s">
        <v>123</v>
      </c>
      <c r="C60" s="18" t="str">
        <f>IFERROR(VLOOKUP(Ingredients[[#This Row],[CODE]],'ALL ITEM'!A:B,2,0),"Automatic insertion")</f>
        <v>ASSYCASE-REAR;GT-S7562,EU,SILVER</v>
      </c>
      <c r="D60" s="21" t="s">
        <v>12</v>
      </c>
      <c r="E60" s="37" t="s">
        <v>1428</v>
      </c>
      <c r="F60" s="18" t="s">
        <v>13</v>
      </c>
      <c r="G60" s="18" t="s">
        <v>7</v>
      </c>
      <c r="H60" s="18"/>
      <c r="I60" s="37" t="s">
        <v>1168</v>
      </c>
      <c r="J60" s="18" t="s">
        <v>9</v>
      </c>
      <c r="K60" s="19">
        <v>41776</v>
      </c>
    </row>
    <row r="61" spans="1:11" ht="18" customHeight="1" x14ac:dyDescent="0.2">
      <c r="A61" s="26" t="s">
        <v>602</v>
      </c>
      <c r="B61" s="18" t="s">
        <v>84</v>
      </c>
      <c r="C61" s="18" t="str">
        <f>IFERROR(VLOOKUP(Ingredients[[#This Row],[CODE]],'ALL ITEM'!A:B,2,0),"Automatic insertion")</f>
        <v>A/SASSY-PBAMAIN(COMM)GT_S5282;GT-S5282</v>
      </c>
      <c r="D61" s="21" t="s">
        <v>12</v>
      </c>
      <c r="E61" s="37" t="s">
        <v>1429</v>
      </c>
      <c r="F61" s="18" t="s">
        <v>13</v>
      </c>
      <c r="G61" s="18" t="s">
        <v>7</v>
      </c>
      <c r="H61" s="18"/>
      <c r="I61" s="37" t="s">
        <v>1166</v>
      </c>
      <c r="J61" s="18" t="s">
        <v>9</v>
      </c>
      <c r="K61" s="19">
        <v>41776</v>
      </c>
    </row>
    <row r="62" spans="1:11" ht="18" customHeight="1" x14ac:dyDescent="0.2">
      <c r="A62" s="26" t="s">
        <v>592</v>
      </c>
      <c r="B62" s="18" t="s">
        <v>203</v>
      </c>
      <c r="C62" s="18" t="str">
        <f>IFERROR(VLOOKUP(Ingredients[[#This Row],[CODE]],'ALL ITEM'!A:B,2,0),"Automatic insertion")</f>
        <v>A/S ASSY-PBAMAIN(COMM)GT-S6102;</v>
      </c>
      <c r="D62" s="21" t="s">
        <v>12</v>
      </c>
      <c r="E62" s="37" t="s">
        <v>1430</v>
      </c>
      <c r="F62" s="18" t="s">
        <v>13</v>
      </c>
      <c r="G62" s="18" t="s">
        <v>5</v>
      </c>
      <c r="H62" s="18"/>
      <c r="I62" s="37" t="s">
        <v>1167</v>
      </c>
      <c r="J62" s="18" t="s">
        <v>9</v>
      </c>
      <c r="K62" s="19">
        <v>41776</v>
      </c>
    </row>
    <row r="63" spans="1:11" ht="18" customHeight="1" x14ac:dyDescent="0.2">
      <c r="A63" s="26" t="s">
        <v>597</v>
      </c>
      <c r="B63" s="18" t="s">
        <v>84</v>
      </c>
      <c r="C63" s="18" t="str">
        <f>IFERROR(VLOOKUP(Ingredients[[#This Row],[CODE]],'ALL ITEM'!A:B,2,0),"Automatic insertion")</f>
        <v>A/SASSY-PBAMAIN(COMM)GT_S5282;GT-S5282</v>
      </c>
      <c r="D63" s="21" t="s">
        <v>12</v>
      </c>
      <c r="E63" s="37" t="s">
        <v>1431</v>
      </c>
      <c r="F63" s="18" t="s">
        <v>13</v>
      </c>
      <c r="G63" s="18" t="s">
        <v>5</v>
      </c>
      <c r="H63" s="18"/>
      <c r="I63" s="37" t="s">
        <v>1169</v>
      </c>
      <c r="J63" s="18" t="s">
        <v>9</v>
      </c>
      <c r="K63" s="19">
        <v>41777</v>
      </c>
    </row>
    <row r="64" spans="1:11" ht="18" customHeight="1" x14ac:dyDescent="0.2">
      <c r="A64" s="26" t="s">
        <v>609</v>
      </c>
      <c r="B64" s="18" t="s">
        <v>165</v>
      </c>
      <c r="C64" s="18" t="str">
        <f>IFERROR(VLOOKUP(Ingredients[[#This Row],[CODE]],'ALL ITEM'!A:B,2,0),"Automatic insertion")</f>
        <v>A/S ASSY-PBA MAIN (COMM);</v>
      </c>
      <c r="D64" s="21" t="s">
        <v>12</v>
      </c>
      <c r="E64" s="37" t="s">
        <v>1432</v>
      </c>
      <c r="F64" s="18" t="s">
        <v>13</v>
      </c>
      <c r="G64" s="18" t="s">
        <v>6</v>
      </c>
      <c r="H64" s="18"/>
      <c r="I64" s="37" t="s">
        <v>1170</v>
      </c>
      <c r="J64" s="18" t="s">
        <v>9</v>
      </c>
      <c r="K64" s="19">
        <v>41777</v>
      </c>
    </row>
    <row r="65" spans="1:11" ht="18" customHeight="1" x14ac:dyDescent="0.2">
      <c r="A65" s="26" t="s">
        <v>595</v>
      </c>
      <c r="B65" s="18" t="s">
        <v>183</v>
      </c>
      <c r="C65" s="18" t="str">
        <f>IFERROR(VLOOKUP(Ingredients[[#This Row],[CODE]],'ALL ITEM'!A:B,2,0),"Automatic insertion")</f>
        <v xml:space="preserve"> MEA FRONT-OCTA LCD (SVC/ZN)_I9300;</v>
      </c>
      <c r="D65" s="21" t="s">
        <v>11</v>
      </c>
      <c r="E65" s="37" t="s">
        <v>1433</v>
      </c>
      <c r="F65" s="18" t="s">
        <v>13</v>
      </c>
      <c r="G65" s="18" t="s">
        <v>5</v>
      </c>
      <c r="H65" s="18"/>
      <c r="I65" s="37" t="s">
        <v>1171</v>
      </c>
      <c r="J65" s="18" t="s">
        <v>9</v>
      </c>
      <c r="K65" s="19">
        <v>41777</v>
      </c>
    </row>
    <row r="66" spans="1:11" ht="18" customHeight="1" x14ac:dyDescent="0.2">
      <c r="A66" s="26" t="s">
        <v>614</v>
      </c>
      <c r="B66" s="18" t="s">
        <v>169</v>
      </c>
      <c r="C66" s="18" t="str">
        <f>IFERROR(VLOOKUP(Ingredients[[#This Row],[CODE]],'ALL ITEM'!A:B,2,0),"Automatic insertion")</f>
        <v xml:space="preserve"> MODULE-SPK,ENCLOSE_WHT(GT_I8262);</v>
      </c>
      <c r="D66" s="21" t="s">
        <v>12</v>
      </c>
      <c r="E66" s="37" t="s">
        <v>1434</v>
      </c>
      <c r="F66" s="18" t="s">
        <v>13</v>
      </c>
      <c r="G66" s="18" t="s">
        <v>6</v>
      </c>
      <c r="H66" s="18"/>
      <c r="I66" s="37" t="s">
        <v>1172</v>
      </c>
      <c r="J66" s="18" t="s">
        <v>9</v>
      </c>
      <c r="K66" s="19">
        <v>41778</v>
      </c>
    </row>
    <row r="67" spans="1:11" ht="18" customHeight="1" x14ac:dyDescent="0.2">
      <c r="A67" s="26" t="s">
        <v>611</v>
      </c>
      <c r="B67" s="18" t="s">
        <v>84</v>
      </c>
      <c r="C67" s="18" t="str">
        <f>IFERROR(VLOOKUP(Ingredients[[#This Row],[CODE]],'ALL ITEM'!A:B,2,0),"Automatic insertion")</f>
        <v>A/SASSY-PBAMAIN(COMM)GT_S5282;GT-S5282</v>
      </c>
      <c r="D67" s="21" t="s">
        <v>12</v>
      </c>
      <c r="E67" s="37" t="s">
        <v>1435</v>
      </c>
      <c r="F67" s="18" t="s">
        <v>13</v>
      </c>
      <c r="G67" s="18" t="s">
        <v>6</v>
      </c>
      <c r="H67" s="18"/>
      <c r="I67" s="37" t="s">
        <v>1173</v>
      </c>
      <c r="J67" s="18" t="s">
        <v>9</v>
      </c>
      <c r="K67" s="19">
        <v>41778</v>
      </c>
    </row>
    <row r="68" spans="1:11" ht="18" customHeight="1" x14ac:dyDescent="0.2">
      <c r="A68" s="26" t="s">
        <v>608</v>
      </c>
      <c r="B68" s="18" t="s">
        <v>254</v>
      </c>
      <c r="C68" s="18" t="str">
        <f>IFERROR(VLOOKUP(Ingredients[[#This Row],[CODE]],'ALL ITEM'!A:B,2,0),"Automatic insertion")</f>
        <v>CONNECTOR-CARD EDGE</v>
      </c>
      <c r="D68" s="21" t="s">
        <v>12</v>
      </c>
      <c r="E68" s="37" t="s">
        <v>1436</v>
      </c>
      <c r="F68" s="18" t="s">
        <v>13</v>
      </c>
      <c r="G68" s="18" t="s">
        <v>5</v>
      </c>
      <c r="H68" s="18"/>
      <c r="I68" s="37" t="s">
        <v>1175</v>
      </c>
      <c r="J68" s="18" t="s">
        <v>9</v>
      </c>
      <c r="K68" s="19">
        <v>41779</v>
      </c>
    </row>
    <row r="69" spans="1:11" ht="18" customHeight="1" x14ac:dyDescent="0.2">
      <c r="A69" s="26" t="s">
        <v>596</v>
      </c>
      <c r="B69" s="18" t="s">
        <v>64</v>
      </c>
      <c r="C69" s="18" t="str">
        <f>IFERROR(VLOOKUP(Ingredients[[#This Row],[CODE]],'ALL ITEM'!A:B,2,0),"Automatic insertion")</f>
        <v>TOUCH/PANEL(C-TYPE)-GT_S5282LK;PC,53.88</v>
      </c>
      <c r="D69" s="21" t="s">
        <v>12</v>
      </c>
      <c r="E69" s="37" t="s">
        <v>1437</v>
      </c>
      <c r="F69" s="18" t="s">
        <v>13</v>
      </c>
      <c r="G69" s="18" t="s">
        <v>7</v>
      </c>
      <c r="H69" s="18"/>
      <c r="I69" s="37" t="s">
        <v>1176</v>
      </c>
      <c r="J69" s="18" t="s">
        <v>9</v>
      </c>
      <c r="K69" s="19">
        <v>41779</v>
      </c>
    </row>
    <row r="70" spans="1:11" ht="18" customHeight="1" x14ac:dyDescent="0.2">
      <c r="A70" s="26" t="s">
        <v>621</v>
      </c>
      <c r="B70" s="18" t="s">
        <v>39</v>
      </c>
      <c r="C70" s="18" t="str">
        <f>IFERROR(VLOOKUP(Ingredients[[#This Row],[CODE]],'ALL ITEM'!A:B,2,0),"Automatic insertion")</f>
        <v>BATTERY-B600BE,2600MAH;B600BE,GT-I9500,L</v>
      </c>
      <c r="D70" s="21" t="s">
        <v>12</v>
      </c>
      <c r="E70" s="37" t="s">
        <v>1438</v>
      </c>
      <c r="F70" s="18" t="s">
        <v>13</v>
      </c>
      <c r="G70" s="18" t="s">
        <v>5</v>
      </c>
      <c r="H70" s="18"/>
      <c r="I70" s="37" t="s">
        <v>1177</v>
      </c>
      <c r="J70" s="18" t="s">
        <v>9</v>
      </c>
      <c r="K70" s="19">
        <v>41779</v>
      </c>
    </row>
    <row r="71" spans="1:11" ht="18" customHeight="1" x14ac:dyDescent="0.2">
      <c r="A71" s="26" t="s">
        <v>622</v>
      </c>
      <c r="B71" s="18" t="s">
        <v>114</v>
      </c>
      <c r="C71" s="18" t="str">
        <f>IFERROR(VLOOKUP(Ingredients[[#This Row],[CODE]],'ALL ITEM'!A:B,2,0),"Automatic insertion")</f>
        <v>MEAFRONT-OCTAASSY(SVC/ZW)GT_I9500;GT-I</v>
      </c>
      <c r="D71" s="21" t="s">
        <v>12</v>
      </c>
      <c r="E71" s="37" t="s">
        <v>1438</v>
      </c>
      <c r="F71" s="18" t="s">
        <v>13</v>
      </c>
      <c r="G71" s="18" t="s">
        <v>5</v>
      </c>
      <c r="H71" s="18"/>
      <c r="I71" s="37" t="s">
        <v>1177</v>
      </c>
      <c r="J71" s="18" t="s">
        <v>9</v>
      </c>
      <c r="K71" s="19">
        <v>41779</v>
      </c>
    </row>
    <row r="72" spans="1:11" ht="18" customHeight="1" x14ac:dyDescent="0.2">
      <c r="A72" s="26" t="s">
        <v>623</v>
      </c>
      <c r="B72" s="18" t="s">
        <v>1189</v>
      </c>
      <c r="C72" s="18" t="str">
        <f>IFERROR(VLOOKUP(Ingredients[[#This Row],[CODE]],'ALL ITEM'!A:B,2,0),"Automatic insertion")</f>
        <v xml:space="preserve"> ELA MODULE-LCD MODULE (GT-C3312);</v>
      </c>
      <c r="D72" s="21" t="s">
        <v>12</v>
      </c>
      <c r="E72" s="37" t="s">
        <v>1439</v>
      </c>
      <c r="F72" s="18" t="s">
        <v>13</v>
      </c>
      <c r="G72" s="18" t="s">
        <v>7</v>
      </c>
      <c r="H72" s="18"/>
      <c r="I72" s="37" t="s">
        <v>1216</v>
      </c>
      <c r="J72" s="18" t="s">
        <v>9</v>
      </c>
      <c r="K72" s="19">
        <v>41779</v>
      </c>
    </row>
    <row r="73" spans="1:11" ht="18" customHeight="1" x14ac:dyDescent="0.2">
      <c r="A73" s="26" t="s">
        <v>624</v>
      </c>
      <c r="B73" s="18" t="s">
        <v>875</v>
      </c>
      <c r="C73" s="18" t="str">
        <f>IFERROR(VLOOKUP(Ingredients[[#This Row],[CODE]],'ALL ITEM'!A:B,2,0),"Automatic insertion")</f>
        <v>HEADER-BATTERY;</v>
      </c>
      <c r="D73" s="21" t="s">
        <v>11</v>
      </c>
      <c r="E73" s="37" t="s">
        <v>1440</v>
      </c>
      <c r="F73" s="18" t="s">
        <v>13</v>
      </c>
      <c r="G73" s="18" t="s">
        <v>7</v>
      </c>
      <c r="H73" s="18"/>
      <c r="I73" s="37" t="s">
        <v>1217</v>
      </c>
      <c r="J73" s="18" t="s">
        <v>9</v>
      </c>
      <c r="K73" s="19">
        <v>41779</v>
      </c>
    </row>
    <row r="74" spans="1:11" ht="18" customHeight="1" x14ac:dyDescent="0.2">
      <c r="A74" s="26" t="s">
        <v>625</v>
      </c>
      <c r="B74" s="18" t="s">
        <v>1182</v>
      </c>
      <c r="C74" s="18" t="str">
        <f>IFERROR(VLOOKUP(Ingredients[[#This Row],[CODE]],'ALL ITEM'!A:B,2,0),"Automatic insertion")</f>
        <v>A/S ASSY-PBA MAIN (COMM);</v>
      </c>
      <c r="D74" s="21" t="s">
        <v>12</v>
      </c>
      <c r="E74" s="37" t="s">
        <v>1441</v>
      </c>
      <c r="F74" s="18" t="s">
        <v>13</v>
      </c>
      <c r="G74" s="18" t="s">
        <v>7</v>
      </c>
      <c r="H74" s="18"/>
      <c r="I74" s="37" t="s">
        <v>1218</v>
      </c>
      <c r="J74" s="18" t="s">
        <v>9</v>
      </c>
      <c r="K74" s="19">
        <v>41779</v>
      </c>
    </row>
    <row r="75" spans="1:11" ht="18" customHeight="1" x14ac:dyDescent="0.2">
      <c r="A75" s="26" t="s">
        <v>626</v>
      </c>
      <c r="B75" s="18" t="s">
        <v>1184</v>
      </c>
      <c r="C75" s="18" t="str">
        <f>IFERROR(VLOOKUP(Ingredients[[#This Row],[CODE]],'ALL ITEM'!A:B,2,0),"Automatic insertion")</f>
        <v>CONNECTOR-CARD EDGE;</v>
      </c>
      <c r="D75" s="21" t="s">
        <v>11</v>
      </c>
      <c r="E75" s="37" t="s">
        <v>1442</v>
      </c>
      <c r="F75" s="18" t="s">
        <v>13</v>
      </c>
      <c r="G75" s="18" t="s">
        <v>5</v>
      </c>
      <c r="H75" s="18"/>
      <c r="I75" s="37" t="s">
        <v>1219</v>
      </c>
      <c r="J75" s="18" t="s">
        <v>9</v>
      </c>
      <c r="K75" s="19">
        <v>41779</v>
      </c>
    </row>
    <row r="76" spans="1:11" ht="18" customHeight="1" x14ac:dyDescent="0.2">
      <c r="A76" s="26" t="s">
        <v>627</v>
      </c>
      <c r="B76" s="18" t="s">
        <v>115</v>
      </c>
      <c r="C76" s="18" t="str">
        <f>IFERROR(VLOOKUP(Ingredients[[#This Row],[CODE]],'ALL ITEM'!A:B,2,0),"Automatic insertion")</f>
        <v>MEAFRONT-OCTAASSY(SVC/ZK)GT_I9500;GT-I</v>
      </c>
      <c r="D76" s="21" t="s">
        <v>11</v>
      </c>
      <c r="E76" s="37" t="s">
        <v>1443</v>
      </c>
      <c r="F76" s="18" t="s">
        <v>13</v>
      </c>
      <c r="G76" s="18" t="s">
        <v>7</v>
      </c>
      <c r="H76" s="18"/>
      <c r="I76" s="37" t="s">
        <v>1220</v>
      </c>
      <c r="J76" s="18" t="s">
        <v>9</v>
      </c>
      <c r="K76" s="19">
        <v>41779</v>
      </c>
    </row>
    <row r="77" spans="1:11" ht="18" customHeight="1" x14ac:dyDescent="0.2">
      <c r="A77" s="26" t="s">
        <v>628</v>
      </c>
      <c r="B77" s="18" t="s">
        <v>1188</v>
      </c>
      <c r="C77" s="18" t="str">
        <f>IFERROR(VLOOKUP(Ingredients[[#This Row],[CODE]],'ALL ITEM'!A:B,2,0),"Automatic insertion")</f>
        <v>MODULE-SPK + INT;</v>
      </c>
      <c r="D77" s="21" t="s">
        <v>11</v>
      </c>
      <c r="E77" s="37" t="s">
        <v>1444</v>
      </c>
      <c r="F77" s="18" t="s">
        <v>13</v>
      </c>
      <c r="G77" s="18" t="s">
        <v>5</v>
      </c>
      <c r="H77" s="18"/>
      <c r="I77" s="37" t="s">
        <v>1221</v>
      </c>
      <c r="J77" s="18" t="s">
        <v>9</v>
      </c>
      <c r="K77" s="19">
        <v>41779</v>
      </c>
    </row>
    <row r="78" spans="1:11" ht="18" customHeight="1" x14ac:dyDescent="0.2">
      <c r="A78" s="26" t="s">
        <v>629</v>
      </c>
      <c r="B78" s="18" t="s">
        <v>1190</v>
      </c>
      <c r="C78" s="18" t="str">
        <f>IFERROR(VLOOKUP(Ingredients[[#This Row],[CODE]],'ALL ITEM'!A:B,2,0),"Automatic insertion")</f>
        <v>ASSY LCD-MODULE ASSY(GT-C6112);</v>
      </c>
      <c r="D78" s="21" t="s">
        <v>11</v>
      </c>
      <c r="E78" s="37" t="s">
        <v>1445</v>
      </c>
      <c r="F78" s="18" t="s">
        <v>13</v>
      </c>
      <c r="G78" s="18" t="s">
        <v>5</v>
      </c>
      <c r="H78" s="18"/>
      <c r="I78" s="37" t="s">
        <v>1222</v>
      </c>
      <c r="J78" s="18" t="s">
        <v>9</v>
      </c>
      <c r="K78" s="19">
        <v>41779</v>
      </c>
    </row>
    <row r="79" spans="1:11" ht="18" customHeight="1" x14ac:dyDescent="0.2">
      <c r="A79" s="26" t="s">
        <v>630</v>
      </c>
      <c r="B79" s="18" t="s">
        <v>1215</v>
      </c>
      <c r="C79" s="18" t="str">
        <f>IFERROR(VLOOKUP(Ingredients[[#This Row],[CODE]],'ALL ITEM'!A:B,2,0),"Automatic insertion")</f>
        <v>UNIT-CON TO CON(GT-C6112C);</v>
      </c>
      <c r="D79" s="21" t="s">
        <v>11</v>
      </c>
      <c r="E79" s="37" t="s">
        <v>1445</v>
      </c>
      <c r="F79" s="18" t="s">
        <v>13</v>
      </c>
      <c r="G79" s="18" t="s">
        <v>5</v>
      </c>
      <c r="H79" s="18"/>
      <c r="I79" s="37" t="s">
        <v>1222</v>
      </c>
      <c r="J79" s="18" t="s">
        <v>9</v>
      </c>
      <c r="K79" s="19">
        <v>41779</v>
      </c>
    </row>
    <row r="80" spans="1:11" ht="18" customHeight="1" x14ac:dyDescent="0.2">
      <c r="A80" s="26" t="s">
        <v>631</v>
      </c>
      <c r="B80" s="18" t="s">
        <v>1191</v>
      </c>
      <c r="C80" s="18" t="str">
        <f>IFERROR(VLOOKUP(Ingredients[[#This Row],[CODE]],'ALL ITEM'!A:B,2,0),"Automatic insertion")</f>
        <v>HEADER-BATTERY;</v>
      </c>
      <c r="D80" s="21" t="s">
        <v>12</v>
      </c>
      <c r="E80" s="37" t="s">
        <v>1446</v>
      </c>
      <c r="F80" s="18" t="s">
        <v>13</v>
      </c>
      <c r="G80" s="18" t="s">
        <v>5</v>
      </c>
      <c r="H80" s="18"/>
      <c r="I80" s="37" t="s">
        <v>1223</v>
      </c>
      <c r="J80" s="18" t="s">
        <v>9</v>
      </c>
      <c r="K80" s="19">
        <v>41779</v>
      </c>
    </row>
    <row r="81" spans="1:11" ht="18" customHeight="1" x14ac:dyDescent="0.2">
      <c r="A81" s="26" t="s">
        <v>632</v>
      </c>
      <c r="B81" s="18" t="s">
        <v>879</v>
      </c>
      <c r="C81" s="18" t="str">
        <f>IFERROR(VLOOKUP(Ingredients[[#This Row],[CODE]],'ALL ITEM'!A:B,2,0),"Automatic insertion")</f>
        <v xml:space="preserve"> INNER BATTERY PACK-AB463651BU,1000MAH</v>
      </c>
      <c r="D81" s="21" t="s">
        <v>12</v>
      </c>
      <c r="E81" s="37" t="s">
        <v>1446</v>
      </c>
      <c r="F81" s="18" t="s">
        <v>13</v>
      </c>
      <c r="G81" s="18" t="s">
        <v>5</v>
      </c>
      <c r="H81" s="18"/>
      <c r="I81" s="37" t="s">
        <v>1223</v>
      </c>
      <c r="J81" s="18" t="s">
        <v>9</v>
      </c>
      <c r="K81" s="19">
        <v>41779</v>
      </c>
    </row>
    <row r="82" spans="1:11" ht="18" customHeight="1" x14ac:dyDescent="0.2">
      <c r="A82" s="26" t="s">
        <v>633</v>
      </c>
      <c r="B82" s="18" t="s">
        <v>1205</v>
      </c>
      <c r="C82" s="18" t="str">
        <f>IFERROR(VLOOKUP(Ingredients[[#This Row],[CODE]],'ALL ITEM'!A:B,2,0),"Automatic insertion")</f>
        <v>ASSY CASE-REAR;</v>
      </c>
      <c r="D82" s="21" t="s">
        <v>11</v>
      </c>
      <c r="E82" s="37" t="s">
        <v>1447</v>
      </c>
      <c r="F82" s="18" t="s">
        <v>13</v>
      </c>
      <c r="G82" s="18" t="s">
        <v>5</v>
      </c>
      <c r="H82" s="18"/>
      <c r="I82" s="37" t="s">
        <v>1224</v>
      </c>
      <c r="J82" s="18" t="s">
        <v>9</v>
      </c>
      <c r="K82" s="19">
        <v>41779</v>
      </c>
    </row>
    <row r="83" spans="1:11" ht="18" customHeight="1" x14ac:dyDescent="0.2">
      <c r="A83" s="26" t="s">
        <v>634</v>
      </c>
      <c r="B83" s="18" t="s">
        <v>1206</v>
      </c>
      <c r="C83" s="18" t="str">
        <f>IFERROR(VLOOKUP(Ingredients[[#This Row],[CODE]],'ALL ITEM'!A:B,2,0),"Automatic insertion")</f>
        <v>MEA FRONT-LCD ASSY(SVC/BLK)SM-P601</v>
      </c>
      <c r="D83" s="21" t="s">
        <v>11</v>
      </c>
      <c r="E83" s="18">
        <v>100567</v>
      </c>
      <c r="F83" s="18" t="s">
        <v>13</v>
      </c>
      <c r="G83" s="18" t="s">
        <v>5</v>
      </c>
      <c r="H83" s="18"/>
      <c r="I83" s="37" t="s">
        <v>1227</v>
      </c>
      <c r="J83" s="18" t="s">
        <v>9</v>
      </c>
      <c r="K83" s="19">
        <v>41780</v>
      </c>
    </row>
    <row r="84" spans="1:11" ht="18" customHeight="1" x14ac:dyDescent="0.2">
      <c r="A84" s="26" t="s">
        <v>635</v>
      </c>
      <c r="B84" s="18" t="s">
        <v>1187</v>
      </c>
      <c r="C84" s="18" t="str">
        <f>IFERROR(VLOOKUP(Ingredients[[#This Row],[CODE]],'ALL ITEM'!A:B,2,0),"Automatic insertion")</f>
        <v xml:space="preserve"> INNER BATTERY PACK-EB-F1M7FLU,1500MAH;</v>
      </c>
      <c r="D84" s="21" t="s">
        <v>11</v>
      </c>
      <c r="E84" s="18">
        <v>100436</v>
      </c>
      <c r="F84" s="18" t="s">
        <v>13</v>
      </c>
      <c r="G84" s="18" t="s">
        <v>5</v>
      </c>
      <c r="H84" s="18"/>
      <c r="I84" s="37" t="s">
        <v>1227</v>
      </c>
      <c r="J84" s="18" t="s">
        <v>9</v>
      </c>
      <c r="K84" s="19">
        <v>41780</v>
      </c>
    </row>
    <row r="85" spans="1:11" ht="18" customHeight="1" x14ac:dyDescent="0.2">
      <c r="A85" s="26" t="s">
        <v>636</v>
      </c>
      <c r="B85" s="18" t="s">
        <v>1226</v>
      </c>
      <c r="C85" s="18" t="str">
        <f>IFERROR(VLOOKUP(Ingredients[[#This Row],[CODE]],'ALL ITEM'!A:B,2,0),"Automatic insertion")</f>
        <v>MEA FRONT-OCTA LCD ASSY(SVC/RW);</v>
      </c>
      <c r="D85" s="21" t="s">
        <v>11</v>
      </c>
      <c r="E85" s="18">
        <v>100436</v>
      </c>
      <c r="F85" s="18" t="s">
        <v>13</v>
      </c>
      <c r="G85" s="18" t="s">
        <v>5</v>
      </c>
      <c r="H85" s="18"/>
      <c r="I85" s="37" t="s">
        <v>1227</v>
      </c>
      <c r="J85" s="18" t="s">
        <v>9</v>
      </c>
      <c r="K85" s="19">
        <v>41780</v>
      </c>
    </row>
    <row r="86" spans="1:11" ht="18" customHeight="1" x14ac:dyDescent="0.2">
      <c r="A86" s="26" t="s">
        <v>637</v>
      </c>
      <c r="B86" s="18" t="s">
        <v>1186</v>
      </c>
      <c r="C86" s="18" t="str">
        <f>IFERROR(VLOOKUP(Ingredients[[#This Row],[CODE]],'ALL ITEM'!A:B,2,0),"Automatic insertion")</f>
        <v>ASSY CASE-REAR;</v>
      </c>
      <c r="D86" s="21" t="s">
        <v>11</v>
      </c>
      <c r="E86" s="18">
        <v>10177</v>
      </c>
      <c r="F86" s="18" t="s">
        <v>13</v>
      </c>
      <c r="G86" s="18" t="s">
        <v>7</v>
      </c>
      <c r="H86" s="18"/>
      <c r="I86" s="37" t="s">
        <v>1220</v>
      </c>
      <c r="J86" s="18" t="s">
        <v>9</v>
      </c>
      <c r="K86" s="19">
        <v>41780</v>
      </c>
    </row>
    <row r="87" spans="1:11" ht="18" customHeight="1" x14ac:dyDescent="0.2">
      <c r="A87" s="26" t="s">
        <v>638</v>
      </c>
      <c r="B87" s="18" t="s">
        <v>1195</v>
      </c>
      <c r="C87" s="18" t="str">
        <f>IFERROR(VLOOKUP(Ingredients[[#This Row],[CODE]],'ALL ITEM'!A:B,2,0),"Automatic insertion")</f>
        <v>TOUCH/PANEL(C-TYPE)-GT-I9082</v>
      </c>
      <c r="D87" s="21" t="s">
        <v>11</v>
      </c>
      <c r="E87" s="37" t="s">
        <v>1448</v>
      </c>
      <c r="F87" s="18" t="s">
        <v>13</v>
      </c>
      <c r="G87" s="18" t="s">
        <v>5</v>
      </c>
      <c r="H87" s="18"/>
      <c r="I87" s="37" t="s">
        <v>1248</v>
      </c>
      <c r="J87" s="18" t="s">
        <v>9</v>
      </c>
      <c r="K87" s="19">
        <v>41781</v>
      </c>
    </row>
    <row r="88" spans="1:11" ht="18" customHeight="1" x14ac:dyDescent="0.2">
      <c r="A88" s="26" t="s">
        <v>639</v>
      </c>
      <c r="B88" s="18" t="s">
        <v>197</v>
      </c>
      <c r="C88" s="18" t="str">
        <f>IFERROR(VLOOKUP(Ingredients[[#This Row],[CODE]],'ALL ITEM'!A:B,2,0),"Automatic insertion")</f>
        <v>JACK-MICRO USB;</v>
      </c>
      <c r="D88" s="21" t="s">
        <v>11</v>
      </c>
      <c r="E88" s="37" t="s">
        <v>1449</v>
      </c>
      <c r="F88" s="18" t="s">
        <v>13</v>
      </c>
      <c r="G88" s="18" t="s">
        <v>5</v>
      </c>
      <c r="H88" s="18"/>
      <c r="I88" s="37" t="s">
        <v>1249</v>
      </c>
      <c r="J88" s="18" t="s">
        <v>9</v>
      </c>
      <c r="K88" s="19">
        <v>41783</v>
      </c>
    </row>
    <row r="89" spans="1:11" ht="18" customHeight="1" x14ac:dyDescent="0.2">
      <c r="A89" s="26" t="s">
        <v>640</v>
      </c>
      <c r="B89" s="18" t="s">
        <v>820</v>
      </c>
      <c r="C89" s="18" t="str">
        <f>IFERROR(VLOOKUP(Ingredients[[#This Row],[CODE]],'ALL ITEM'!A:B,2,0),"Automatic insertion")</f>
        <v>JACK-MICRO USB</v>
      </c>
      <c r="D89" s="21" t="s">
        <v>11</v>
      </c>
      <c r="E89" s="37" t="s">
        <v>1450</v>
      </c>
      <c r="F89" s="18" t="s">
        <v>13</v>
      </c>
      <c r="G89" s="18" t="s">
        <v>5</v>
      </c>
      <c r="H89" s="18"/>
      <c r="I89" s="37" t="s">
        <v>1283</v>
      </c>
      <c r="J89" s="18" t="s">
        <v>9</v>
      </c>
      <c r="K89" s="19">
        <v>41783</v>
      </c>
    </row>
    <row r="90" spans="1:11" ht="18" customHeight="1" x14ac:dyDescent="0.2">
      <c r="A90" s="26" t="s">
        <v>641</v>
      </c>
      <c r="B90" s="18" t="s">
        <v>88</v>
      </c>
      <c r="C90" s="18" t="str">
        <f>IFERROR(VLOOKUP(Ingredients[[#This Row],[CODE]],'ALL ITEM'!A:B,2,0),"Automatic insertion")</f>
        <v>A/SASSY-PBAMAIN(COMM)SM-T211/M8,ITV;</v>
      </c>
      <c r="D90" s="21" t="s">
        <v>12</v>
      </c>
      <c r="E90" s="37" t="s">
        <v>1450</v>
      </c>
      <c r="F90" s="18" t="s">
        <v>13</v>
      </c>
      <c r="G90" s="18" t="s">
        <v>5</v>
      </c>
      <c r="H90" s="18"/>
      <c r="I90" s="37" t="s">
        <v>1283</v>
      </c>
      <c r="J90" s="18" t="s">
        <v>9</v>
      </c>
      <c r="K90" s="19">
        <v>41783</v>
      </c>
    </row>
    <row r="91" spans="1:11" ht="18" customHeight="1" x14ac:dyDescent="0.2">
      <c r="A91" s="26" t="s">
        <v>642</v>
      </c>
      <c r="B91" s="42" t="s">
        <v>1193</v>
      </c>
      <c r="C91" s="18" t="str">
        <f>IFERROR(VLOOKUP(Ingredients[[#This Row],[CODE]],'ALL ITEM'!A:B,2,0),"Automatic insertion")</f>
        <v>ASSY LCD-5.01" TFT LCD MODULE(GT-I9082)</v>
      </c>
      <c r="D91" s="18" t="s">
        <v>12</v>
      </c>
      <c r="E91" s="37" t="s">
        <v>1448</v>
      </c>
      <c r="F91" s="18" t="s">
        <v>13</v>
      </c>
      <c r="G91" s="18" t="s">
        <v>5</v>
      </c>
      <c r="H91" s="18"/>
      <c r="I91" s="37" t="s">
        <v>1284</v>
      </c>
      <c r="J91" s="18" t="s">
        <v>9</v>
      </c>
      <c r="K91" s="19">
        <v>41783</v>
      </c>
    </row>
    <row r="92" spans="1:11" ht="18" customHeight="1" x14ac:dyDescent="0.2">
      <c r="A92" s="26" t="s">
        <v>643</v>
      </c>
      <c r="B92" s="18" t="s">
        <v>146</v>
      </c>
      <c r="C92" s="18" t="str">
        <f>IFERROR(VLOOKUP(Ingredients[[#This Row],[CODE]],'ALL ITEM'!A:B,2,0),"Automatic insertion")</f>
        <v>TOUCH SCREEN ASSY-GT-S7582,TSP_DS(WHITE)</v>
      </c>
      <c r="D92" s="18" t="s">
        <v>11</v>
      </c>
      <c r="E92" s="37" t="s">
        <v>1451</v>
      </c>
      <c r="F92" s="18" t="s">
        <v>13</v>
      </c>
      <c r="G92" s="18" t="s">
        <v>5</v>
      </c>
      <c r="H92" s="18"/>
      <c r="I92" s="37" t="s">
        <v>1285</v>
      </c>
      <c r="J92" s="18" t="s">
        <v>9</v>
      </c>
      <c r="K92" s="19">
        <v>41783</v>
      </c>
    </row>
    <row r="93" spans="1:11" ht="18" customHeight="1" x14ac:dyDescent="0.2">
      <c r="A93" s="26" t="s">
        <v>644</v>
      </c>
      <c r="B93" s="18" t="s">
        <v>39</v>
      </c>
      <c r="C93" s="18" t="str">
        <f>IFERROR(VLOOKUP(Ingredients[[#This Row],[CODE]],'ALL ITEM'!A:B,2,0),"Automatic insertion")</f>
        <v>BATTERY-B600BE,2600MAH;B600BE,GT-I9500,L</v>
      </c>
      <c r="D93" s="18" t="s">
        <v>11</v>
      </c>
      <c r="E93" s="37" t="s">
        <v>1452</v>
      </c>
      <c r="F93" s="18" t="s">
        <v>13</v>
      </c>
      <c r="G93" s="18" t="s">
        <v>7</v>
      </c>
      <c r="H93" s="18"/>
      <c r="I93" s="37" t="s">
        <v>1220</v>
      </c>
      <c r="J93" s="18" t="s">
        <v>9</v>
      </c>
      <c r="K93" s="19">
        <v>41784</v>
      </c>
    </row>
    <row r="94" spans="1:11" ht="18" customHeight="1" x14ac:dyDescent="0.2">
      <c r="A94" s="26" t="s">
        <v>645</v>
      </c>
      <c r="B94" s="18" t="s">
        <v>32</v>
      </c>
      <c r="C94" s="18" t="str">
        <f>IFERROR(VLOOKUP(Ingredients[[#This Row],[CODE]],'ALL ITEM'!A:B,2,0),"Automatic insertion")</f>
        <v>JACK-MINIUSB;11P(USB5P+6P),SN/NI,BLK,S</v>
      </c>
      <c r="D94" s="18" t="s">
        <v>12</v>
      </c>
      <c r="E94" s="37" t="s">
        <v>1454</v>
      </c>
      <c r="F94" s="18" t="s">
        <v>13</v>
      </c>
      <c r="G94" s="18" t="s">
        <v>5</v>
      </c>
      <c r="H94" s="18"/>
      <c r="I94" s="37" t="s">
        <v>1453</v>
      </c>
      <c r="J94" s="18" t="s">
        <v>9</v>
      </c>
      <c r="K94" s="19">
        <v>41784</v>
      </c>
    </row>
    <row r="95" spans="1:11" ht="18" customHeight="1" x14ac:dyDescent="0.2">
      <c r="A95" s="26" t="s">
        <v>646</v>
      </c>
      <c r="B95" s="18" t="s">
        <v>212</v>
      </c>
      <c r="C95" s="18" t="str">
        <f>IFERROR(VLOOKUP(Ingredients[[#This Row],[CODE]],'ALL ITEM'!A:B,2,0),"Automatic insertion")</f>
        <v>A/S ASSY-PBA MAIN (COMM);</v>
      </c>
      <c r="D95" s="18" t="s">
        <v>12</v>
      </c>
      <c r="E95" s="37" t="s">
        <v>1455</v>
      </c>
      <c r="F95" s="18" t="s">
        <v>13</v>
      </c>
      <c r="G95" s="18" t="s">
        <v>7</v>
      </c>
      <c r="H95" s="18"/>
      <c r="I95" s="37" t="s">
        <v>996</v>
      </c>
      <c r="J95" s="18" t="s">
        <v>9</v>
      </c>
      <c r="K95" s="19">
        <v>41784</v>
      </c>
    </row>
    <row r="96" spans="1:11" ht="18" customHeight="1" x14ac:dyDescent="0.2">
      <c r="A96" s="26" t="s">
        <v>647</v>
      </c>
      <c r="B96" s="18" t="s">
        <v>198</v>
      </c>
      <c r="C96" s="18" t="str">
        <f>IFERROR(VLOOKUP(Ingredients[[#This Row],[CODE]],'ALL ITEM'!A:B,2,0),"Automatic insertion")</f>
        <v>SPEAKER;</v>
      </c>
      <c r="D96" s="18" t="s">
        <v>12</v>
      </c>
      <c r="E96" s="37" t="s">
        <v>1458</v>
      </c>
      <c r="F96" s="18" t="s">
        <v>13</v>
      </c>
      <c r="G96" s="18" t="s">
        <v>7</v>
      </c>
      <c r="H96" s="18"/>
      <c r="I96" s="37" t="s">
        <v>1459</v>
      </c>
      <c r="J96" s="18" t="s">
        <v>9</v>
      </c>
      <c r="K96" s="19">
        <v>41784</v>
      </c>
    </row>
    <row r="97" spans="1:11" ht="18" customHeight="1" x14ac:dyDescent="0.2">
      <c r="A97" s="26" t="s">
        <v>648</v>
      </c>
      <c r="B97" s="18" t="s">
        <v>171</v>
      </c>
      <c r="C97" s="18" t="str">
        <f>IFERROR(VLOOKUP(Ingredients[[#This Row],[CODE]],'ALL ITEM'!A:B,2,0),"Automatic insertion")</f>
        <v>A/S ASSY-PBA MAIN(COMM)GT_I8552;</v>
      </c>
      <c r="D97" s="18" t="s">
        <v>12</v>
      </c>
      <c r="E97" s="37" t="s">
        <v>1461</v>
      </c>
      <c r="F97" s="18" t="s">
        <v>13</v>
      </c>
      <c r="G97" s="18" t="s">
        <v>5</v>
      </c>
      <c r="H97" s="18"/>
      <c r="I97" s="37" t="s">
        <v>1462</v>
      </c>
      <c r="J97" s="18" t="s">
        <v>9</v>
      </c>
      <c r="K97" s="19">
        <v>41784</v>
      </c>
    </row>
    <row r="98" spans="1:11" ht="18" customHeight="1" x14ac:dyDescent="0.2">
      <c r="A98" s="26" t="s">
        <v>649</v>
      </c>
      <c r="B98" s="18" t="s">
        <v>74</v>
      </c>
      <c r="C98" s="18" t="str">
        <f>IFERROR(VLOOKUP(Ingredients[[#This Row],[CODE]],'ALL ITEM'!A:B,2,0),"Automatic insertion")</f>
        <v>A/SASSY-PBAMAIN(COMM);GT-P5100,XSE,CO</v>
      </c>
      <c r="D98" s="18" t="s">
        <v>12</v>
      </c>
      <c r="E98" s="37" t="s">
        <v>1460</v>
      </c>
      <c r="F98" s="18" t="s">
        <v>13</v>
      </c>
      <c r="G98" s="18" t="s">
        <v>5</v>
      </c>
      <c r="H98" s="18"/>
      <c r="I98" s="37" t="s">
        <v>1463</v>
      </c>
      <c r="J98" s="18" t="s">
        <v>9</v>
      </c>
      <c r="K98" s="19">
        <v>41784</v>
      </c>
    </row>
    <row r="99" spans="1:11" ht="18" customHeight="1" x14ac:dyDescent="0.2">
      <c r="A99" s="26" t="s">
        <v>650</v>
      </c>
      <c r="B99" s="18" t="s">
        <v>84</v>
      </c>
      <c r="C99" s="18" t="str">
        <f>IFERROR(VLOOKUP(Ingredients[[#This Row],[CODE]],'ALL ITEM'!A:B,2,0),"Automatic insertion")</f>
        <v>A/SASSY-PBAMAIN(COMM)GT_S5282;GT-S5282</v>
      </c>
      <c r="D99" s="18" t="s">
        <v>12</v>
      </c>
      <c r="E99" s="37" t="s">
        <v>1464</v>
      </c>
      <c r="F99" s="18" t="s">
        <v>13</v>
      </c>
      <c r="G99" s="18" t="s">
        <v>6</v>
      </c>
      <c r="H99" s="18"/>
      <c r="I99" s="37" t="s">
        <v>1465</v>
      </c>
      <c r="J99" s="18" t="s">
        <v>9</v>
      </c>
      <c r="K99" s="19">
        <v>41784</v>
      </c>
    </row>
    <row r="100" spans="1:11" ht="18" customHeight="1" x14ac:dyDescent="0.2">
      <c r="A100" s="26" t="s">
        <v>651</v>
      </c>
      <c r="B100" s="18" t="s">
        <v>882</v>
      </c>
      <c r="C100" s="18" t="str">
        <f>IFERROR(VLOOKUP(Ingredients[[#This Row],[CODE]],'ALL ITEM'!A:B,2,0),"Automatic insertion")</f>
        <v xml:space="preserve"> INNER BATTERY PACK-EB425161LU,1500MAH;</v>
      </c>
      <c r="D100" s="18" t="s">
        <v>11</v>
      </c>
      <c r="E100" s="37">
        <v>101110</v>
      </c>
      <c r="F100" s="18" t="s">
        <v>13</v>
      </c>
      <c r="G100" s="18" t="s">
        <v>5</v>
      </c>
      <c r="H100" s="18"/>
      <c r="I100" s="37" t="s">
        <v>1468</v>
      </c>
      <c r="J100" s="18" t="s">
        <v>9</v>
      </c>
      <c r="K100" s="19">
        <v>41784</v>
      </c>
    </row>
    <row r="101" spans="1:11" ht="18" customHeight="1" x14ac:dyDescent="0.2">
      <c r="A101" s="26" t="s">
        <v>652</v>
      </c>
      <c r="B101" s="18" t="s">
        <v>75</v>
      </c>
      <c r="C101" s="18" t="str">
        <f>IFERROR(VLOOKUP(Ingredients[[#This Row],[CODE]],'ALL ITEM'!A:B,2,0),"Automatic insertion")</f>
        <v>A/SASSY-PBAMAIN(COMM)GT-S7562,SVC;GT-S</v>
      </c>
      <c r="D101" s="18" t="s">
        <v>11</v>
      </c>
      <c r="E101" s="37">
        <v>101110</v>
      </c>
      <c r="F101" s="18" t="s">
        <v>13</v>
      </c>
      <c r="G101" s="18" t="s">
        <v>5</v>
      </c>
      <c r="H101" s="18"/>
      <c r="I101" s="37" t="s">
        <v>1468</v>
      </c>
      <c r="J101" s="18" t="s">
        <v>9</v>
      </c>
      <c r="K101" s="19">
        <v>41784</v>
      </c>
    </row>
    <row r="102" spans="1:11" ht="18" customHeight="1" x14ac:dyDescent="0.2">
      <c r="A102" s="26" t="s">
        <v>653</v>
      </c>
      <c r="B102" s="18" t="s">
        <v>899</v>
      </c>
      <c r="C102" s="18" t="str">
        <f>IFERROR(VLOOKUP(Ingredients[[#This Row],[CODE]],'ALL ITEM'!A:B,2,0),"Automatic insertion")</f>
        <v>ELA MODULE-LCD MODULE ASSY(GT-S7262);</v>
      </c>
      <c r="D102" s="18" t="s">
        <v>12</v>
      </c>
      <c r="E102" s="18" t="s">
        <v>1466</v>
      </c>
      <c r="F102" s="18" t="s">
        <v>13</v>
      </c>
      <c r="G102" s="18" t="s">
        <v>7</v>
      </c>
      <c r="H102" s="18"/>
      <c r="I102" s="37" t="s">
        <v>1467</v>
      </c>
      <c r="J102" s="18" t="s">
        <v>9</v>
      </c>
      <c r="K102" s="19">
        <v>41785</v>
      </c>
    </row>
    <row r="103" spans="1:11" ht="18" customHeight="1" x14ac:dyDescent="0.2">
      <c r="A103" s="26" t="s">
        <v>654</v>
      </c>
      <c r="B103" s="20" t="s">
        <v>80</v>
      </c>
      <c r="C103" s="18" t="str">
        <f>IFERROR(VLOOKUP(Ingredients[[#This Row],[CODE]],'ALL ITEM'!A:B,2,0),"Automatic insertion")</f>
        <v>A/SASSY-PBAMAIN(COMM)GT_I9082;GT-I9082</v>
      </c>
      <c r="D103" s="18" t="s">
        <v>12</v>
      </c>
      <c r="E103" s="18">
        <v>101285</v>
      </c>
      <c r="F103" s="18" t="s">
        <v>13</v>
      </c>
      <c r="G103" s="18" t="s">
        <v>5</v>
      </c>
      <c r="H103" s="18"/>
      <c r="I103" s="37" t="s">
        <v>1469</v>
      </c>
      <c r="J103" s="18" t="s">
        <v>9</v>
      </c>
      <c r="K103" s="19">
        <v>41785</v>
      </c>
    </row>
    <row r="104" spans="1:11" ht="18" customHeight="1" x14ac:dyDescent="0.2">
      <c r="A104" s="26" t="s">
        <v>655</v>
      </c>
      <c r="B104" s="20" t="s">
        <v>82</v>
      </c>
      <c r="C104" s="18" t="str">
        <f>IFERROR(VLOOKUP(Ingredients[[#This Row],[CODE]],'ALL ITEM'!A:B,2,0),"Automatic insertion")</f>
        <v>A/SASSY-PBAMAIN(COMM);GT-S6810,SER,SV</v>
      </c>
      <c r="D104" s="18" t="s">
        <v>12</v>
      </c>
      <c r="E104" s="18">
        <v>101283</v>
      </c>
      <c r="F104" s="18" t="s">
        <v>13</v>
      </c>
      <c r="G104" s="18" t="s">
        <v>5</v>
      </c>
      <c r="H104" s="18"/>
      <c r="I104" s="37" t="s">
        <v>1470</v>
      </c>
      <c r="J104" s="18" t="s">
        <v>9</v>
      </c>
      <c r="K104" s="19">
        <v>41785</v>
      </c>
    </row>
    <row r="105" spans="1:11" ht="18" customHeight="1" x14ac:dyDescent="0.2">
      <c r="A105" s="26" t="s">
        <v>656</v>
      </c>
      <c r="B105" s="18" t="s">
        <v>173</v>
      </c>
      <c r="C105" s="18" t="str">
        <f>IFERROR(VLOOKUP(Ingredients[[#This Row],[CODE]],'ALL ITEM'!A:B,2,0),"Automatic insertion")</f>
        <v>TOUCH/PANEL(C-TYPE)-GT_I8552 DUOS TA;</v>
      </c>
      <c r="D105" s="18" t="s">
        <v>11</v>
      </c>
      <c r="E105" s="18" t="s">
        <v>1471</v>
      </c>
      <c r="F105" s="18" t="s">
        <v>13</v>
      </c>
      <c r="G105" s="18" t="s">
        <v>7</v>
      </c>
      <c r="H105" s="42"/>
      <c r="I105" s="37" t="s">
        <v>1472</v>
      </c>
      <c r="J105" s="18" t="s">
        <v>9</v>
      </c>
      <c r="K105" s="19">
        <v>41786</v>
      </c>
    </row>
    <row r="106" spans="1:11" ht="18" customHeight="1" x14ac:dyDescent="0.2">
      <c r="A106" s="26" t="s">
        <v>657</v>
      </c>
      <c r="B106" s="18" t="s">
        <v>80</v>
      </c>
      <c r="C106" s="18" t="str">
        <f>IFERROR(VLOOKUP(Ingredients[[#This Row],[CODE]],'ALL ITEM'!A:B,2,0),"Automatic insertion")</f>
        <v>A/SASSY-PBAMAIN(COMM)GT_I9082;GT-I9082</v>
      </c>
      <c r="D106" s="18" t="s">
        <v>12</v>
      </c>
      <c r="E106" s="18" t="s">
        <v>1473</v>
      </c>
      <c r="F106" s="18" t="s">
        <v>13</v>
      </c>
      <c r="G106" s="18" t="s">
        <v>5</v>
      </c>
      <c r="H106" s="18"/>
      <c r="I106" s="18" t="s">
        <v>1474</v>
      </c>
      <c r="J106" s="18" t="s">
        <v>9</v>
      </c>
      <c r="K106" s="19">
        <v>41786</v>
      </c>
    </row>
    <row r="107" spans="1:11" ht="18" customHeight="1" x14ac:dyDescent="0.2">
      <c r="A107" s="26" t="s">
        <v>658</v>
      </c>
      <c r="B107" s="18" t="s">
        <v>178</v>
      </c>
      <c r="C107" s="18" t="str">
        <f>IFERROR(VLOOKUP(Ingredients[[#This Row],[CODE]],'ALL ITEM'!A:B,2,0),"Automatic insertion")</f>
        <v>MIC MEMS;</v>
      </c>
      <c r="D107" s="18" t="s">
        <v>12</v>
      </c>
      <c r="E107" s="18" t="s">
        <v>1475</v>
      </c>
      <c r="F107" s="18" t="s">
        <v>13</v>
      </c>
      <c r="G107" s="18" t="s">
        <v>5</v>
      </c>
      <c r="H107" s="18"/>
      <c r="I107" s="18" t="s">
        <v>1453</v>
      </c>
      <c r="J107" s="18" t="s">
        <v>9</v>
      </c>
      <c r="K107" s="19">
        <v>41786</v>
      </c>
    </row>
    <row r="108" spans="1:11" ht="18" customHeight="1" x14ac:dyDescent="0.2">
      <c r="A108" s="26" t="s">
        <v>659</v>
      </c>
      <c r="B108" s="18" t="s">
        <v>76</v>
      </c>
      <c r="C108" s="18" t="str">
        <f>IFERROR(VLOOKUP(Ingredients[[#This Row],[CODE]],'ALL ITEM'!A:B,2,0),"Automatic insertion")</f>
        <v>A/SASSY-PBAMAIN(COMM)GT-E1207T,COMM;GT</v>
      </c>
      <c r="D108" s="18" t="s">
        <v>12</v>
      </c>
      <c r="E108" s="18">
        <v>101300</v>
      </c>
      <c r="F108" s="18" t="s">
        <v>13</v>
      </c>
      <c r="G108" s="18" t="s">
        <v>7</v>
      </c>
      <c r="H108" s="42"/>
      <c r="I108" s="26"/>
      <c r="J108" s="18" t="s">
        <v>9</v>
      </c>
      <c r="K108" s="19">
        <v>41787</v>
      </c>
    </row>
    <row r="109" spans="1:11" ht="18" customHeight="1" x14ac:dyDescent="0.2">
      <c r="A109" s="26" t="s">
        <v>660</v>
      </c>
      <c r="B109" s="18" t="s">
        <v>81</v>
      </c>
      <c r="C109" s="18" t="str">
        <f>IFERROR(VLOOKUP(Ingredients[[#This Row],[CODE]],'ALL ITEM'!A:B,2,0),"Automatic insertion")</f>
        <v>A/SASSY-PBAMAIN(COMM)S6312,SVC;GT-S631</v>
      </c>
      <c r="D109" s="18" t="s">
        <v>12</v>
      </c>
      <c r="E109" s="18">
        <v>101319</v>
      </c>
      <c r="F109" s="18" t="s">
        <v>13</v>
      </c>
      <c r="G109" s="18" t="s">
        <v>6</v>
      </c>
      <c r="H109" s="42"/>
      <c r="I109" s="26"/>
      <c r="J109" s="18" t="s">
        <v>9</v>
      </c>
      <c r="K109" s="19">
        <v>41787</v>
      </c>
    </row>
    <row r="110" spans="1:11" ht="18" customHeight="1" x14ac:dyDescent="0.2">
      <c r="A110" s="26" t="s">
        <v>661</v>
      </c>
      <c r="B110" s="20"/>
      <c r="C110" s="18" t="str">
        <f>IFERROR(VLOOKUP(Ingredients[[#This Row],[CODE]],'ALL ITEM'!A:B,2,0),"Automatic insertion")</f>
        <v>Automatic insertion</v>
      </c>
      <c r="D110" s="42"/>
      <c r="F110" s="18"/>
      <c r="G110" s="42"/>
      <c r="H110" s="42"/>
      <c r="I110" s="26"/>
      <c r="J110" s="18"/>
    </row>
    <row r="111" spans="1:11" ht="18" customHeight="1" x14ac:dyDescent="0.2">
      <c r="A111" s="26" t="s">
        <v>662</v>
      </c>
      <c r="B111" s="20"/>
      <c r="C111" s="18" t="str">
        <f>IFERROR(VLOOKUP(Ingredients[[#This Row],[CODE]],'ALL ITEM'!A:B,2,0),"Automatic insertion")</f>
        <v>Automatic insertion</v>
      </c>
      <c r="D111" s="42"/>
      <c r="F111" s="18"/>
      <c r="G111" s="42"/>
      <c r="H111" s="42"/>
      <c r="I111" s="26"/>
      <c r="J111" s="18"/>
    </row>
    <row r="112" spans="1:11" ht="18" customHeight="1" x14ac:dyDescent="0.2">
      <c r="A112" s="26" t="s">
        <v>663</v>
      </c>
      <c r="B112" s="20"/>
      <c r="C112" s="18" t="str">
        <f>IFERROR(VLOOKUP(Ingredients[[#This Row],[CODE]],'ALL ITEM'!A:B,2,0),"Automatic insertion")</f>
        <v>Automatic insertion</v>
      </c>
      <c r="D112" s="42"/>
      <c r="F112" s="18"/>
      <c r="G112" s="42"/>
      <c r="H112" s="42"/>
      <c r="I112" s="26"/>
      <c r="J112" s="18"/>
    </row>
    <row r="113" spans="1:10" ht="18" customHeight="1" x14ac:dyDescent="0.2">
      <c r="A113" s="26" t="s">
        <v>664</v>
      </c>
      <c r="B113" s="20"/>
      <c r="C113" s="18" t="str">
        <f>IFERROR(VLOOKUP(Ingredients[[#This Row],[CODE]],'ALL ITEM'!A:B,2,0),"Automatic insertion")</f>
        <v>Automatic insertion</v>
      </c>
      <c r="D113" s="42"/>
      <c r="F113" s="18"/>
      <c r="G113" s="42"/>
      <c r="H113" s="42"/>
      <c r="I113" s="26"/>
      <c r="J113" s="18"/>
    </row>
    <row r="114" spans="1:10" ht="18" customHeight="1" x14ac:dyDescent="0.2">
      <c r="A114" s="26" t="s">
        <v>665</v>
      </c>
      <c r="B114" s="20"/>
      <c r="C114" s="18" t="str">
        <f>IFERROR(VLOOKUP(Ingredients[[#This Row],[CODE]],'ALL ITEM'!A:B,2,0),"Automatic insertion")</f>
        <v>Automatic insertion</v>
      </c>
      <c r="D114" s="42"/>
      <c r="F114" s="18"/>
      <c r="G114" s="42"/>
      <c r="H114" s="42"/>
      <c r="I114" s="26"/>
      <c r="J114" s="18"/>
    </row>
    <row r="115" spans="1:10" ht="18" customHeight="1" x14ac:dyDescent="0.2">
      <c r="A115" s="26" t="s">
        <v>666</v>
      </c>
      <c r="B115" s="20"/>
      <c r="C115" s="18" t="str">
        <f>IFERROR(VLOOKUP(Ingredients[[#This Row],[CODE]],'ALL ITEM'!A:B,2,0),"Automatic insertion")</f>
        <v>Automatic insertion</v>
      </c>
      <c r="D115" s="42"/>
      <c r="F115" s="18"/>
      <c r="G115" s="42"/>
      <c r="H115" s="42"/>
      <c r="I115" s="26"/>
      <c r="J115" s="18"/>
    </row>
    <row r="116" spans="1:10" ht="18" customHeight="1" x14ac:dyDescent="0.2">
      <c r="A116" s="26" t="s">
        <v>667</v>
      </c>
      <c r="B116" s="20"/>
      <c r="C116" s="18" t="str">
        <f>IFERROR(VLOOKUP(Ingredients[[#This Row],[CODE]],'ALL ITEM'!A:B,2,0),"Automatic insertion")</f>
        <v>Automatic insertion</v>
      </c>
      <c r="D116" s="42"/>
      <c r="F116" s="18"/>
      <c r="G116" s="42"/>
      <c r="H116" s="42"/>
      <c r="I116" s="26"/>
      <c r="J116" s="18"/>
    </row>
  </sheetData>
  <sheetProtection formatCells="0" formatColumns="0" formatRows="0" insertColumns="0" insertRows="0" insertHyperlinks="0" deleteColumns="0" deleteRows="0" autoFilter="0" pivotTables="0"/>
  <dataValidations count="1">
    <dataValidation allowBlank="1" showInputMessage="1" sqref="C17:C18 C10:C11 C15 C13 B26 B28:B34 B36:B46 B56:B57 B61:B65 B68:B72"/>
  </dataValidations>
  <printOptions horizontalCentered="1"/>
  <pageMargins left="0.5" right="0.5" top="0.5" bottom="0.8" header="0.3" footer="0.3"/>
  <pageSetup scale="53" fitToHeight="0" orientation="portrait" r:id="rId1"/>
  <headerFooter>
    <oddFooter>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heet1.Find">
                <anchor moveWithCells="1" sizeWithCells="1">
                  <from>
                    <xdr:col>8</xdr:col>
                    <xdr:colOff>19050</xdr:colOff>
                    <xdr:row>3</xdr:row>
                    <xdr:rowOff>0</xdr:rowOff>
                  </from>
                  <to>
                    <xdr:col>8</xdr:col>
                    <xdr:colOff>1266825</xdr:colOff>
                    <xdr:row>4</xdr:row>
                    <xdr:rowOff>123825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'Sheet Hidden'!$H$5:$H$6</xm:f>
          </x14:formula1>
          <xm:sqref>F94:F116</xm:sqref>
        </x14:dataValidation>
        <x14:dataValidation type="list" showInputMessage="1" showErrorMessage="1">
          <x14:formula1>
            <xm:f>'Sheet Hidden'!$F$5:$F$6</xm:f>
          </x14:formula1>
          <xm:sqref>J93:J116</xm:sqref>
        </x14:dataValidation>
        <x14:dataValidation type="list" allowBlank="1" showInputMessage="1" showErrorMessage="1">
          <x14:formula1>
            <xm:f>'Sheet Hidden'!$G$5:$G$6</xm:f>
          </x14:formula1>
          <xm:sqref>D7:D116</xm:sqref>
        </x14:dataValidation>
        <x14:dataValidation type="list" allowBlank="1" showInputMessage="1" showErrorMessage="1">
          <x14:formula1>
            <xm:f>'Sheet Hidden'!$E$5:$E$10</xm:f>
          </x14:formula1>
          <xm:sqref>G7:G116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8"/>
  <sheetViews>
    <sheetView workbookViewId="0">
      <selection activeCell="H5" sqref="H5:H6"/>
    </sheetView>
  </sheetViews>
  <sheetFormatPr defaultRowHeight="12.75" x14ac:dyDescent="0.2"/>
  <cols>
    <col min="4" max="4" width="11.140625" bestFit="1" customWidth="1"/>
    <col min="5" max="5" width="18.140625" bestFit="1" customWidth="1"/>
    <col min="8" max="8" width="11.28515625" bestFit="1" customWidth="1"/>
  </cols>
  <sheetData>
    <row r="1" spans="1:8" x14ac:dyDescent="0.2">
      <c r="D1" s="16">
        <v>0.75475694444444441</v>
      </c>
    </row>
    <row r="2" spans="1:8" x14ac:dyDescent="0.2">
      <c r="A2" s="5" t="s">
        <v>1</v>
      </c>
    </row>
    <row r="5" spans="1:8" x14ac:dyDescent="0.2">
      <c r="E5" t="s">
        <v>5</v>
      </c>
      <c r="F5" t="s">
        <v>9</v>
      </c>
      <c r="G5" t="s">
        <v>11</v>
      </c>
      <c r="H5" s="6" t="s">
        <v>13</v>
      </c>
    </row>
    <row r="6" spans="1:8" x14ac:dyDescent="0.2">
      <c r="E6" t="s">
        <v>6</v>
      </c>
      <c r="F6" t="s">
        <v>10</v>
      </c>
      <c r="G6" t="s">
        <v>12</v>
      </c>
      <c r="H6" s="6" t="s">
        <v>14</v>
      </c>
    </row>
    <row r="7" spans="1:8" x14ac:dyDescent="0.2">
      <c r="E7" t="s">
        <v>7</v>
      </c>
    </row>
    <row r="8" spans="1:8" x14ac:dyDescent="0.2">
      <c r="E8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I380"/>
  <sheetViews>
    <sheetView topLeftCell="A351" workbookViewId="0">
      <selection activeCell="H377" sqref="H377"/>
    </sheetView>
  </sheetViews>
  <sheetFormatPr defaultRowHeight="12.75" x14ac:dyDescent="0.2"/>
  <cols>
    <col min="1" max="1" width="13.42578125" style="50" bestFit="1" customWidth="1"/>
    <col min="2" max="2" width="41" style="50" bestFit="1" customWidth="1"/>
    <col min="3" max="5" width="9.140625" style="50"/>
    <col min="6" max="6" width="37.5703125" style="50" bestFit="1" customWidth="1"/>
    <col min="7" max="16384" width="9.140625" style="50"/>
  </cols>
  <sheetData>
    <row r="1" spans="1:6" ht="19.5" customHeight="1" x14ac:dyDescent="0.2">
      <c r="A1" s="38" t="s">
        <v>1229</v>
      </c>
      <c r="B1" s="38" t="s">
        <v>1230</v>
      </c>
    </row>
    <row r="2" spans="1:6" x14ac:dyDescent="0.2">
      <c r="A2" s="38" t="s">
        <v>27</v>
      </c>
      <c r="B2" s="38" t="s">
        <v>274</v>
      </c>
    </row>
    <row r="3" spans="1:6" x14ac:dyDescent="0.2">
      <c r="A3" s="38" t="s">
        <v>28</v>
      </c>
      <c r="B3" s="38" t="s">
        <v>274</v>
      </c>
    </row>
    <row r="4" spans="1:6" x14ac:dyDescent="0.2">
      <c r="A4" s="38" t="s">
        <v>29</v>
      </c>
      <c r="B4" s="38" t="s">
        <v>275</v>
      </c>
    </row>
    <row r="5" spans="1:6" x14ac:dyDescent="0.2">
      <c r="A5" s="38" t="s">
        <v>30</v>
      </c>
      <c r="B5" s="38" t="s">
        <v>276</v>
      </c>
    </row>
    <row r="6" spans="1:6" x14ac:dyDescent="0.2">
      <c r="A6" s="38" t="s">
        <v>31</v>
      </c>
      <c r="B6" s="38" t="s">
        <v>277</v>
      </c>
    </row>
    <row r="7" spans="1:6" x14ac:dyDescent="0.2">
      <c r="A7" s="38" t="s">
        <v>32</v>
      </c>
      <c r="B7" s="38" t="s">
        <v>278</v>
      </c>
    </row>
    <row r="8" spans="1:6" x14ac:dyDescent="0.2">
      <c r="A8" s="38" t="s">
        <v>33</v>
      </c>
      <c r="B8" s="38" t="s">
        <v>279</v>
      </c>
    </row>
    <row r="9" spans="1:6" x14ac:dyDescent="0.2">
      <c r="A9" s="38" t="s">
        <v>34</v>
      </c>
      <c r="B9" s="38" t="s">
        <v>280</v>
      </c>
    </row>
    <row r="10" spans="1:6" x14ac:dyDescent="0.2">
      <c r="A10" s="38" t="s">
        <v>35</v>
      </c>
      <c r="B10" s="38" t="s">
        <v>281</v>
      </c>
    </row>
    <row r="11" spans="1:6" x14ac:dyDescent="0.2">
      <c r="A11" s="38" t="s">
        <v>36</v>
      </c>
      <c r="B11" s="38" t="s">
        <v>282</v>
      </c>
    </row>
    <row r="12" spans="1:6" x14ac:dyDescent="0.2">
      <c r="A12" s="38" t="s">
        <v>37</v>
      </c>
      <c r="B12" s="38" t="s">
        <v>283</v>
      </c>
    </row>
    <row r="13" spans="1:6" x14ac:dyDescent="0.2">
      <c r="A13" s="38" t="s">
        <v>38</v>
      </c>
      <c r="B13" s="38" t="s">
        <v>284</v>
      </c>
    </row>
    <row r="14" spans="1:6" x14ac:dyDescent="0.2">
      <c r="A14" s="38" t="s">
        <v>39</v>
      </c>
      <c r="B14" s="38" t="s">
        <v>285</v>
      </c>
    </row>
    <row r="15" spans="1:6" x14ac:dyDescent="0.2">
      <c r="A15" s="38" t="s">
        <v>40</v>
      </c>
      <c r="B15" s="38" t="s">
        <v>286</v>
      </c>
    </row>
    <row r="16" spans="1:6" x14ac:dyDescent="0.2">
      <c r="A16" s="38" t="s">
        <v>41</v>
      </c>
      <c r="B16" s="38" t="s">
        <v>287</v>
      </c>
      <c r="F16" s="53"/>
    </row>
    <row r="17" spans="1:9" x14ac:dyDescent="0.2">
      <c r="A17" s="38" t="s">
        <v>42</v>
      </c>
      <c r="B17" s="38" t="s">
        <v>288</v>
      </c>
    </row>
    <row r="18" spans="1:9" x14ac:dyDescent="0.2">
      <c r="A18" s="38" t="s">
        <v>43</v>
      </c>
      <c r="B18" s="38" t="s">
        <v>289</v>
      </c>
    </row>
    <row r="19" spans="1:9" x14ac:dyDescent="0.2">
      <c r="A19" s="38" t="s">
        <v>44</v>
      </c>
      <c r="B19" s="38" t="s">
        <v>290</v>
      </c>
    </row>
    <row r="20" spans="1:9" x14ac:dyDescent="0.2">
      <c r="A20" s="38" t="s">
        <v>45</v>
      </c>
      <c r="B20" s="38" t="s">
        <v>291</v>
      </c>
    </row>
    <row r="21" spans="1:9" x14ac:dyDescent="0.2">
      <c r="A21" s="38" t="s">
        <v>46</v>
      </c>
      <c r="B21" s="38" t="s">
        <v>292</v>
      </c>
    </row>
    <row r="22" spans="1:9" x14ac:dyDescent="0.2">
      <c r="A22" s="38" t="s">
        <v>47</v>
      </c>
      <c r="B22" s="38" t="s">
        <v>293</v>
      </c>
    </row>
    <row r="23" spans="1:9" x14ac:dyDescent="0.2">
      <c r="A23" s="38" t="s">
        <v>48</v>
      </c>
      <c r="B23" s="38" t="s">
        <v>294</v>
      </c>
      <c r="D23" s="53"/>
    </row>
    <row r="24" spans="1:9" x14ac:dyDescent="0.2">
      <c r="A24" s="38" t="s">
        <v>49</v>
      </c>
      <c r="B24" s="38" t="s">
        <v>295</v>
      </c>
    </row>
    <row r="25" spans="1:9" x14ac:dyDescent="0.2">
      <c r="A25" s="38" t="s">
        <v>50</v>
      </c>
      <c r="B25" s="38" t="s">
        <v>296</v>
      </c>
      <c r="I25" s="53"/>
    </row>
    <row r="26" spans="1:9" x14ac:dyDescent="0.2">
      <c r="A26" s="38" t="s">
        <v>51</v>
      </c>
      <c r="B26" s="38" t="s">
        <v>297</v>
      </c>
    </row>
    <row r="27" spans="1:9" x14ac:dyDescent="0.2">
      <c r="A27" s="38" t="s">
        <v>52</v>
      </c>
      <c r="B27" s="38" t="s">
        <v>298</v>
      </c>
      <c r="F27" s="53"/>
    </row>
    <row r="28" spans="1:9" x14ac:dyDescent="0.2">
      <c r="A28" s="38" t="s">
        <v>53</v>
      </c>
      <c r="B28" s="38" t="s">
        <v>299</v>
      </c>
    </row>
    <row r="29" spans="1:9" x14ac:dyDescent="0.2">
      <c r="A29" s="38" t="s">
        <v>54</v>
      </c>
      <c r="B29" s="38" t="s">
        <v>300</v>
      </c>
    </row>
    <row r="30" spans="1:9" x14ac:dyDescent="0.2">
      <c r="A30" s="38" t="s">
        <v>818</v>
      </c>
      <c r="B30" s="38" t="s">
        <v>819</v>
      </c>
    </row>
    <row r="31" spans="1:9" x14ac:dyDescent="0.2">
      <c r="A31" s="38" t="s">
        <v>55</v>
      </c>
      <c r="B31" s="38" t="s">
        <v>301</v>
      </c>
    </row>
    <row r="32" spans="1:9" x14ac:dyDescent="0.2">
      <c r="A32" s="38" t="s">
        <v>56</v>
      </c>
      <c r="B32" s="38" t="s">
        <v>302</v>
      </c>
    </row>
    <row r="33" spans="1:2" x14ac:dyDescent="0.2">
      <c r="A33" s="38" t="s">
        <v>57</v>
      </c>
      <c r="B33" s="38" t="s">
        <v>303</v>
      </c>
    </row>
    <row r="34" spans="1:2" x14ac:dyDescent="0.2">
      <c r="A34" s="38" t="s">
        <v>58</v>
      </c>
      <c r="B34" s="38" t="s">
        <v>304</v>
      </c>
    </row>
    <row r="35" spans="1:2" x14ac:dyDescent="0.2">
      <c r="A35" s="38" t="s">
        <v>59</v>
      </c>
      <c r="B35" s="38" t="s">
        <v>305</v>
      </c>
    </row>
    <row r="36" spans="1:2" x14ac:dyDescent="0.2">
      <c r="A36" s="38" t="s">
        <v>60</v>
      </c>
      <c r="B36" s="38" t="s">
        <v>306</v>
      </c>
    </row>
    <row r="37" spans="1:2" x14ac:dyDescent="0.2">
      <c r="A37" s="38" t="s">
        <v>61</v>
      </c>
      <c r="B37" s="38" t="s">
        <v>307</v>
      </c>
    </row>
    <row r="38" spans="1:2" x14ac:dyDescent="0.2">
      <c r="A38" s="38" t="s">
        <v>62</v>
      </c>
      <c r="B38" s="38" t="s">
        <v>308</v>
      </c>
    </row>
    <row r="39" spans="1:2" x14ac:dyDescent="0.2">
      <c r="A39" s="38" t="s">
        <v>63</v>
      </c>
      <c r="B39" s="38" t="s">
        <v>309</v>
      </c>
    </row>
    <row r="40" spans="1:2" x14ac:dyDescent="0.2">
      <c r="A40" s="38" t="s">
        <v>64</v>
      </c>
      <c r="B40" s="38" t="s">
        <v>310</v>
      </c>
    </row>
    <row r="41" spans="1:2" x14ac:dyDescent="0.2">
      <c r="A41" s="38" t="s">
        <v>65</v>
      </c>
      <c r="B41" s="38" t="s">
        <v>311</v>
      </c>
    </row>
    <row r="42" spans="1:2" x14ac:dyDescent="0.2">
      <c r="A42" s="38" t="s">
        <v>66</v>
      </c>
      <c r="B42" s="38" t="s">
        <v>312</v>
      </c>
    </row>
    <row r="43" spans="1:2" x14ac:dyDescent="0.2">
      <c r="A43" s="38" t="s">
        <v>67</v>
      </c>
      <c r="B43" s="38" t="s">
        <v>313</v>
      </c>
    </row>
    <row r="44" spans="1:2" x14ac:dyDescent="0.2">
      <c r="A44" s="38" t="s">
        <v>68</v>
      </c>
      <c r="B44" s="38" t="s">
        <v>314</v>
      </c>
    </row>
    <row r="45" spans="1:2" x14ac:dyDescent="0.2">
      <c r="A45" s="38" t="s">
        <v>69</v>
      </c>
      <c r="B45" s="38" t="s">
        <v>315</v>
      </c>
    </row>
    <row r="46" spans="1:2" x14ac:dyDescent="0.2">
      <c r="A46" s="38" t="s">
        <v>70</v>
      </c>
      <c r="B46" s="38" t="s">
        <v>316</v>
      </c>
    </row>
    <row r="47" spans="1:2" x14ac:dyDescent="0.2">
      <c r="A47" s="38" t="s">
        <v>71</v>
      </c>
      <c r="B47" s="38" t="s">
        <v>317</v>
      </c>
    </row>
    <row r="48" spans="1:2" x14ac:dyDescent="0.2">
      <c r="A48" s="38" t="s">
        <v>72</v>
      </c>
      <c r="B48" s="38" t="s">
        <v>1158</v>
      </c>
    </row>
    <row r="49" spans="1:2" x14ac:dyDescent="0.2">
      <c r="A49" s="38" t="s">
        <v>73</v>
      </c>
      <c r="B49" s="38" t="s">
        <v>318</v>
      </c>
    </row>
    <row r="50" spans="1:2" x14ac:dyDescent="0.2">
      <c r="A50" s="38" t="s">
        <v>74</v>
      </c>
      <c r="B50" s="38" t="s">
        <v>319</v>
      </c>
    </row>
    <row r="51" spans="1:2" x14ac:dyDescent="0.2">
      <c r="A51" s="38" t="s">
        <v>23</v>
      </c>
      <c r="B51" s="38" t="s">
        <v>24</v>
      </c>
    </row>
    <row r="52" spans="1:2" x14ac:dyDescent="0.2">
      <c r="A52" s="38" t="s">
        <v>75</v>
      </c>
      <c r="B52" s="38" t="s">
        <v>320</v>
      </c>
    </row>
    <row r="53" spans="1:2" x14ac:dyDescent="0.2">
      <c r="A53" s="38" t="s">
        <v>76</v>
      </c>
      <c r="B53" s="38" t="s">
        <v>321</v>
      </c>
    </row>
    <row r="54" spans="1:2" x14ac:dyDescent="0.2">
      <c r="A54" s="38" t="s">
        <v>77</v>
      </c>
      <c r="B54" s="38" t="s">
        <v>322</v>
      </c>
    </row>
    <row r="55" spans="1:2" x14ac:dyDescent="0.2">
      <c r="A55" s="38" t="s">
        <v>78</v>
      </c>
      <c r="B55" s="38" t="s">
        <v>323</v>
      </c>
    </row>
    <row r="56" spans="1:2" x14ac:dyDescent="0.2">
      <c r="A56" s="38" t="s">
        <v>79</v>
      </c>
      <c r="B56" s="38" t="s">
        <v>324</v>
      </c>
    </row>
    <row r="57" spans="1:2" x14ac:dyDescent="0.2">
      <c r="A57" s="38" t="s">
        <v>80</v>
      </c>
      <c r="B57" s="38" t="s">
        <v>325</v>
      </c>
    </row>
    <row r="58" spans="1:2" x14ac:dyDescent="0.2">
      <c r="A58" s="38" t="s">
        <v>81</v>
      </c>
      <c r="B58" s="38" t="s">
        <v>326</v>
      </c>
    </row>
    <row r="59" spans="1:2" x14ac:dyDescent="0.2">
      <c r="A59" s="38" t="s">
        <v>82</v>
      </c>
      <c r="B59" s="38" t="s">
        <v>327</v>
      </c>
    </row>
    <row r="60" spans="1:2" x14ac:dyDescent="0.2">
      <c r="A60" s="38" t="s">
        <v>83</v>
      </c>
      <c r="B60" s="38" t="s">
        <v>328</v>
      </c>
    </row>
    <row r="61" spans="1:2" x14ac:dyDescent="0.2">
      <c r="A61" s="38" t="s">
        <v>84</v>
      </c>
      <c r="B61" s="38" t="s">
        <v>329</v>
      </c>
    </row>
    <row r="62" spans="1:2" x14ac:dyDescent="0.2">
      <c r="A62" s="38" t="s">
        <v>85</v>
      </c>
      <c r="B62" s="38" t="s">
        <v>330</v>
      </c>
    </row>
    <row r="63" spans="1:2" x14ac:dyDescent="0.2">
      <c r="A63" s="38" t="s">
        <v>86</v>
      </c>
      <c r="B63" s="38" t="s">
        <v>331</v>
      </c>
    </row>
    <row r="64" spans="1:2" x14ac:dyDescent="0.2">
      <c r="A64" s="38" t="s">
        <v>87</v>
      </c>
      <c r="B64" s="38" t="s">
        <v>332</v>
      </c>
    </row>
    <row r="65" spans="1:2" x14ac:dyDescent="0.2">
      <c r="A65" s="38" t="s">
        <v>88</v>
      </c>
      <c r="B65" s="38" t="s">
        <v>333</v>
      </c>
    </row>
    <row r="66" spans="1:2" x14ac:dyDescent="0.2">
      <c r="A66" s="38" t="s">
        <v>89</v>
      </c>
      <c r="B66" s="38" t="s">
        <v>334</v>
      </c>
    </row>
    <row r="67" spans="1:2" x14ac:dyDescent="0.2">
      <c r="A67" s="38" t="s">
        <v>90</v>
      </c>
      <c r="B67" s="38" t="s">
        <v>335</v>
      </c>
    </row>
    <row r="68" spans="1:2" x14ac:dyDescent="0.2">
      <c r="A68" s="38" t="s">
        <v>91</v>
      </c>
      <c r="B68" s="38" t="s">
        <v>336</v>
      </c>
    </row>
    <row r="69" spans="1:2" x14ac:dyDescent="0.2">
      <c r="A69" s="38" t="s">
        <v>92</v>
      </c>
      <c r="B69" s="38" t="s">
        <v>337</v>
      </c>
    </row>
    <row r="70" spans="1:2" x14ac:dyDescent="0.2">
      <c r="A70" s="38" t="s">
        <v>93</v>
      </c>
      <c r="B70" s="38" t="s">
        <v>338</v>
      </c>
    </row>
    <row r="71" spans="1:2" x14ac:dyDescent="0.2">
      <c r="A71" s="38" t="s">
        <v>94</v>
      </c>
      <c r="B71" s="38" t="s">
        <v>339</v>
      </c>
    </row>
    <row r="72" spans="1:2" x14ac:dyDescent="0.2">
      <c r="A72" s="38" t="s">
        <v>95</v>
      </c>
      <c r="B72" s="38" t="s">
        <v>340</v>
      </c>
    </row>
    <row r="73" spans="1:2" x14ac:dyDescent="0.2">
      <c r="A73" s="38" t="s">
        <v>96</v>
      </c>
      <c r="B73" s="38" t="s">
        <v>341</v>
      </c>
    </row>
    <row r="74" spans="1:2" x14ac:dyDescent="0.2">
      <c r="A74" s="38" t="s">
        <v>97</v>
      </c>
      <c r="B74" s="38" t="s">
        <v>342</v>
      </c>
    </row>
    <row r="75" spans="1:2" x14ac:dyDescent="0.2">
      <c r="A75" s="38" t="s">
        <v>98</v>
      </c>
      <c r="B75" s="38" t="s">
        <v>343</v>
      </c>
    </row>
    <row r="76" spans="1:2" x14ac:dyDescent="0.2">
      <c r="A76" s="38" t="s">
        <v>99</v>
      </c>
      <c r="B76" s="38" t="s">
        <v>344</v>
      </c>
    </row>
    <row r="77" spans="1:2" x14ac:dyDescent="0.2">
      <c r="A77" s="38" t="s">
        <v>100</v>
      </c>
      <c r="B77" s="38" t="s">
        <v>345</v>
      </c>
    </row>
    <row r="78" spans="1:2" x14ac:dyDescent="0.2">
      <c r="A78" s="38" t="s">
        <v>101</v>
      </c>
      <c r="B78" s="38" t="s">
        <v>346</v>
      </c>
    </row>
    <row r="79" spans="1:2" x14ac:dyDescent="0.2">
      <c r="A79" s="38" t="s">
        <v>102</v>
      </c>
      <c r="B79" s="38" t="s">
        <v>347</v>
      </c>
    </row>
    <row r="80" spans="1:2" x14ac:dyDescent="0.2">
      <c r="A80" s="38" t="s">
        <v>103</v>
      </c>
      <c r="B80" s="38" t="s">
        <v>348</v>
      </c>
    </row>
    <row r="81" spans="1:2" x14ac:dyDescent="0.2">
      <c r="A81" s="38" t="s">
        <v>104</v>
      </c>
      <c r="B81" s="38" t="s">
        <v>349</v>
      </c>
    </row>
    <row r="82" spans="1:2" x14ac:dyDescent="0.2">
      <c r="A82" s="38" t="s">
        <v>105</v>
      </c>
      <c r="B82" s="38" t="s">
        <v>350</v>
      </c>
    </row>
    <row r="83" spans="1:2" x14ac:dyDescent="0.2">
      <c r="A83" s="38" t="s">
        <v>106</v>
      </c>
      <c r="B83" s="38" t="s">
        <v>351</v>
      </c>
    </row>
    <row r="84" spans="1:2" x14ac:dyDescent="0.2">
      <c r="A84" s="38" t="s">
        <v>107</v>
      </c>
      <c r="B84" s="38" t="s">
        <v>352</v>
      </c>
    </row>
    <row r="85" spans="1:2" x14ac:dyDescent="0.2">
      <c r="A85" s="38" t="s">
        <v>108</v>
      </c>
      <c r="B85" s="38" t="s">
        <v>1250</v>
      </c>
    </row>
    <row r="86" spans="1:2" x14ac:dyDescent="0.2">
      <c r="A86" s="38" t="s">
        <v>109</v>
      </c>
      <c r="B86" s="38" t="s">
        <v>1251</v>
      </c>
    </row>
    <row r="87" spans="1:2" x14ac:dyDescent="0.2">
      <c r="A87" s="38" t="s">
        <v>110</v>
      </c>
      <c r="B87" s="38" t="s">
        <v>353</v>
      </c>
    </row>
    <row r="88" spans="1:2" x14ac:dyDescent="0.2">
      <c r="A88" s="38" t="s">
        <v>21</v>
      </c>
      <c r="B88" s="38" t="s">
        <v>22</v>
      </c>
    </row>
    <row r="89" spans="1:2" x14ac:dyDescent="0.2">
      <c r="A89" s="38" t="s">
        <v>111</v>
      </c>
      <c r="B89" s="38" t="s">
        <v>354</v>
      </c>
    </row>
    <row r="90" spans="1:2" x14ac:dyDescent="0.2">
      <c r="A90" s="38" t="s">
        <v>19</v>
      </c>
      <c r="B90" s="38" t="s">
        <v>20</v>
      </c>
    </row>
    <row r="91" spans="1:2" x14ac:dyDescent="0.2">
      <c r="A91" s="38" t="s">
        <v>112</v>
      </c>
      <c r="B91" s="38" t="s">
        <v>355</v>
      </c>
    </row>
    <row r="92" spans="1:2" x14ac:dyDescent="0.2">
      <c r="A92" s="38" t="s">
        <v>113</v>
      </c>
      <c r="B92" s="38" t="s">
        <v>356</v>
      </c>
    </row>
    <row r="93" spans="1:2" x14ac:dyDescent="0.2">
      <c r="A93" s="38" t="s">
        <v>26</v>
      </c>
      <c r="B93" s="38" t="s">
        <v>25</v>
      </c>
    </row>
    <row r="94" spans="1:2" x14ac:dyDescent="0.2">
      <c r="A94" s="38" t="s">
        <v>114</v>
      </c>
      <c r="B94" s="38" t="s">
        <v>357</v>
      </c>
    </row>
    <row r="95" spans="1:2" x14ac:dyDescent="0.2">
      <c r="A95" s="38" t="s">
        <v>115</v>
      </c>
      <c r="B95" s="38" t="s">
        <v>358</v>
      </c>
    </row>
    <row r="96" spans="1:2" x14ac:dyDescent="0.2">
      <c r="A96" s="38" t="s">
        <v>116</v>
      </c>
      <c r="B96" s="38" t="s">
        <v>359</v>
      </c>
    </row>
    <row r="97" spans="1:2" x14ac:dyDescent="0.2">
      <c r="A97" s="38" t="s">
        <v>117</v>
      </c>
      <c r="B97" s="38" t="s">
        <v>360</v>
      </c>
    </row>
    <row r="98" spans="1:2" x14ac:dyDescent="0.2">
      <c r="A98" s="38" t="s">
        <v>118</v>
      </c>
      <c r="B98" s="38" t="s">
        <v>361</v>
      </c>
    </row>
    <row r="99" spans="1:2" x14ac:dyDescent="0.2">
      <c r="A99" s="38" t="s">
        <v>119</v>
      </c>
      <c r="B99" s="38" t="s">
        <v>362</v>
      </c>
    </row>
    <row r="100" spans="1:2" x14ac:dyDescent="0.2">
      <c r="A100" s="38" t="s">
        <v>120</v>
      </c>
      <c r="B100" s="38" t="s">
        <v>363</v>
      </c>
    </row>
    <row r="101" spans="1:2" x14ac:dyDescent="0.2">
      <c r="A101" s="38" t="s">
        <v>121</v>
      </c>
      <c r="B101" s="38" t="s">
        <v>364</v>
      </c>
    </row>
    <row r="102" spans="1:2" x14ac:dyDescent="0.2">
      <c r="A102" s="38" t="s">
        <v>122</v>
      </c>
      <c r="B102" s="38" t="s">
        <v>365</v>
      </c>
    </row>
    <row r="103" spans="1:2" x14ac:dyDescent="0.2">
      <c r="A103" s="38" t="s">
        <v>123</v>
      </c>
      <c r="B103" s="38" t="s">
        <v>366</v>
      </c>
    </row>
    <row r="104" spans="1:2" x14ac:dyDescent="0.2">
      <c r="A104" s="38" t="s">
        <v>31</v>
      </c>
      <c r="B104" s="38" t="s">
        <v>397</v>
      </c>
    </row>
    <row r="105" spans="1:2" x14ac:dyDescent="0.2">
      <c r="A105" s="38" t="s">
        <v>32</v>
      </c>
      <c r="B105" s="38" t="s">
        <v>397</v>
      </c>
    </row>
    <row r="106" spans="1:2" x14ac:dyDescent="0.2">
      <c r="A106" s="38" t="s">
        <v>39</v>
      </c>
      <c r="B106" s="38" t="s">
        <v>285</v>
      </c>
    </row>
    <row r="107" spans="1:2" x14ac:dyDescent="0.2">
      <c r="A107" s="38" t="s">
        <v>55</v>
      </c>
      <c r="B107" s="38" t="s">
        <v>301</v>
      </c>
    </row>
    <row r="108" spans="1:2" x14ac:dyDescent="0.2">
      <c r="A108" s="38" t="s">
        <v>57</v>
      </c>
      <c r="B108" s="38" t="s">
        <v>1233</v>
      </c>
    </row>
    <row r="109" spans="1:2" x14ac:dyDescent="0.2">
      <c r="A109" s="38" t="s">
        <v>63</v>
      </c>
      <c r="B109" s="38" t="s">
        <v>309</v>
      </c>
    </row>
    <row r="110" spans="1:2" x14ac:dyDescent="0.2">
      <c r="A110" s="38" t="s">
        <v>64</v>
      </c>
      <c r="B110" s="38" t="s">
        <v>310</v>
      </c>
    </row>
    <row r="111" spans="1:2" x14ac:dyDescent="0.2">
      <c r="A111" s="38" t="s">
        <v>66</v>
      </c>
      <c r="B111" s="38" t="s">
        <v>312</v>
      </c>
    </row>
    <row r="112" spans="1:2" x14ac:dyDescent="0.2">
      <c r="A112" s="38" t="s">
        <v>23</v>
      </c>
      <c r="B112" s="38" t="s">
        <v>24</v>
      </c>
    </row>
    <row r="113" spans="1:2" x14ac:dyDescent="0.2">
      <c r="A113" s="38" t="s">
        <v>75</v>
      </c>
      <c r="B113" s="38" t="s">
        <v>320</v>
      </c>
    </row>
    <row r="114" spans="1:2" x14ac:dyDescent="0.2">
      <c r="A114" s="38" t="s">
        <v>77</v>
      </c>
      <c r="B114" s="38" t="s">
        <v>322</v>
      </c>
    </row>
    <row r="115" spans="1:2" x14ac:dyDescent="0.2">
      <c r="A115" s="38" t="s">
        <v>80</v>
      </c>
      <c r="B115" s="38" t="s">
        <v>325</v>
      </c>
    </row>
    <row r="116" spans="1:2" x14ac:dyDescent="0.2">
      <c r="A116" s="38" t="s">
        <v>84</v>
      </c>
      <c r="B116" s="38" t="s">
        <v>329</v>
      </c>
    </row>
    <row r="117" spans="1:2" x14ac:dyDescent="0.2">
      <c r="A117" s="38" t="s">
        <v>85</v>
      </c>
      <c r="B117" s="38" t="s">
        <v>1235</v>
      </c>
    </row>
    <row r="118" spans="1:2" x14ac:dyDescent="0.2">
      <c r="A118" s="38" t="s">
        <v>86</v>
      </c>
      <c r="B118" s="38" t="s">
        <v>331</v>
      </c>
    </row>
    <row r="119" spans="1:2" x14ac:dyDescent="0.2">
      <c r="A119" s="38" t="s">
        <v>88</v>
      </c>
      <c r="B119" s="38" t="s">
        <v>333</v>
      </c>
    </row>
    <row r="120" spans="1:2" x14ac:dyDescent="0.2">
      <c r="A120" s="38" t="s">
        <v>90</v>
      </c>
      <c r="B120" s="38" t="s">
        <v>335</v>
      </c>
    </row>
    <row r="121" spans="1:2" x14ac:dyDescent="0.2">
      <c r="A121" s="38" t="s">
        <v>101</v>
      </c>
      <c r="B121" s="38" t="s">
        <v>1236</v>
      </c>
    </row>
    <row r="122" spans="1:2" x14ac:dyDescent="0.2">
      <c r="A122" s="38" t="s">
        <v>108</v>
      </c>
      <c r="B122" s="38" t="s">
        <v>1234</v>
      </c>
    </row>
    <row r="123" spans="1:2" x14ac:dyDescent="0.2">
      <c r="A123" s="38" t="s">
        <v>109</v>
      </c>
      <c r="B123" s="38" t="s">
        <v>1251</v>
      </c>
    </row>
    <row r="124" spans="1:2" x14ac:dyDescent="0.2">
      <c r="A124" s="38" t="s">
        <v>112</v>
      </c>
      <c r="B124" s="38" t="s">
        <v>355</v>
      </c>
    </row>
    <row r="125" spans="1:2" x14ac:dyDescent="0.2">
      <c r="A125" s="38" t="s">
        <v>114</v>
      </c>
      <c r="B125" s="38" t="s">
        <v>357</v>
      </c>
    </row>
    <row r="126" spans="1:2" x14ac:dyDescent="0.2">
      <c r="A126" s="38" t="s">
        <v>115</v>
      </c>
      <c r="B126" s="38" t="s">
        <v>358</v>
      </c>
    </row>
    <row r="127" spans="1:2" x14ac:dyDescent="0.2">
      <c r="A127" s="38" t="s">
        <v>124</v>
      </c>
      <c r="B127" s="38" t="s">
        <v>367</v>
      </c>
    </row>
    <row r="128" spans="1:2" x14ac:dyDescent="0.2">
      <c r="A128" s="38" t="s">
        <v>125</v>
      </c>
      <c r="B128" s="38" t="s">
        <v>368</v>
      </c>
    </row>
    <row r="129" spans="1:2" x14ac:dyDescent="0.2">
      <c r="A129" s="38" t="s">
        <v>126</v>
      </c>
      <c r="B129" s="38" t="s">
        <v>369</v>
      </c>
    </row>
    <row r="130" spans="1:2" x14ac:dyDescent="0.2">
      <c r="A130" s="38" t="s">
        <v>127</v>
      </c>
      <c r="B130" s="38" t="s">
        <v>370</v>
      </c>
    </row>
    <row r="131" spans="1:2" x14ac:dyDescent="0.2">
      <c r="A131" s="38" t="s">
        <v>128</v>
      </c>
      <c r="B131" s="38" t="s">
        <v>371</v>
      </c>
    </row>
    <row r="132" spans="1:2" x14ac:dyDescent="0.2">
      <c r="A132" s="38" t="s">
        <v>129</v>
      </c>
      <c r="B132" s="38" t="s">
        <v>372</v>
      </c>
    </row>
    <row r="133" spans="1:2" x14ac:dyDescent="0.2">
      <c r="A133" s="38" t="s">
        <v>130</v>
      </c>
      <c r="B133" s="38" t="s">
        <v>373</v>
      </c>
    </row>
    <row r="134" spans="1:2" x14ac:dyDescent="0.2">
      <c r="A134" s="38" t="s">
        <v>131</v>
      </c>
      <c r="B134" s="38" t="s">
        <v>374</v>
      </c>
    </row>
    <row r="135" spans="1:2" x14ac:dyDescent="0.2">
      <c r="A135" s="38" t="s">
        <v>132</v>
      </c>
      <c r="B135" s="38" t="s">
        <v>375</v>
      </c>
    </row>
    <row r="136" spans="1:2" x14ac:dyDescent="0.2">
      <c r="A136" s="38" t="s">
        <v>133</v>
      </c>
      <c r="B136" s="38" t="s">
        <v>376</v>
      </c>
    </row>
    <row r="137" spans="1:2" x14ac:dyDescent="0.2">
      <c r="A137" s="38" t="s">
        <v>134</v>
      </c>
      <c r="B137" s="38" t="s">
        <v>377</v>
      </c>
    </row>
    <row r="138" spans="1:2" x14ac:dyDescent="0.2">
      <c r="A138" s="38" t="s">
        <v>135</v>
      </c>
      <c r="B138" s="38" t="s">
        <v>378</v>
      </c>
    </row>
    <row r="139" spans="1:2" x14ac:dyDescent="0.2">
      <c r="A139" s="38" t="s">
        <v>136</v>
      </c>
      <c r="B139" s="38" t="s">
        <v>379</v>
      </c>
    </row>
    <row r="140" spans="1:2" x14ac:dyDescent="0.2">
      <c r="A140" s="38" t="s">
        <v>137</v>
      </c>
      <c r="B140" s="38" t="s">
        <v>380</v>
      </c>
    </row>
    <row r="141" spans="1:2" x14ac:dyDescent="0.2">
      <c r="A141" s="38" t="s">
        <v>138</v>
      </c>
      <c r="B141" s="38" t="s">
        <v>381</v>
      </c>
    </row>
    <row r="142" spans="1:2" x14ac:dyDescent="0.2">
      <c r="A142" s="38" t="s">
        <v>139</v>
      </c>
      <c r="B142" s="38" t="s">
        <v>382</v>
      </c>
    </row>
    <row r="143" spans="1:2" x14ac:dyDescent="0.2">
      <c r="A143" s="38" t="s">
        <v>140</v>
      </c>
      <c r="B143" s="38" t="s">
        <v>383</v>
      </c>
    </row>
    <row r="144" spans="1:2" x14ac:dyDescent="0.2">
      <c r="A144" s="38" t="s">
        <v>141</v>
      </c>
      <c r="B144" s="38" t="s">
        <v>384</v>
      </c>
    </row>
    <row r="145" spans="1:2" x14ac:dyDescent="0.2">
      <c r="A145" s="38" t="s">
        <v>142</v>
      </c>
      <c r="B145" s="38" t="s">
        <v>385</v>
      </c>
    </row>
    <row r="146" spans="1:2" x14ac:dyDescent="0.2">
      <c r="A146" s="38" t="s">
        <v>143</v>
      </c>
      <c r="B146" s="38" t="s">
        <v>1244</v>
      </c>
    </row>
    <row r="147" spans="1:2" x14ac:dyDescent="0.2">
      <c r="A147" s="38" t="s">
        <v>144</v>
      </c>
      <c r="B147" s="38" t="s">
        <v>386</v>
      </c>
    </row>
    <row r="148" spans="1:2" x14ac:dyDescent="0.2">
      <c r="A148" s="38" t="s">
        <v>145</v>
      </c>
      <c r="B148" s="38" t="s">
        <v>387</v>
      </c>
    </row>
    <row r="149" spans="1:2" x14ac:dyDescent="0.2">
      <c r="A149" s="38" t="s">
        <v>146</v>
      </c>
      <c r="B149" s="38" t="s">
        <v>388</v>
      </c>
    </row>
    <row r="150" spans="1:2" x14ac:dyDescent="0.2">
      <c r="A150" s="38" t="s">
        <v>147</v>
      </c>
      <c r="B150" s="38" t="s">
        <v>389</v>
      </c>
    </row>
    <row r="151" spans="1:2" x14ac:dyDescent="0.2">
      <c r="A151" s="38" t="s">
        <v>148</v>
      </c>
      <c r="B151" s="38" t="s">
        <v>390</v>
      </c>
    </row>
    <row r="152" spans="1:2" x14ac:dyDescent="0.2">
      <c r="A152" s="38" t="s">
        <v>149</v>
      </c>
      <c r="B152" s="38" t="s">
        <v>391</v>
      </c>
    </row>
    <row r="153" spans="1:2" x14ac:dyDescent="0.2">
      <c r="A153" s="38" t="s">
        <v>150</v>
      </c>
      <c r="B153" s="38" t="s">
        <v>392</v>
      </c>
    </row>
    <row r="154" spans="1:2" x14ac:dyDescent="0.2">
      <c r="A154" s="38" t="s">
        <v>151</v>
      </c>
      <c r="B154" s="38" t="s">
        <v>393</v>
      </c>
    </row>
    <row r="155" spans="1:2" x14ac:dyDescent="0.2">
      <c r="A155" s="38" t="s">
        <v>152</v>
      </c>
      <c r="B155" s="38" t="s">
        <v>1252</v>
      </c>
    </row>
    <row r="156" spans="1:2" x14ac:dyDescent="0.2">
      <c r="A156" s="38" t="s">
        <v>153</v>
      </c>
      <c r="B156" s="38" t="s">
        <v>395</v>
      </c>
    </row>
    <row r="157" spans="1:2" x14ac:dyDescent="0.2">
      <c r="A157" s="38" t="s">
        <v>154</v>
      </c>
      <c r="B157" s="38" t="s">
        <v>1253</v>
      </c>
    </row>
    <row r="158" spans="1:2" x14ac:dyDescent="0.2">
      <c r="A158" s="38" t="s">
        <v>155</v>
      </c>
      <c r="B158" s="38" t="s">
        <v>397</v>
      </c>
    </row>
    <row r="159" spans="1:2" x14ac:dyDescent="0.2">
      <c r="A159" s="38" t="s">
        <v>156</v>
      </c>
      <c r="B159" s="38" t="s">
        <v>398</v>
      </c>
    </row>
    <row r="160" spans="1:2" x14ac:dyDescent="0.2">
      <c r="A160" s="38" t="s">
        <v>157</v>
      </c>
      <c r="B160" s="38" t="s">
        <v>399</v>
      </c>
    </row>
    <row r="161" spans="1:2" x14ac:dyDescent="0.2">
      <c r="A161" s="38" t="s">
        <v>158</v>
      </c>
      <c r="B161" s="38" t="s">
        <v>1254</v>
      </c>
    </row>
    <row r="162" spans="1:2" x14ac:dyDescent="0.2">
      <c r="A162" s="38" t="s">
        <v>159</v>
      </c>
      <c r="B162" s="38" t="s">
        <v>401</v>
      </c>
    </row>
    <row r="163" spans="1:2" x14ac:dyDescent="0.2">
      <c r="A163" s="38" t="s">
        <v>160</v>
      </c>
      <c r="B163" s="38" t="s">
        <v>401</v>
      </c>
    </row>
    <row r="164" spans="1:2" x14ac:dyDescent="0.2">
      <c r="A164" s="38" t="s">
        <v>161</v>
      </c>
      <c r="B164" s="38" t="s">
        <v>381</v>
      </c>
    </row>
    <row r="165" spans="1:2" x14ac:dyDescent="0.2">
      <c r="A165" s="38" t="s">
        <v>162</v>
      </c>
      <c r="B165" s="38" t="s">
        <v>402</v>
      </c>
    </row>
    <row r="166" spans="1:2" x14ac:dyDescent="0.2">
      <c r="A166" s="38" t="s">
        <v>163</v>
      </c>
      <c r="B166" s="38" t="s">
        <v>403</v>
      </c>
    </row>
    <row r="167" spans="1:2" x14ac:dyDescent="0.2">
      <c r="A167" s="38" t="s">
        <v>164</v>
      </c>
      <c r="B167" s="38" t="s">
        <v>1255</v>
      </c>
    </row>
    <row r="168" spans="1:2" x14ac:dyDescent="0.2">
      <c r="A168" s="38" t="s">
        <v>165</v>
      </c>
      <c r="B168" s="38" t="s">
        <v>401</v>
      </c>
    </row>
    <row r="169" spans="1:2" x14ac:dyDescent="0.2">
      <c r="A169" s="38" t="s">
        <v>166</v>
      </c>
      <c r="B169" s="38" t="s">
        <v>1256</v>
      </c>
    </row>
    <row r="170" spans="1:2" x14ac:dyDescent="0.2">
      <c r="A170" s="38" t="s">
        <v>167</v>
      </c>
      <c r="B170" s="38" t="s">
        <v>405</v>
      </c>
    </row>
    <row r="171" spans="1:2" x14ac:dyDescent="0.2">
      <c r="A171" s="38" t="s">
        <v>168</v>
      </c>
      <c r="B171" s="38" t="s">
        <v>618</v>
      </c>
    </row>
    <row r="172" spans="1:2" x14ac:dyDescent="0.2">
      <c r="A172" s="38" t="s">
        <v>169</v>
      </c>
      <c r="B172" s="38" t="s">
        <v>1257</v>
      </c>
    </row>
    <row r="173" spans="1:2" x14ac:dyDescent="0.2">
      <c r="A173" s="38" t="s">
        <v>170</v>
      </c>
      <c r="B173" s="38" t="s">
        <v>1245</v>
      </c>
    </row>
    <row r="174" spans="1:2" x14ac:dyDescent="0.2">
      <c r="A174" s="38" t="s">
        <v>171</v>
      </c>
      <c r="B174" s="38" t="s">
        <v>406</v>
      </c>
    </row>
    <row r="175" spans="1:2" x14ac:dyDescent="0.2">
      <c r="A175" s="38" t="s">
        <v>172</v>
      </c>
      <c r="B175" s="38" t="s">
        <v>407</v>
      </c>
    </row>
    <row r="176" spans="1:2" x14ac:dyDescent="0.2">
      <c r="A176" s="38" t="s">
        <v>173</v>
      </c>
      <c r="B176" s="38" t="s">
        <v>408</v>
      </c>
    </row>
    <row r="177" spans="1:2" x14ac:dyDescent="0.2">
      <c r="A177" s="38" t="s">
        <v>174</v>
      </c>
      <c r="B177" s="38" t="s">
        <v>1258</v>
      </c>
    </row>
    <row r="178" spans="1:2" x14ac:dyDescent="0.2">
      <c r="A178" s="38" t="s">
        <v>175</v>
      </c>
      <c r="B178" s="38" t="s">
        <v>409</v>
      </c>
    </row>
    <row r="179" spans="1:2" x14ac:dyDescent="0.2">
      <c r="A179" s="38" t="s">
        <v>176</v>
      </c>
      <c r="B179" s="38" t="s">
        <v>1259</v>
      </c>
    </row>
    <row r="180" spans="1:2" x14ac:dyDescent="0.2">
      <c r="A180" s="38" t="s">
        <v>177</v>
      </c>
      <c r="B180" s="38" t="s">
        <v>411</v>
      </c>
    </row>
    <row r="181" spans="1:2" x14ac:dyDescent="0.2">
      <c r="A181" s="38" t="s">
        <v>178</v>
      </c>
      <c r="B181" s="38" t="s">
        <v>412</v>
      </c>
    </row>
    <row r="182" spans="1:2" x14ac:dyDescent="0.2">
      <c r="A182" s="38" t="s">
        <v>179</v>
      </c>
      <c r="B182" s="38" t="s">
        <v>1260</v>
      </c>
    </row>
    <row r="183" spans="1:2" x14ac:dyDescent="0.2">
      <c r="A183" s="38" t="s">
        <v>180</v>
      </c>
      <c r="B183" s="38" t="s">
        <v>1261</v>
      </c>
    </row>
    <row r="184" spans="1:2" x14ac:dyDescent="0.2">
      <c r="A184" s="38" t="s">
        <v>181</v>
      </c>
      <c r="B184" s="38" t="s">
        <v>415</v>
      </c>
    </row>
    <row r="185" spans="1:2" x14ac:dyDescent="0.2">
      <c r="A185" s="38" t="s">
        <v>182</v>
      </c>
      <c r="B185" s="38" t="s">
        <v>1262</v>
      </c>
    </row>
    <row r="186" spans="1:2" x14ac:dyDescent="0.2">
      <c r="A186" s="38" t="s">
        <v>183</v>
      </c>
      <c r="B186" s="38" t="s">
        <v>1263</v>
      </c>
    </row>
    <row r="187" spans="1:2" x14ac:dyDescent="0.2">
      <c r="A187" s="38" t="s">
        <v>184</v>
      </c>
      <c r="B187" s="38" t="s">
        <v>417</v>
      </c>
    </row>
    <row r="188" spans="1:2" x14ac:dyDescent="0.2">
      <c r="A188" s="38" t="s">
        <v>185</v>
      </c>
      <c r="B188" s="38" t="s">
        <v>412</v>
      </c>
    </row>
    <row r="189" spans="1:2" x14ac:dyDescent="0.2">
      <c r="A189" s="38" t="s">
        <v>186</v>
      </c>
      <c r="B189" s="38" t="s">
        <v>418</v>
      </c>
    </row>
    <row r="190" spans="1:2" x14ac:dyDescent="0.2">
      <c r="A190" s="38" t="s">
        <v>187</v>
      </c>
      <c r="B190" s="38" t="s">
        <v>419</v>
      </c>
    </row>
    <row r="191" spans="1:2" x14ac:dyDescent="0.2">
      <c r="A191" s="38" t="s">
        <v>188</v>
      </c>
      <c r="B191" s="38" t="s">
        <v>412</v>
      </c>
    </row>
    <row r="192" spans="1:2" x14ac:dyDescent="0.2">
      <c r="A192" s="38" t="s">
        <v>189</v>
      </c>
      <c r="B192" s="38" t="s">
        <v>401</v>
      </c>
    </row>
    <row r="193" spans="1:2" x14ac:dyDescent="0.2">
      <c r="A193" s="38" t="s">
        <v>190</v>
      </c>
      <c r="B193" s="38" t="s">
        <v>420</v>
      </c>
    </row>
    <row r="194" spans="1:2" x14ac:dyDescent="0.2">
      <c r="A194" s="38" t="s">
        <v>191</v>
      </c>
      <c r="B194" s="38" t="s">
        <v>421</v>
      </c>
    </row>
    <row r="195" spans="1:2" x14ac:dyDescent="0.2">
      <c r="A195" s="38" t="s">
        <v>192</v>
      </c>
      <c r="B195" s="38" t="s">
        <v>422</v>
      </c>
    </row>
    <row r="196" spans="1:2" x14ac:dyDescent="0.2">
      <c r="A196" s="38" t="s">
        <v>193</v>
      </c>
      <c r="B196" s="38" t="s">
        <v>423</v>
      </c>
    </row>
    <row r="197" spans="1:2" x14ac:dyDescent="0.2">
      <c r="A197" s="38" t="s">
        <v>194</v>
      </c>
      <c r="B197" s="38" t="s">
        <v>424</v>
      </c>
    </row>
    <row r="198" spans="1:2" x14ac:dyDescent="0.2">
      <c r="A198" s="38" t="s">
        <v>195</v>
      </c>
      <c r="B198" s="38" t="s">
        <v>381</v>
      </c>
    </row>
    <row r="199" spans="1:2" x14ac:dyDescent="0.2">
      <c r="A199" s="38" t="s">
        <v>196</v>
      </c>
      <c r="B199" s="38" t="s">
        <v>425</v>
      </c>
    </row>
    <row r="200" spans="1:2" x14ac:dyDescent="0.2">
      <c r="A200" s="38" t="s">
        <v>197</v>
      </c>
      <c r="B200" s="38" t="s">
        <v>426</v>
      </c>
    </row>
    <row r="201" spans="1:2" x14ac:dyDescent="0.2">
      <c r="A201" s="38" t="s">
        <v>198</v>
      </c>
      <c r="B201" s="38" t="s">
        <v>381</v>
      </c>
    </row>
    <row r="202" spans="1:2" x14ac:dyDescent="0.2">
      <c r="A202" s="38" t="s">
        <v>199</v>
      </c>
      <c r="B202" s="38" t="s">
        <v>1264</v>
      </c>
    </row>
    <row r="203" spans="1:2" x14ac:dyDescent="0.2">
      <c r="A203" s="38" t="s">
        <v>200</v>
      </c>
      <c r="B203" s="38" t="s">
        <v>428</v>
      </c>
    </row>
    <row r="204" spans="1:2" x14ac:dyDescent="0.2">
      <c r="A204" s="38" t="s">
        <v>201</v>
      </c>
      <c r="B204" s="38" t="s">
        <v>429</v>
      </c>
    </row>
    <row r="205" spans="1:2" x14ac:dyDescent="0.2">
      <c r="A205" s="38" t="s">
        <v>202</v>
      </c>
      <c r="B205" s="38" t="s">
        <v>412</v>
      </c>
    </row>
    <row r="206" spans="1:2" x14ac:dyDescent="0.2">
      <c r="A206" s="38" t="s">
        <v>203</v>
      </c>
      <c r="B206" s="38" t="s">
        <v>430</v>
      </c>
    </row>
    <row r="207" spans="1:2" x14ac:dyDescent="0.2">
      <c r="A207" s="38" t="s">
        <v>204</v>
      </c>
      <c r="B207" s="38" t="s">
        <v>431</v>
      </c>
    </row>
    <row r="208" spans="1:2" x14ac:dyDescent="0.2">
      <c r="A208" s="38" t="s">
        <v>205</v>
      </c>
      <c r="B208" s="38" t="s">
        <v>426</v>
      </c>
    </row>
    <row r="209" spans="1:2" x14ac:dyDescent="0.2">
      <c r="A209" s="38" t="s">
        <v>206</v>
      </c>
      <c r="B209" s="38" t="s">
        <v>432</v>
      </c>
    </row>
    <row r="210" spans="1:2" x14ac:dyDescent="0.2">
      <c r="A210" s="38" t="s">
        <v>207</v>
      </c>
      <c r="B210" s="38" t="s">
        <v>433</v>
      </c>
    </row>
    <row r="211" spans="1:2" x14ac:dyDescent="0.2">
      <c r="A211" s="38" t="s">
        <v>208</v>
      </c>
      <c r="B211" s="38" t="s">
        <v>434</v>
      </c>
    </row>
    <row r="212" spans="1:2" x14ac:dyDescent="0.2">
      <c r="A212" s="38" t="s">
        <v>209</v>
      </c>
      <c r="B212" s="38" t="s">
        <v>412</v>
      </c>
    </row>
    <row r="213" spans="1:2" x14ac:dyDescent="0.2">
      <c r="A213" s="38" t="s">
        <v>210</v>
      </c>
      <c r="B213" s="38" t="s">
        <v>435</v>
      </c>
    </row>
    <row r="214" spans="1:2" x14ac:dyDescent="0.2">
      <c r="A214" s="38" t="s">
        <v>211</v>
      </c>
      <c r="B214" s="38" t="s">
        <v>436</v>
      </c>
    </row>
    <row r="215" spans="1:2" x14ac:dyDescent="0.2">
      <c r="A215" s="38" t="s">
        <v>212</v>
      </c>
      <c r="B215" s="38" t="s">
        <v>401</v>
      </c>
    </row>
    <row r="216" spans="1:2" x14ac:dyDescent="0.2">
      <c r="A216" s="38" t="s">
        <v>213</v>
      </c>
      <c r="B216" s="38" t="s">
        <v>437</v>
      </c>
    </row>
    <row r="217" spans="1:2" x14ac:dyDescent="0.2">
      <c r="A217" s="38" t="s">
        <v>214</v>
      </c>
      <c r="B217" s="38" t="s">
        <v>1265</v>
      </c>
    </row>
    <row r="218" spans="1:2" x14ac:dyDescent="0.2">
      <c r="A218" s="38" t="s">
        <v>142</v>
      </c>
      <c r="B218" s="38" t="s">
        <v>385</v>
      </c>
    </row>
    <row r="219" spans="1:2" x14ac:dyDescent="0.2">
      <c r="A219" s="38" t="s">
        <v>155</v>
      </c>
      <c r="B219" s="38" t="s">
        <v>442</v>
      </c>
    </row>
    <row r="220" spans="1:2" x14ac:dyDescent="0.2">
      <c r="A220" s="38" t="s">
        <v>197</v>
      </c>
      <c r="B220" s="38" t="s">
        <v>385</v>
      </c>
    </row>
    <row r="221" spans="1:2" x14ac:dyDescent="0.2">
      <c r="A221" s="38" t="s">
        <v>205</v>
      </c>
      <c r="B221" s="38" t="s">
        <v>385</v>
      </c>
    </row>
    <row r="222" spans="1:2" x14ac:dyDescent="0.2">
      <c r="A222" s="38" t="s">
        <v>215</v>
      </c>
      <c r="B222" s="38" t="s">
        <v>439</v>
      </c>
    </row>
    <row r="223" spans="1:2" x14ac:dyDescent="0.2">
      <c r="A223" s="38" t="s">
        <v>216</v>
      </c>
      <c r="B223" s="38" t="s">
        <v>439</v>
      </c>
    </row>
    <row r="224" spans="1:2" x14ac:dyDescent="0.2">
      <c r="A224" s="38" t="s">
        <v>217</v>
      </c>
      <c r="B224" s="38" t="s">
        <v>439</v>
      </c>
    </row>
    <row r="225" spans="1:2" x14ac:dyDescent="0.2">
      <c r="A225" s="38" t="s">
        <v>218</v>
      </c>
      <c r="B225" s="38" t="s">
        <v>439</v>
      </c>
    </row>
    <row r="226" spans="1:2" x14ac:dyDescent="0.2">
      <c r="A226" s="38" t="s">
        <v>219</v>
      </c>
      <c r="B226" s="38" t="s">
        <v>439</v>
      </c>
    </row>
    <row r="227" spans="1:2" x14ac:dyDescent="0.2">
      <c r="A227" s="38" t="s">
        <v>220</v>
      </c>
      <c r="B227" s="38" t="s">
        <v>439</v>
      </c>
    </row>
    <row r="228" spans="1:2" x14ac:dyDescent="0.2">
      <c r="A228" s="38" t="s">
        <v>221</v>
      </c>
      <c r="B228" s="38" t="s">
        <v>440</v>
      </c>
    </row>
    <row r="229" spans="1:2" x14ac:dyDescent="0.2">
      <c r="A229" s="38" t="s">
        <v>222</v>
      </c>
      <c r="B229" s="38" t="s">
        <v>441</v>
      </c>
    </row>
    <row r="230" spans="1:2" x14ac:dyDescent="0.2">
      <c r="A230" s="38" t="s">
        <v>223</v>
      </c>
      <c r="B230" s="38" t="s">
        <v>439</v>
      </c>
    </row>
    <row r="231" spans="1:2" x14ac:dyDescent="0.2">
      <c r="A231" s="38" t="s">
        <v>224</v>
      </c>
      <c r="B231" s="38" t="s">
        <v>442</v>
      </c>
    </row>
    <row r="232" spans="1:2" x14ac:dyDescent="0.2">
      <c r="A232" s="38" t="s">
        <v>225</v>
      </c>
      <c r="B232" s="38" t="s">
        <v>439</v>
      </c>
    </row>
    <row r="233" spans="1:2" x14ac:dyDescent="0.2">
      <c r="A233" s="38" t="s">
        <v>226</v>
      </c>
      <c r="B233" s="38" t="s">
        <v>385</v>
      </c>
    </row>
    <row r="234" spans="1:2" x14ac:dyDescent="0.2">
      <c r="A234" s="38" t="s">
        <v>227</v>
      </c>
      <c r="B234" s="38" t="s">
        <v>439</v>
      </c>
    </row>
    <row r="235" spans="1:2" x14ac:dyDescent="0.2">
      <c r="A235" s="38" t="s">
        <v>228</v>
      </c>
      <c r="B235" s="38" t="s">
        <v>439</v>
      </c>
    </row>
    <row r="236" spans="1:2" x14ac:dyDescent="0.2">
      <c r="A236" s="38" t="s">
        <v>229</v>
      </c>
      <c r="B236" s="38" t="s">
        <v>439</v>
      </c>
    </row>
    <row r="237" spans="1:2" x14ac:dyDescent="0.2">
      <c r="A237" s="38" t="s">
        <v>230</v>
      </c>
      <c r="B237" s="38" t="s">
        <v>443</v>
      </c>
    </row>
    <row r="238" spans="1:2" x14ac:dyDescent="0.2">
      <c r="A238" s="38" t="s">
        <v>231</v>
      </c>
      <c r="B238" s="38" t="s">
        <v>444</v>
      </c>
    </row>
    <row r="239" spans="1:2" x14ac:dyDescent="0.2">
      <c r="A239" s="38" t="s">
        <v>232</v>
      </c>
      <c r="B239" s="38" t="s">
        <v>445</v>
      </c>
    </row>
    <row r="240" spans="1:2" x14ac:dyDescent="0.2">
      <c r="A240" s="38" t="s">
        <v>233</v>
      </c>
      <c r="B240" s="38" t="s">
        <v>446</v>
      </c>
    </row>
    <row r="241" spans="1:2" x14ac:dyDescent="0.2">
      <c r="A241" s="38" t="s">
        <v>234</v>
      </c>
      <c r="B241" s="38" t="s">
        <v>442</v>
      </c>
    </row>
    <row r="242" spans="1:2" x14ac:dyDescent="0.2">
      <c r="A242" s="38" t="s">
        <v>235</v>
      </c>
      <c r="B242" s="38" t="s">
        <v>439</v>
      </c>
    </row>
    <row r="243" spans="1:2" x14ac:dyDescent="0.2">
      <c r="A243" s="38" t="s">
        <v>236</v>
      </c>
      <c r="B243" s="38" t="s">
        <v>447</v>
      </c>
    </row>
    <row r="244" spans="1:2" x14ac:dyDescent="0.2">
      <c r="A244" s="38" t="s">
        <v>237</v>
      </c>
      <c r="B244" s="38" t="s">
        <v>448</v>
      </c>
    </row>
    <row r="245" spans="1:2" x14ac:dyDescent="0.2">
      <c r="A245" s="38" t="s">
        <v>238</v>
      </c>
      <c r="B245" s="38" t="s">
        <v>449</v>
      </c>
    </row>
    <row r="246" spans="1:2" x14ac:dyDescent="0.2">
      <c r="A246" s="38" t="s">
        <v>239</v>
      </c>
      <c r="B246" s="38" t="s">
        <v>450</v>
      </c>
    </row>
    <row r="247" spans="1:2" x14ac:dyDescent="0.2">
      <c r="A247" s="38" t="s">
        <v>240</v>
      </c>
      <c r="B247" s="38" t="s">
        <v>442</v>
      </c>
    </row>
    <row r="248" spans="1:2" x14ac:dyDescent="0.2">
      <c r="A248" s="38" t="s">
        <v>241</v>
      </c>
      <c r="B248" s="38" t="s">
        <v>439</v>
      </c>
    </row>
    <row r="249" spans="1:2" x14ac:dyDescent="0.2">
      <c r="A249" s="38" t="s">
        <v>242</v>
      </c>
      <c r="B249" s="38" t="s">
        <v>439</v>
      </c>
    </row>
    <row r="250" spans="1:2" x14ac:dyDescent="0.2">
      <c r="A250" s="38" t="s">
        <v>243</v>
      </c>
      <c r="B250" s="38" t="s">
        <v>451</v>
      </c>
    </row>
    <row r="251" spans="1:2" x14ac:dyDescent="0.2">
      <c r="A251" s="38" t="s">
        <v>244</v>
      </c>
      <c r="B251" s="38" t="s">
        <v>439</v>
      </c>
    </row>
    <row r="252" spans="1:2" x14ac:dyDescent="0.2">
      <c r="A252" s="38" t="s">
        <v>245</v>
      </c>
      <c r="B252" s="38" t="s">
        <v>439</v>
      </c>
    </row>
    <row r="253" spans="1:2" x14ac:dyDescent="0.2">
      <c r="A253" s="38" t="s">
        <v>246</v>
      </c>
      <c r="B253" s="38" t="s">
        <v>439</v>
      </c>
    </row>
    <row r="254" spans="1:2" x14ac:dyDescent="0.2">
      <c r="A254" s="38" t="s">
        <v>247</v>
      </c>
      <c r="B254" s="38" t="s">
        <v>439</v>
      </c>
    </row>
    <row r="255" spans="1:2" x14ac:dyDescent="0.2">
      <c r="A255" s="38" t="s">
        <v>248</v>
      </c>
      <c r="B255" s="38" t="s">
        <v>439</v>
      </c>
    </row>
    <row r="256" spans="1:2" x14ac:dyDescent="0.2">
      <c r="A256" s="38" t="s">
        <v>249</v>
      </c>
      <c r="B256" s="38" t="s">
        <v>439</v>
      </c>
    </row>
    <row r="257" spans="1:2" x14ac:dyDescent="0.2">
      <c r="A257" s="38" t="s">
        <v>250</v>
      </c>
      <c r="B257" s="38" t="s">
        <v>439</v>
      </c>
    </row>
    <row r="258" spans="1:2" x14ac:dyDescent="0.2">
      <c r="A258" s="38" t="s">
        <v>251</v>
      </c>
      <c r="B258" s="38" t="s">
        <v>439</v>
      </c>
    </row>
    <row r="259" spans="1:2" x14ac:dyDescent="0.2">
      <c r="A259" s="38" t="s">
        <v>252</v>
      </c>
      <c r="B259" s="38" t="s">
        <v>439</v>
      </c>
    </row>
    <row r="260" spans="1:2" x14ac:dyDescent="0.2">
      <c r="A260" s="38" t="s">
        <v>253</v>
      </c>
      <c r="B260" s="38" t="s">
        <v>439</v>
      </c>
    </row>
    <row r="261" spans="1:2" x14ac:dyDescent="0.2">
      <c r="A261" s="38" t="s">
        <v>254</v>
      </c>
      <c r="B261" s="38" t="s">
        <v>439</v>
      </c>
    </row>
    <row r="262" spans="1:2" x14ac:dyDescent="0.2">
      <c r="A262" s="38" t="s">
        <v>255</v>
      </c>
      <c r="B262" s="38" t="s">
        <v>439</v>
      </c>
    </row>
    <row r="263" spans="1:2" x14ac:dyDescent="0.2">
      <c r="A263" s="38" t="s">
        <v>820</v>
      </c>
      <c r="B263" s="38" t="s">
        <v>385</v>
      </c>
    </row>
    <row r="264" spans="1:2" x14ac:dyDescent="0.2">
      <c r="A264" s="38" t="s">
        <v>256</v>
      </c>
      <c r="B264" s="38" t="s">
        <v>452</v>
      </c>
    </row>
    <row r="265" spans="1:2" x14ac:dyDescent="0.2">
      <c r="A265" s="38" t="s">
        <v>257</v>
      </c>
      <c r="B265" s="38" t="s">
        <v>453</v>
      </c>
    </row>
    <row r="266" spans="1:2" x14ac:dyDescent="0.2">
      <c r="A266" s="38" t="s">
        <v>258</v>
      </c>
      <c r="B266" s="38" t="s">
        <v>454</v>
      </c>
    </row>
    <row r="267" spans="1:2" x14ac:dyDescent="0.2">
      <c r="A267" s="38" t="s">
        <v>259</v>
      </c>
      <c r="B267" s="38" t="s">
        <v>455</v>
      </c>
    </row>
    <row r="268" spans="1:2" x14ac:dyDescent="0.2">
      <c r="A268" s="38" t="s">
        <v>260</v>
      </c>
      <c r="B268" s="38" t="s">
        <v>456</v>
      </c>
    </row>
    <row r="269" spans="1:2" x14ac:dyDescent="0.2">
      <c r="A269" s="38" t="s">
        <v>261</v>
      </c>
      <c r="B269" s="38" t="s">
        <v>457</v>
      </c>
    </row>
    <row r="270" spans="1:2" x14ac:dyDescent="0.2">
      <c r="A270" s="38" t="s">
        <v>262</v>
      </c>
      <c r="B270" s="38" t="s">
        <v>458</v>
      </c>
    </row>
    <row r="271" spans="1:2" x14ac:dyDescent="0.2">
      <c r="A271" s="38" t="s">
        <v>263</v>
      </c>
      <c r="B271" s="38" t="s">
        <v>459</v>
      </c>
    </row>
    <row r="272" spans="1:2" x14ac:dyDescent="0.2">
      <c r="A272" s="38" t="s">
        <v>264</v>
      </c>
      <c r="B272" s="38" t="s">
        <v>1266</v>
      </c>
    </row>
    <row r="273" spans="1:2" x14ac:dyDescent="0.2">
      <c r="A273" s="38" t="s">
        <v>265</v>
      </c>
      <c r="B273" s="38" t="s">
        <v>461</v>
      </c>
    </row>
    <row r="274" spans="1:2" x14ac:dyDescent="0.2">
      <c r="A274" s="38" t="s">
        <v>266</v>
      </c>
      <c r="B274" s="38" t="s">
        <v>462</v>
      </c>
    </row>
    <row r="275" spans="1:2" x14ac:dyDescent="0.2">
      <c r="A275" s="38" t="s">
        <v>267</v>
      </c>
      <c r="B275" s="38" t="s">
        <v>1267</v>
      </c>
    </row>
    <row r="276" spans="1:2" x14ac:dyDescent="0.2">
      <c r="A276" s="38" t="s">
        <v>268</v>
      </c>
      <c r="B276" s="38" t="s">
        <v>464</v>
      </c>
    </row>
    <row r="277" spans="1:2" x14ac:dyDescent="0.2">
      <c r="A277" s="38" t="s">
        <v>269</v>
      </c>
      <c r="B277" s="38" t="s">
        <v>1268</v>
      </c>
    </row>
    <row r="278" spans="1:2" x14ac:dyDescent="0.2">
      <c r="A278" s="38" t="s">
        <v>270</v>
      </c>
      <c r="B278" s="38" t="s">
        <v>466</v>
      </c>
    </row>
    <row r="279" spans="1:2" x14ac:dyDescent="0.2">
      <c r="A279" s="38" t="s">
        <v>271</v>
      </c>
      <c r="B279" s="38" t="s">
        <v>381</v>
      </c>
    </row>
    <row r="280" spans="1:2" x14ac:dyDescent="0.2">
      <c r="A280" s="38" t="s">
        <v>272</v>
      </c>
      <c r="B280" s="38" t="s">
        <v>467</v>
      </c>
    </row>
    <row r="281" spans="1:2" x14ac:dyDescent="0.2">
      <c r="A281" s="38" t="s">
        <v>273</v>
      </c>
      <c r="B281" s="38" t="s">
        <v>374</v>
      </c>
    </row>
    <row r="282" spans="1:2" x14ac:dyDescent="0.2">
      <c r="A282" s="38" t="s">
        <v>794</v>
      </c>
      <c r="B282" s="38" t="s">
        <v>805</v>
      </c>
    </row>
    <row r="283" spans="1:2" x14ac:dyDescent="0.2">
      <c r="A283" s="38" t="s">
        <v>795</v>
      </c>
      <c r="B283" s="38" t="s">
        <v>806</v>
      </c>
    </row>
    <row r="284" spans="1:2" x14ac:dyDescent="0.2">
      <c r="A284" s="38" t="s">
        <v>796</v>
      </c>
      <c r="B284" s="38" t="s">
        <v>807</v>
      </c>
    </row>
    <row r="285" spans="1:2" x14ac:dyDescent="0.2">
      <c r="A285" s="38" t="s">
        <v>797</v>
      </c>
      <c r="B285" s="38" t="s">
        <v>808</v>
      </c>
    </row>
    <row r="286" spans="1:2" x14ac:dyDescent="0.2">
      <c r="A286" s="38" t="s">
        <v>798</v>
      </c>
      <c r="B286" s="38" t="s">
        <v>809</v>
      </c>
    </row>
    <row r="287" spans="1:2" x14ac:dyDescent="0.2">
      <c r="A287" s="38" t="s">
        <v>799</v>
      </c>
      <c r="B287" s="38" t="s">
        <v>810</v>
      </c>
    </row>
    <row r="288" spans="1:2" x14ac:dyDescent="0.2">
      <c r="A288" s="38" t="s">
        <v>800</v>
      </c>
      <c r="B288" s="38" t="s">
        <v>811</v>
      </c>
    </row>
    <row r="289" spans="1:2" x14ac:dyDescent="0.2">
      <c r="A289" s="38" t="s">
        <v>801</v>
      </c>
      <c r="B289" s="38" t="s">
        <v>1269</v>
      </c>
    </row>
    <row r="290" spans="1:2" x14ac:dyDescent="0.2">
      <c r="A290" s="38" t="s">
        <v>802</v>
      </c>
      <c r="B290" s="38" t="s">
        <v>1270</v>
      </c>
    </row>
    <row r="291" spans="1:2" x14ac:dyDescent="0.2">
      <c r="A291" s="38" t="s">
        <v>794</v>
      </c>
      <c r="B291" s="38" t="s">
        <v>805</v>
      </c>
    </row>
    <row r="292" spans="1:2" x14ac:dyDescent="0.2">
      <c r="A292" s="38" t="s">
        <v>795</v>
      </c>
      <c r="B292" s="38" t="s">
        <v>806</v>
      </c>
    </row>
    <row r="293" spans="1:2" x14ac:dyDescent="0.2">
      <c r="A293" s="38" t="s">
        <v>796</v>
      </c>
      <c r="B293" s="38" t="s">
        <v>807</v>
      </c>
    </row>
    <row r="294" spans="1:2" x14ac:dyDescent="0.2">
      <c r="A294" s="38" t="s">
        <v>797</v>
      </c>
      <c r="B294" s="38" t="s">
        <v>808</v>
      </c>
    </row>
    <row r="295" spans="1:2" x14ac:dyDescent="0.2">
      <c r="A295" s="38" t="s">
        <v>798</v>
      </c>
      <c r="B295" s="38" t="s">
        <v>809</v>
      </c>
    </row>
    <row r="296" spans="1:2" x14ac:dyDescent="0.2">
      <c r="A296" s="38" t="s">
        <v>799</v>
      </c>
      <c r="B296" s="38" t="s">
        <v>810</v>
      </c>
    </row>
    <row r="297" spans="1:2" x14ac:dyDescent="0.2">
      <c r="A297" s="38" t="s">
        <v>800</v>
      </c>
      <c r="B297" s="38" t="s">
        <v>811</v>
      </c>
    </row>
    <row r="298" spans="1:2" x14ac:dyDescent="0.2">
      <c r="A298" s="38" t="s">
        <v>801</v>
      </c>
      <c r="B298" s="38" t="s">
        <v>812</v>
      </c>
    </row>
    <row r="299" spans="1:2" x14ac:dyDescent="0.2">
      <c r="A299" s="38" t="s">
        <v>802</v>
      </c>
      <c r="B299" s="38" t="s">
        <v>813</v>
      </c>
    </row>
    <row r="300" spans="1:2" x14ac:dyDescent="0.2">
      <c r="A300" s="38" t="s">
        <v>803</v>
      </c>
      <c r="B300" s="38" t="s">
        <v>814</v>
      </c>
    </row>
    <row r="301" spans="1:2" x14ac:dyDescent="0.2">
      <c r="A301" s="38" t="s">
        <v>804</v>
      </c>
      <c r="B301" s="38" t="s">
        <v>815</v>
      </c>
    </row>
    <row r="302" spans="1:2" x14ac:dyDescent="0.2">
      <c r="A302" s="38" t="s">
        <v>104</v>
      </c>
      <c r="B302" s="38" t="s">
        <v>1239</v>
      </c>
    </row>
    <row r="303" spans="1:2" x14ac:dyDescent="0.2">
      <c r="A303" s="38" t="s">
        <v>26</v>
      </c>
      <c r="B303" s="38" t="s">
        <v>25</v>
      </c>
    </row>
    <row r="304" spans="1:2" x14ac:dyDescent="0.2">
      <c r="A304" s="38" t="s">
        <v>125</v>
      </c>
      <c r="B304" s="38" t="s">
        <v>1238</v>
      </c>
    </row>
    <row r="305" spans="1:2" x14ac:dyDescent="0.2">
      <c r="A305" s="38" t="s">
        <v>164</v>
      </c>
      <c r="B305" s="38" t="s">
        <v>1271</v>
      </c>
    </row>
    <row r="306" spans="1:2" x14ac:dyDescent="0.2">
      <c r="A306" s="38" t="s">
        <v>166</v>
      </c>
      <c r="B306" s="38" t="s">
        <v>617</v>
      </c>
    </row>
    <row r="307" spans="1:2" x14ac:dyDescent="0.2">
      <c r="A307" s="38" t="s">
        <v>167</v>
      </c>
      <c r="B307" s="38" t="s">
        <v>405</v>
      </c>
    </row>
    <row r="308" spans="1:2" x14ac:dyDescent="0.2">
      <c r="A308" s="38" t="s">
        <v>168</v>
      </c>
      <c r="B308" s="38" t="s">
        <v>904</v>
      </c>
    </row>
    <row r="309" spans="1:2" x14ac:dyDescent="0.2">
      <c r="A309" s="38" t="s">
        <v>179</v>
      </c>
      <c r="B309" s="38" t="s">
        <v>1232</v>
      </c>
    </row>
    <row r="310" spans="1:2" x14ac:dyDescent="0.2">
      <c r="A310" s="38" t="s">
        <v>188</v>
      </c>
      <c r="B310" s="38" t="s">
        <v>1240</v>
      </c>
    </row>
    <row r="311" spans="1:2" x14ac:dyDescent="0.2">
      <c r="A311" s="38" t="s">
        <v>236</v>
      </c>
      <c r="B311" s="38" t="s">
        <v>447</v>
      </c>
    </row>
    <row r="312" spans="1:2" x14ac:dyDescent="0.2">
      <c r="A312" s="38" t="s">
        <v>239</v>
      </c>
      <c r="B312" s="38" t="s">
        <v>450</v>
      </c>
    </row>
    <row r="313" spans="1:2" x14ac:dyDescent="0.2">
      <c r="A313" s="38" t="s">
        <v>243</v>
      </c>
      <c r="B313" s="38" t="s">
        <v>1237</v>
      </c>
    </row>
    <row r="314" spans="1:2" x14ac:dyDescent="0.2">
      <c r="A314" s="38" t="s">
        <v>254</v>
      </c>
      <c r="B314" s="38" t="s">
        <v>439</v>
      </c>
    </row>
    <row r="315" spans="1:2" x14ac:dyDescent="0.2">
      <c r="A315" s="38" t="s">
        <v>872</v>
      </c>
      <c r="B315" s="38" t="s">
        <v>905</v>
      </c>
    </row>
    <row r="316" spans="1:2" x14ac:dyDescent="0.2">
      <c r="A316" s="38" t="s">
        <v>873</v>
      </c>
      <c r="B316" s="38" t="s">
        <v>906</v>
      </c>
    </row>
    <row r="317" spans="1:2" x14ac:dyDescent="0.2">
      <c r="A317" s="38" t="s">
        <v>874</v>
      </c>
      <c r="B317" s="38" t="s">
        <v>1185</v>
      </c>
    </row>
    <row r="318" spans="1:2" x14ac:dyDescent="0.2">
      <c r="A318" s="38" t="s">
        <v>875</v>
      </c>
      <c r="B318" s="38" t="s">
        <v>1157</v>
      </c>
    </row>
    <row r="319" spans="1:2" x14ac:dyDescent="0.2">
      <c r="A319" s="38" t="s">
        <v>876</v>
      </c>
      <c r="B319" s="38" t="s">
        <v>907</v>
      </c>
    </row>
    <row r="320" spans="1:2" x14ac:dyDescent="0.2">
      <c r="A320" s="38" t="s">
        <v>877</v>
      </c>
      <c r="B320" s="38" t="s">
        <v>908</v>
      </c>
    </row>
    <row r="321" spans="1:2" x14ac:dyDescent="0.2">
      <c r="A321" s="38" t="s">
        <v>878</v>
      </c>
      <c r="B321" s="38" t="s">
        <v>909</v>
      </c>
    </row>
    <row r="322" spans="1:2" x14ac:dyDescent="0.2">
      <c r="A322" s="38" t="s">
        <v>879</v>
      </c>
      <c r="B322" s="38" t="s">
        <v>910</v>
      </c>
    </row>
    <row r="323" spans="1:2" x14ac:dyDescent="0.2">
      <c r="A323" s="38" t="s">
        <v>880</v>
      </c>
      <c r="B323" s="38" t="s">
        <v>911</v>
      </c>
    </row>
    <row r="324" spans="1:2" x14ac:dyDescent="0.2">
      <c r="A324" s="38" t="s">
        <v>881</v>
      </c>
      <c r="B324" s="38" t="s">
        <v>912</v>
      </c>
    </row>
    <row r="325" spans="1:2" x14ac:dyDescent="0.2">
      <c r="A325" s="38" t="s">
        <v>882</v>
      </c>
      <c r="B325" s="38" t="s">
        <v>913</v>
      </c>
    </row>
    <row r="326" spans="1:2" x14ac:dyDescent="0.2">
      <c r="A326" s="38" t="s">
        <v>883</v>
      </c>
      <c r="B326" s="38" t="s">
        <v>914</v>
      </c>
    </row>
    <row r="327" spans="1:2" x14ac:dyDescent="0.2">
      <c r="A327" s="38" t="s">
        <v>884</v>
      </c>
      <c r="B327" s="38" t="s">
        <v>915</v>
      </c>
    </row>
    <row r="328" spans="1:2" x14ac:dyDescent="0.2">
      <c r="A328" s="38" t="s">
        <v>885</v>
      </c>
      <c r="B328" s="38" t="s">
        <v>916</v>
      </c>
    </row>
    <row r="329" spans="1:2" x14ac:dyDescent="0.2">
      <c r="A329" s="38" t="s">
        <v>886</v>
      </c>
      <c r="B329" s="38" t="s">
        <v>917</v>
      </c>
    </row>
    <row r="330" spans="1:2" x14ac:dyDescent="0.2">
      <c r="A330" s="38" t="s">
        <v>887</v>
      </c>
      <c r="B330" s="38" t="s">
        <v>918</v>
      </c>
    </row>
    <row r="331" spans="1:2" x14ac:dyDescent="0.2">
      <c r="A331" s="38" t="s">
        <v>888</v>
      </c>
      <c r="B331" s="38" t="s">
        <v>919</v>
      </c>
    </row>
    <row r="332" spans="1:2" x14ac:dyDescent="0.2">
      <c r="A332" s="38" t="s">
        <v>889</v>
      </c>
      <c r="B332" s="38" t="s">
        <v>920</v>
      </c>
    </row>
    <row r="333" spans="1:2" x14ac:dyDescent="0.2">
      <c r="A333" s="38" t="s">
        <v>890</v>
      </c>
      <c r="B333" s="38" t="s">
        <v>921</v>
      </c>
    </row>
    <row r="334" spans="1:2" x14ac:dyDescent="0.2">
      <c r="A334" s="38" t="s">
        <v>891</v>
      </c>
      <c r="B334" s="38" t="s">
        <v>922</v>
      </c>
    </row>
    <row r="335" spans="1:2" x14ac:dyDescent="0.2">
      <c r="A335" s="38" t="s">
        <v>892</v>
      </c>
      <c r="B335" s="38" t="s">
        <v>923</v>
      </c>
    </row>
    <row r="336" spans="1:2" x14ac:dyDescent="0.2">
      <c r="A336" s="38" t="s">
        <v>893</v>
      </c>
      <c r="B336" s="38" t="s">
        <v>924</v>
      </c>
    </row>
    <row r="337" spans="1:2" x14ac:dyDescent="0.2">
      <c r="A337" s="38" t="s">
        <v>894</v>
      </c>
      <c r="B337" s="38" t="s">
        <v>925</v>
      </c>
    </row>
    <row r="338" spans="1:2" x14ac:dyDescent="0.2">
      <c r="A338" s="38" t="s">
        <v>895</v>
      </c>
      <c r="B338" s="38" t="s">
        <v>926</v>
      </c>
    </row>
    <row r="339" spans="1:2" x14ac:dyDescent="0.2">
      <c r="A339" s="38" t="s">
        <v>896</v>
      </c>
      <c r="B339" s="38" t="s">
        <v>927</v>
      </c>
    </row>
    <row r="340" spans="1:2" x14ac:dyDescent="0.2">
      <c r="A340" s="38" t="s">
        <v>897</v>
      </c>
      <c r="B340" s="38" t="s">
        <v>374</v>
      </c>
    </row>
    <row r="341" spans="1:2" x14ac:dyDescent="0.2">
      <c r="A341" s="38" t="s">
        <v>898</v>
      </c>
      <c r="B341" s="38" t="s">
        <v>928</v>
      </c>
    </row>
    <row r="342" spans="1:2" x14ac:dyDescent="0.2">
      <c r="A342" s="38" t="s">
        <v>899</v>
      </c>
      <c r="B342" s="38" t="s">
        <v>929</v>
      </c>
    </row>
    <row r="343" spans="1:2" x14ac:dyDescent="0.2">
      <c r="A343" s="38" t="s">
        <v>900</v>
      </c>
      <c r="B343" s="38" t="s">
        <v>930</v>
      </c>
    </row>
    <row r="344" spans="1:2" x14ac:dyDescent="0.2">
      <c r="A344" s="38" t="s">
        <v>901</v>
      </c>
      <c r="B344" s="38" t="s">
        <v>931</v>
      </c>
    </row>
    <row r="345" spans="1:2" x14ac:dyDescent="0.2">
      <c r="A345" s="38" t="s">
        <v>902</v>
      </c>
      <c r="B345" s="38" t="s">
        <v>932</v>
      </c>
    </row>
    <row r="346" spans="1:2" x14ac:dyDescent="0.2">
      <c r="A346" s="38" t="s">
        <v>903</v>
      </c>
      <c r="B346" s="38" t="s">
        <v>933</v>
      </c>
    </row>
    <row r="347" spans="1:2" x14ac:dyDescent="0.2">
      <c r="A347" s="38" t="s">
        <v>54</v>
      </c>
      <c r="B347" s="38" t="s">
        <v>1178</v>
      </c>
    </row>
    <row r="348" spans="1:2" x14ac:dyDescent="0.2">
      <c r="A348" s="38" t="s">
        <v>75</v>
      </c>
      <c r="B348" s="38" t="s">
        <v>320</v>
      </c>
    </row>
    <row r="349" spans="1:2" x14ac:dyDescent="0.2">
      <c r="A349" s="38" t="s">
        <v>84</v>
      </c>
      <c r="B349" s="38" t="s">
        <v>329</v>
      </c>
    </row>
    <row r="350" spans="1:2" x14ac:dyDescent="0.2">
      <c r="A350" s="38" t="s">
        <v>99</v>
      </c>
      <c r="B350" s="38" t="s">
        <v>344</v>
      </c>
    </row>
    <row r="351" spans="1:2" x14ac:dyDescent="0.2">
      <c r="A351" s="38" t="s">
        <v>21</v>
      </c>
      <c r="B351" s="38" t="s">
        <v>1272</v>
      </c>
    </row>
    <row r="352" spans="1:2" x14ac:dyDescent="0.2">
      <c r="A352" s="38" t="s">
        <v>171</v>
      </c>
      <c r="B352" s="38" t="s">
        <v>406</v>
      </c>
    </row>
    <row r="353" spans="1:2" x14ac:dyDescent="0.2">
      <c r="A353" s="38" t="s">
        <v>174</v>
      </c>
      <c r="B353" s="38" t="s">
        <v>1179</v>
      </c>
    </row>
    <row r="354" spans="1:2" x14ac:dyDescent="0.2">
      <c r="A354" s="38" t="s">
        <v>242</v>
      </c>
      <c r="B354" s="38" t="s">
        <v>439</v>
      </c>
    </row>
    <row r="355" spans="1:2" x14ac:dyDescent="0.2">
      <c r="A355" s="38" t="s">
        <v>820</v>
      </c>
      <c r="B355" s="38" t="s">
        <v>385</v>
      </c>
    </row>
    <row r="356" spans="1:2" x14ac:dyDescent="0.2">
      <c r="A356" s="38" t="s">
        <v>875</v>
      </c>
      <c r="B356" s="38" t="s">
        <v>1157</v>
      </c>
    </row>
    <row r="357" spans="1:2" x14ac:dyDescent="0.2">
      <c r="A357" s="38" t="s">
        <v>879</v>
      </c>
      <c r="B357" s="38" t="s">
        <v>1273</v>
      </c>
    </row>
    <row r="358" spans="1:2" x14ac:dyDescent="0.2">
      <c r="A358" s="38" t="s">
        <v>898</v>
      </c>
      <c r="B358" s="38" t="s">
        <v>928</v>
      </c>
    </row>
    <row r="359" spans="1:2" x14ac:dyDescent="0.2">
      <c r="A359" s="38" t="s">
        <v>1180</v>
      </c>
      <c r="B359" s="38" t="s">
        <v>1181</v>
      </c>
    </row>
    <row r="360" spans="1:2" x14ac:dyDescent="0.2">
      <c r="A360" s="38" t="s">
        <v>1182</v>
      </c>
      <c r="B360" s="38" t="s">
        <v>401</v>
      </c>
    </row>
    <row r="361" spans="1:2" x14ac:dyDescent="0.2">
      <c r="A361" s="38" t="s">
        <v>1183</v>
      </c>
      <c r="B361" s="38" t="s">
        <v>1274</v>
      </c>
    </row>
    <row r="362" spans="1:2" x14ac:dyDescent="0.2">
      <c r="A362" s="38" t="s">
        <v>1184</v>
      </c>
      <c r="B362" s="38" t="s">
        <v>1185</v>
      </c>
    </row>
    <row r="363" spans="1:2" x14ac:dyDescent="0.2">
      <c r="A363" s="38" t="s">
        <v>1186</v>
      </c>
      <c r="B363" s="38" t="s">
        <v>1275</v>
      </c>
    </row>
    <row r="364" spans="1:2" x14ac:dyDescent="0.2">
      <c r="A364" s="38" t="s">
        <v>1187</v>
      </c>
      <c r="B364" s="38" t="s">
        <v>1276</v>
      </c>
    </row>
    <row r="365" spans="1:2" x14ac:dyDescent="0.2">
      <c r="A365" s="38" t="s">
        <v>1188</v>
      </c>
      <c r="B365" s="38" t="s">
        <v>1277</v>
      </c>
    </row>
    <row r="366" spans="1:2" x14ac:dyDescent="0.2">
      <c r="A366" s="38" t="s">
        <v>1189</v>
      </c>
      <c r="B366" s="38" t="s">
        <v>1278</v>
      </c>
    </row>
    <row r="367" spans="1:2" x14ac:dyDescent="0.2">
      <c r="A367" s="38" t="s">
        <v>1190</v>
      </c>
      <c r="B367" s="38" t="s">
        <v>1279</v>
      </c>
    </row>
    <row r="368" spans="1:2" x14ac:dyDescent="0.2">
      <c r="A368" s="38" t="s">
        <v>1191</v>
      </c>
      <c r="B368" s="38" t="s">
        <v>1157</v>
      </c>
    </row>
    <row r="369" spans="1:2" x14ac:dyDescent="0.2">
      <c r="A369" s="38" t="s">
        <v>1192</v>
      </c>
      <c r="B369" s="38" t="s">
        <v>1280</v>
      </c>
    </row>
    <row r="370" spans="1:2" x14ac:dyDescent="0.2">
      <c r="A370" s="38" t="s">
        <v>1215</v>
      </c>
      <c r="B370" s="38" t="s">
        <v>1281</v>
      </c>
    </row>
    <row r="371" spans="1:2" x14ac:dyDescent="0.2">
      <c r="A371" s="38" t="s">
        <v>1226</v>
      </c>
      <c r="B371" s="38" t="s">
        <v>1282</v>
      </c>
    </row>
    <row r="372" spans="1:2" x14ac:dyDescent="0.2">
      <c r="A372" s="38" t="s">
        <v>1193</v>
      </c>
      <c r="B372" s="38" t="s">
        <v>1194</v>
      </c>
    </row>
    <row r="373" spans="1:2" x14ac:dyDescent="0.2">
      <c r="A373" s="38" t="s">
        <v>1195</v>
      </c>
      <c r="B373" s="38" t="s">
        <v>1196</v>
      </c>
    </row>
    <row r="374" spans="1:2" x14ac:dyDescent="0.2">
      <c r="A374" s="38" t="s">
        <v>1197</v>
      </c>
      <c r="B374" s="38" t="s">
        <v>1198</v>
      </c>
    </row>
    <row r="375" spans="1:2" x14ac:dyDescent="0.2">
      <c r="A375" s="38" t="s">
        <v>1199</v>
      </c>
      <c r="B375" s="38" t="s">
        <v>1200</v>
      </c>
    </row>
    <row r="376" spans="1:2" x14ac:dyDescent="0.2">
      <c r="A376" s="38" t="s">
        <v>1201</v>
      </c>
      <c r="B376" s="38" t="s">
        <v>1202</v>
      </c>
    </row>
    <row r="377" spans="1:2" x14ac:dyDescent="0.2">
      <c r="A377" s="38" t="s">
        <v>1203</v>
      </c>
      <c r="B377" s="38" t="s">
        <v>1204</v>
      </c>
    </row>
    <row r="378" spans="1:2" x14ac:dyDescent="0.2">
      <c r="A378" s="38" t="s">
        <v>1205</v>
      </c>
      <c r="B378" s="38" t="s">
        <v>1275</v>
      </c>
    </row>
    <row r="379" spans="1:2" x14ac:dyDescent="0.2">
      <c r="A379" s="38" t="s">
        <v>1206</v>
      </c>
      <c r="B379" s="38" t="s">
        <v>1207</v>
      </c>
    </row>
    <row r="380" spans="1:2" x14ac:dyDescent="0.2">
      <c r="A380" s="38" t="s">
        <v>1208</v>
      </c>
      <c r="B380" s="38" t="s">
        <v>1209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6"/>
  </sheetPr>
  <dimension ref="A1:D54"/>
  <sheetViews>
    <sheetView showGridLines="0" zoomScale="90" zoomScaleNormal="90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" customWidth="1"/>
    <col min="2" max="2" width="52" customWidth="1"/>
    <col min="3" max="3" width="36" customWidth="1"/>
    <col min="4" max="4" width="18.5703125" style="43" customWidth="1"/>
    <col min="5" max="16384" width="9.140625" style="43"/>
  </cols>
  <sheetData>
    <row r="1" spans="1:4" ht="21" customHeight="1" x14ac:dyDescent="0.2">
      <c r="A1" s="45"/>
      <c r="B1" s="45"/>
      <c r="C1" s="45"/>
    </row>
    <row r="2" spans="1:4" ht="30.75" customHeight="1" x14ac:dyDescent="0.2">
      <c r="A2" s="45"/>
      <c r="B2" s="48" t="s">
        <v>1162</v>
      </c>
      <c r="C2" s="45"/>
    </row>
    <row r="3" spans="1:4" ht="30" customHeight="1" x14ac:dyDescent="0.2">
      <c r="A3" s="45"/>
      <c r="B3" s="45"/>
      <c r="C3" s="45"/>
    </row>
    <row r="4" spans="1:4" ht="18" customHeight="1" x14ac:dyDescent="0.2">
      <c r="A4" s="45"/>
      <c r="B4" s="45"/>
      <c r="C4" s="45"/>
    </row>
    <row r="5" spans="1:4" ht="16.5" customHeight="1" x14ac:dyDescent="0.2">
      <c r="A5" s="45"/>
      <c r="B5" s="45"/>
      <c r="C5" s="45"/>
    </row>
    <row r="6" spans="1:4" ht="18" customHeight="1" x14ac:dyDescent="0.2">
      <c r="A6" t="s">
        <v>1040</v>
      </c>
      <c r="B6" s="86" t="s">
        <v>3</v>
      </c>
      <c r="C6" s="86" t="s">
        <v>4</v>
      </c>
      <c r="D6" s="86" t="s">
        <v>1295</v>
      </c>
    </row>
    <row r="7" spans="1:4" ht="18" customHeight="1" x14ac:dyDescent="0.2">
      <c r="A7" s="7">
        <v>1</v>
      </c>
      <c r="B7" s="7">
        <v>19100</v>
      </c>
      <c r="C7" s="7">
        <v>8</v>
      </c>
      <c r="D7" s="43" t="s">
        <v>1457</v>
      </c>
    </row>
    <row r="8" spans="1:4" ht="18.75" customHeight="1" x14ac:dyDescent="0.2">
      <c r="A8" s="7">
        <v>2</v>
      </c>
      <c r="B8" s="7" t="s">
        <v>998</v>
      </c>
      <c r="C8" s="7">
        <v>5</v>
      </c>
    </row>
    <row r="9" spans="1:4" ht="18" customHeight="1" x14ac:dyDescent="0.2">
      <c r="A9" s="42">
        <v>3</v>
      </c>
      <c r="B9" s="42" t="s">
        <v>999</v>
      </c>
      <c r="C9" s="42">
        <v>2</v>
      </c>
    </row>
    <row r="10" spans="1:4" ht="18.75" customHeight="1" x14ac:dyDescent="0.2">
      <c r="A10" s="42">
        <v>4</v>
      </c>
      <c r="B10" s="42" t="s">
        <v>1000</v>
      </c>
      <c r="C10" s="42">
        <v>3</v>
      </c>
    </row>
    <row r="11" spans="1:4" ht="18.75" customHeight="1" x14ac:dyDescent="0.2">
      <c r="A11" s="42">
        <v>5</v>
      </c>
      <c r="B11" s="42" t="s">
        <v>1001</v>
      </c>
      <c r="C11" s="42">
        <v>1</v>
      </c>
    </row>
    <row r="12" spans="1:4" ht="18.75" customHeight="1" x14ac:dyDescent="0.2">
      <c r="A12" s="42">
        <v>6</v>
      </c>
      <c r="B12" s="42" t="s">
        <v>1002</v>
      </c>
      <c r="C12" s="42">
        <v>1</v>
      </c>
    </row>
    <row r="13" spans="1:4" ht="18.75" customHeight="1" x14ac:dyDescent="0.2">
      <c r="A13" s="42">
        <v>7</v>
      </c>
      <c r="B13" s="42" t="s">
        <v>1003</v>
      </c>
      <c r="C13" s="42">
        <v>8</v>
      </c>
    </row>
    <row r="14" spans="1:4" ht="18.75" customHeight="1" x14ac:dyDescent="0.2">
      <c r="A14" s="42">
        <v>8</v>
      </c>
      <c r="B14" s="42" t="s">
        <v>1004</v>
      </c>
      <c r="C14" s="42">
        <v>2</v>
      </c>
    </row>
    <row r="15" spans="1:4" ht="18.75" customHeight="1" x14ac:dyDescent="0.2">
      <c r="A15" s="42">
        <v>9</v>
      </c>
      <c r="B15" s="42" t="s">
        <v>1005</v>
      </c>
      <c r="C15" s="42">
        <v>2</v>
      </c>
    </row>
    <row r="16" spans="1:4" ht="18.75" customHeight="1" x14ac:dyDescent="0.2">
      <c r="A16" s="42">
        <v>10</v>
      </c>
      <c r="B16" s="42" t="s">
        <v>1006</v>
      </c>
      <c r="C16" s="42">
        <v>1</v>
      </c>
    </row>
    <row r="17" spans="1:3" ht="18.75" customHeight="1" x14ac:dyDescent="0.2">
      <c r="A17" s="42">
        <v>11</v>
      </c>
      <c r="B17" s="42" t="s">
        <v>1007</v>
      </c>
      <c r="C17" s="42">
        <v>4</v>
      </c>
    </row>
    <row r="18" spans="1:3" ht="18.75" customHeight="1" x14ac:dyDescent="0.2">
      <c r="A18" s="42">
        <v>12</v>
      </c>
      <c r="B18" s="42" t="s">
        <v>1008</v>
      </c>
      <c r="C18" s="42">
        <v>1</v>
      </c>
    </row>
    <row r="19" spans="1:3" ht="18.75" customHeight="1" x14ac:dyDescent="0.2">
      <c r="A19" s="42">
        <v>13</v>
      </c>
      <c r="B19" s="42" t="s">
        <v>1009</v>
      </c>
      <c r="C19" s="42">
        <v>2</v>
      </c>
    </row>
    <row r="20" spans="1:3" ht="18.75" customHeight="1" x14ac:dyDescent="0.2">
      <c r="A20" s="42">
        <v>14</v>
      </c>
      <c r="B20" s="42" t="s">
        <v>1010</v>
      </c>
      <c r="C20" s="42">
        <v>2</v>
      </c>
    </row>
    <row r="21" spans="1:3" ht="18.75" customHeight="1" x14ac:dyDescent="0.2">
      <c r="A21" s="7">
        <v>15</v>
      </c>
      <c r="B21" s="7" t="s">
        <v>1011</v>
      </c>
      <c r="C21" s="7">
        <v>1</v>
      </c>
    </row>
    <row r="22" spans="1:3" ht="18.75" customHeight="1" x14ac:dyDescent="0.2">
      <c r="A22" s="7">
        <v>16</v>
      </c>
      <c r="B22" s="7" t="s">
        <v>1012</v>
      </c>
      <c r="C22" s="7">
        <v>7</v>
      </c>
    </row>
    <row r="23" spans="1:3" ht="18.75" customHeight="1" x14ac:dyDescent="0.2">
      <c r="A23" s="7">
        <v>17</v>
      </c>
      <c r="B23" s="7" t="s">
        <v>1013</v>
      </c>
      <c r="C23" s="7">
        <v>4</v>
      </c>
    </row>
    <row r="24" spans="1:3" ht="18.75" customHeight="1" x14ac:dyDescent="0.2">
      <c r="A24" s="7">
        <v>18</v>
      </c>
      <c r="B24" s="7" t="s">
        <v>1014</v>
      </c>
      <c r="C24" s="7">
        <v>1</v>
      </c>
    </row>
    <row r="25" spans="1:3" ht="18.75" customHeight="1" x14ac:dyDescent="0.2">
      <c r="A25" s="7">
        <v>19</v>
      </c>
      <c r="B25" s="7" t="s">
        <v>1015</v>
      </c>
      <c r="C25" s="7">
        <v>8</v>
      </c>
    </row>
    <row r="26" spans="1:3" ht="18.75" customHeight="1" x14ac:dyDescent="0.2">
      <c r="A26" s="7">
        <v>20</v>
      </c>
      <c r="B26" s="7" t="s">
        <v>1016</v>
      </c>
      <c r="C26" s="7">
        <v>3</v>
      </c>
    </row>
    <row r="27" spans="1:3" ht="18.75" customHeight="1" x14ac:dyDescent="0.2">
      <c r="A27" s="7">
        <v>21</v>
      </c>
      <c r="B27" s="7" t="s">
        <v>1017</v>
      </c>
      <c r="C27" s="7">
        <v>3</v>
      </c>
    </row>
    <row r="28" spans="1:3" ht="18.75" customHeight="1" x14ac:dyDescent="0.2">
      <c r="A28" s="7">
        <v>22</v>
      </c>
      <c r="B28" s="7" t="s">
        <v>1018</v>
      </c>
      <c r="C28" s="7">
        <v>1</v>
      </c>
    </row>
    <row r="29" spans="1:3" ht="18.75" customHeight="1" x14ac:dyDescent="0.2">
      <c r="A29" s="7">
        <v>23</v>
      </c>
      <c r="B29" s="7" t="s">
        <v>1019</v>
      </c>
      <c r="C29" s="7">
        <v>6</v>
      </c>
    </row>
    <row r="30" spans="1:3" ht="18.75" customHeight="1" x14ac:dyDescent="0.2">
      <c r="A30" s="7">
        <v>24</v>
      </c>
      <c r="B30" s="7" t="s">
        <v>1020</v>
      </c>
      <c r="C30" s="7">
        <v>8</v>
      </c>
    </row>
    <row r="31" spans="1:3" ht="18.75" customHeight="1" x14ac:dyDescent="0.2">
      <c r="A31" s="7">
        <v>25</v>
      </c>
      <c r="B31" s="7" t="s">
        <v>1021</v>
      </c>
      <c r="C31" s="7">
        <v>2</v>
      </c>
    </row>
    <row r="32" spans="1:3" ht="18.75" customHeight="1" x14ac:dyDescent="0.2">
      <c r="A32" s="7">
        <v>26</v>
      </c>
      <c r="B32" s="7" t="s">
        <v>1022</v>
      </c>
      <c r="C32" s="7">
        <v>4</v>
      </c>
    </row>
    <row r="33" spans="1:3" ht="18.75" customHeight="1" x14ac:dyDescent="0.2">
      <c r="A33" s="7">
        <v>27</v>
      </c>
      <c r="B33" s="7" t="s">
        <v>1023</v>
      </c>
      <c r="C33" s="7">
        <v>3</v>
      </c>
    </row>
    <row r="34" spans="1:3" ht="18.75" customHeight="1" x14ac:dyDescent="0.2">
      <c r="A34" s="7">
        <v>28</v>
      </c>
      <c r="B34" s="7" t="s">
        <v>473</v>
      </c>
      <c r="C34" s="7">
        <v>2</v>
      </c>
    </row>
    <row r="35" spans="1:3" ht="18.75" customHeight="1" x14ac:dyDescent="0.2">
      <c r="A35" s="7">
        <v>29</v>
      </c>
      <c r="B35" s="7" t="s">
        <v>484</v>
      </c>
      <c r="C35" s="7">
        <v>1</v>
      </c>
    </row>
    <row r="36" spans="1:3" ht="18.75" customHeight="1" x14ac:dyDescent="0.2">
      <c r="A36" s="7">
        <v>30</v>
      </c>
      <c r="B36" s="7" t="s">
        <v>1024</v>
      </c>
      <c r="C36" s="7">
        <v>2</v>
      </c>
    </row>
    <row r="37" spans="1:3" ht="18.75" customHeight="1" x14ac:dyDescent="0.2">
      <c r="A37" s="7">
        <v>31</v>
      </c>
      <c r="B37" s="7" t="s">
        <v>1025</v>
      </c>
      <c r="C37" s="7">
        <v>1</v>
      </c>
    </row>
    <row r="38" spans="1:3" ht="18.75" customHeight="1" x14ac:dyDescent="0.2">
      <c r="A38" s="7">
        <v>32</v>
      </c>
      <c r="B38" s="7" t="s">
        <v>479</v>
      </c>
      <c r="C38" s="7">
        <v>3</v>
      </c>
    </row>
    <row r="39" spans="1:3" ht="18.75" customHeight="1" x14ac:dyDescent="0.2">
      <c r="A39" s="7">
        <v>33</v>
      </c>
      <c r="B39" s="7" t="s">
        <v>1026</v>
      </c>
      <c r="C39" s="7">
        <v>1</v>
      </c>
    </row>
    <row r="40" spans="1:3" ht="18.75" customHeight="1" x14ac:dyDescent="0.2">
      <c r="A40" s="7">
        <v>34</v>
      </c>
      <c r="B40" s="7" t="s">
        <v>1027</v>
      </c>
      <c r="C40" s="7">
        <v>1</v>
      </c>
    </row>
    <row r="41" spans="1:3" ht="18.75" customHeight="1" x14ac:dyDescent="0.2">
      <c r="A41" s="7">
        <v>35</v>
      </c>
      <c r="B41" s="7" t="s">
        <v>498</v>
      </c>
      <c r="C41" s="7">
        <v>1</v>
      </c>
    </row>
    <row r="42" spans="1:3" ht="18.75" customHeight="1" x14ac:dyDescent="0.2">
      <c r="A42" s="7">
        <v>36</v>
      </c>
      <c r="B42" s="7" t="s">
        <v>1028</v>
      </c>
      <c r="C42" s="7">
        <v>3</v>
      </c>
    </row>
    <row r="43" spans="1:3" ht="18.75" customHeight="1" x14ac:dyDescent="0.2">
      <c r="A43" s="7">
        <v>37</v>
      </c>
      <c r="B43" s="7" t="s">
        <v>1029</v>
      </c>
      <c r="C43" s="7">
        <v>3</v>
      </c>
    </row>
    <row r="44" spans="1:3" ht="18.75" customHeight="1" x14ac:dyDescent="0.2">
      <c r="A44" s="7">
        <v>38</v>
      </c>
      <c r="B44" s="7" t="s">
        <v>1030</v>
      </c>
      <c r="C44" s="7">
        <v>1</v>
      </c>
    </row>
    <row r="45" spans="1:3" ht="18.75" customHeight="1" x14ac:dyDescent="0.2">
      <c r="A45" s="7">
        <v>39</v>
      </c>
      <c r="B45" s="7" t="s">
        <v>1031</v>
      </c>
      <c r="C45" s="7">
        <v>1</v>
      </c>
    </row>
    <row r="46" spans="1:3" ht="18.75" customHeight="1" x14ac:dyDescent="0.2">
      <c r="A46" s="7">
        <v>40</v>
      </c>
      <c r="B46" s="7" t="s">
        <v>1032</v>
      </c>
      <c r="C46" s="7">
        <v>1</v>
      </c>
    </row>
    <row r="47" spans="1:3" ht="18.75" customHeight="1" x14ac:dyDescent="0.2">
      <c r="A47" s="7">
        <v>41</v>
      </c>
      <c r="B47" s="7" t="s">
        <v>1033</v>
      </c>
      <c r="C47" s="7">
        <v>1</v>
      </c>
    </row>
    <row r="48" spans="1:3" ht="18.75" customHeight="1" x14ac:dyDescent="0.2">
      <c r="A48" s="7">
        <v>42</v>
      </c>
      <c r="B48" s="7" t="s">
        <v>1034</v>
      </c>
      <c r="C48" s="7">
        <v>2</v>
      </c>
    </row>
    <row r="49" spans="1:4" ht="18.75" customHeight="1" x14ac:dyDescent="0.2">
      <c r="A49" s="7">
        <v>43</v>
      </c>
      <c r="B49" s="7" t="s">
        <v>1035</v>
      </c>
      <c r="C49" s="7">
        <v>8</v>
      </c>
      <c r="D49" s="43" t="s">
        <v>1247</v>
      </c>
    </row>
    <row r="50" spans="1:4" ht="18.75" customHeight="1" x14ac:dyDescent="0.2">
      <c r="A50" s="7">
        <v>44</v>
      </c>
      <c r="B50" s="7" t="s">
        <v>1036</v>
      </c>
      <c r="C50" s="7">
        <v>2</v>
      </c>
    </row>
    <row r="51" spans="1:4" ht="18.75" customHeight="1" x14ac:dyDescent="0.2">
      <c r="A51" s="7">
        <v>45</v>
      </c>
      <c r="B51" s="7" t="s">
        <v>1037</v>
      </c>
      <c r="C51" s="7">
        <v>12</v>
      </c>
    </row>
    <row r="52" spans="1:4" ht="18.75" customHeight="1" x14ac:dyDescent="0.2">
      <c r="A52" s="7">
        <v>46</v>
      </c>
      <c r="B52" s="7" t="s">
        <v>1038</v>
      </c>
      <c r="C52" s="7">
        <v>2</v>
      </c>
    </row>
    <row r="53" spans="1:4" ht="21" customHeight="1" x14ac:dyDescent="0.2">
      <c r="A53" s="46" t="s">
        <v>1039</v>
      </c>
      <c r="B53" s="47"/>
      <c r="C53" s="44">
        <f>SUM(C7:C52)</f>
        <v>141</v>
      </c>
    </row>
    <row r="54" spans="1:4" x14ac:dyDescent="0.2">
      <c r="B54" s="7"/>
      <c r="C54" s="7"/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Sheet1.Find">
                <anchor moveWithCells="1" sizeWithCells="1">
                  <from>
                    <xdr:col>5</xdr:col>
                    <xdr:colOff>0</xdr:colOff>
                    <xdr:row>1</xdr:row>
                    <xdr:rowOff>381000</xdr:rowOff>
                  </from>
                  <to>
                    <xdr:col>6</xdr:col>
                    <xdr:colOff>381000</xdr:colOff>
                    <xdr:row>2</xdr:row>
                    <xdr:rowOff>361950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7"/>
  </sheetPr>
  <dimension ref="A1:E38"/>
  <sheetViews>
    <sheetView showGridLines="0" zoomScale="90" zoomScaleNormal="90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5.42578125" customWidth="1"/>
    <col min="2" max="2" width="56.28515625" customWidth="1"/>
    <col min="5" max="5" width="69.5703125" bestFit="1" customWidth="1"/>
  </cols>
  <sheetData>
    <row r="1" spans="1:5" ht="21" customHeight="1" x14ac:dyDescent="0.2">
      <c r="A1" s="45"/>
      <c r="B1" s="45"/>
      <c r="C1" s="45"/>
      <c r="D1" s="45"/>
      <c r="E1" s="45"/>
    </row>
    <row r="2" spans="1:5" ht="30.75" customHeight="1" x14ac:dyDescent="0.2">
      <c r="A2" s="45"/>
      <c r="B2" s="48" t="s">
        <v>1163</v>
      </c>
      <c r="C2" s="45"/>
      <c r="D2" s="45"/>
      <c r="E2" s="45"/>
    </row>
    <row r="3" spans="1:5" ht="30" customHeight="1" x14ac:dyDescent="0.2">
      <c r="A3" s="45"/>
      <c r="B3" s="45"/>
      <c r="C3" s="45"/>
      <c r="D3" s="45"/>
      <c r="E3" s="45"/>
    </row>
    <row r="4" spans="1:5" ht="18" customHeight="1" x14ac:dyDescent="0.2">
      <c r="A4" s="45"/>
      <c r="B4" s="45"/>
      <c r="C4" s="45"/>
      <c r="D4" s="45"/>
      <c r="E4" s="45"/>
    </row>
    <row r="5" spans="1:5" ht="16.5" customHeight="1" x14ac:dyDescent="0.2">
      <c r="A5" s="45"/>
      <c r="B5" s="45"/>
      <c r="C5" s="45"/>
      <c r="D5" s="45"/>
      <c r="E5" s="45"/>
    </row>
    <row r="6" spans="1:5" ht="18.75" customHeight="1" x14ac:dyDescent="0.2">
      <c r="A6" t="s">
        <v>1041</v>
      </c>
      <c r="B6" s="22" t="s">
        <v>1155</v>
      </c>
      <c r="C6" s="4" t="s">
        <v>4</v>
      </c>
      <c r="D6" s="4" t="s">
        <v>11</v>
      </c>
      <c r="E6" s="22" t="s">
        <v>1113</v>
      </c>
    </row>
    <row r="7" spans="1:5" ht="18.75" customHeight="1" x14ac:dyDescent="0.2">
      <c r="A7">
        <v>1</v>
      </c>
      <c r="B7" t="s">
        <v>1114</v>
      </c>
      <c r="C7" s="20">
        <v>39</v>
      </c>
      <c r="D7" s="20">
        <v>36</v>
      </c>
    </row>
    <row r="8" spans="1:5" ht="18.75" customHeight="1" x14ac:dyDescent="0.2">
      <c r="A8">
        <v>2</v>
      </c>
      <c r="B8" t="s">
        <v>1115</v>
      </c>
      <c r="C8" s="20">
        <v>5</v>
      </c>
      <c r="D8" s="20">
        <v>3</v>
      </c>
    </row>
    <row r="9" spans="1:5" ht="18.75" customHeight="1" x14ac:dyDescent="0.2">
      <c r="A9">
        <v>3</v>
      </c>
      <c r="B9" t="s">
        <v>1116</v>
      </c>
      <c r="C9" s="20">
        <v>7</v>
      </c>
      <c r="D9" s="20">
        <v>1</v>
      </c>
    </row>
    <row r="10" spans="1:5" ht="18.75" customHeight="1" x14ac:dyDescent="0.2">
      <c r="A10">
        <v>4</v>
      </c>
      <c r="B10" t="s">
        <v>1117</v>
      </c>
      <c r="C10" s="20">
        <v>7</v>
      </c>
      <c r="D10" s="20">
        <v>1</v>
      </c>
    </row>
    <row r="11" spans="1:5" ht="18.75" customHeight="1" x14ac:dyDescent="0.2">
      <c r="A11">
        <v>5</v>
      </c>
      <c r="B11" t="s">
        <v>1118</v>
      </c>
      <c r="C11" s="20">
        <v>2</v>
      </c>
      <c r="D11" s="20"/>
    </row>
    <row r="12" spans="1:5" ht="18.75" customHeight="1" x14ac:dyDescent="0.2">
      <c r="A12">
        <v>6</v>
      </c>
      <c r="B12" t="s">
        <v>1119</v>
      </c>
      <c r="C12" s="20">
        <v>19</v>
      </c>
      <c r="D12" s="20">
        <v>1</v>
      </c>
    </row>
    <row r="13" spans="1:5" ht="18.75" customHeight="1" x14ac:dyDescent="0.2">
      <c r="A13">
        <v>7</v>
      </c>
      <c r="B13" t="s">
        <v>1120</v>
      </c>
      <c r="C13" s="20">
        <v>12</v>
      </c>
      <c r="D13" s="20"/>
      <c r="E13" t="s">
        <v>1121</v>
      </c>
    </row>
    <row r="14" spans="1:5" ht="18.75" customHeight="1" x14ac:dyDescent="0.2">
      <c r="A14">
        <v>8</v>
      </c>
      <c r="B14" t="s">
        <v>1122</v>
      </c>
      <c r="C14" s="20">
        <v>4</v>
      </c>
      <c r="D14" s="20"/>
      <c r="E14" t="s">
        <v>1123</v>
      </c>
    </row>
    <row r="15" spans="1:5" ht="18.75" customHeight="1" x14ac:dyDescent="0.2">
      <c r="A15">
        <v>9</v>
      </c>
      <c r="B15" t="s">
        <v>1124</v>
      </c>
      <c r="C15" s="20">
        <v>2</v>
      </c>
      <c r="D15" s="20">
        <v>2</v>
      </c>
      <c r="E15" t="s">
        <v>1125</v>
      </c>
    </row>
    <row r="16" spans="1:5" ht="18.75" customHeight="1" x14ac:dyDescent="0.2">
      <c r="A16">
        <v>10</v>
      </c>
      <c r="B16" t="s">
        <v>1126</v>
      </c>
      <c r="C16" s="20">
        <v>2</v>
      </c>
      <c r="D16" s="20">
        <v>2</v>
      </c>
      <c r="E16" t="s">
        <v>1127</v>
      </c>
    </row>
    <row r="17" spans="1:5" ht="18.75" customHeight="1" x14ac:dyDescent="0.2">
      <c r="A17">
        <v>11</v>
      </c>
      <c r="B17" t="s">
        <v>1128</v>
      </c>
      <c r="C17" s="20">
        <v>2</v>
      </c>
      <c r="D17" s="20">
        <v>2</v>
      </c>
      <c r="E17" t="s">
        <v>1129</v>
      </c>
    </row>
    <row r="18" spans="1:5" ht="18.75" customHeight="1" x14ac:dyDescent="0.2">
      <c r="A18">
        <v>12</v>
      </c>
      <c r="B18" t="s">
        <v>1130</v>
      </c>
      <c r="C18" s="20">
        <v>2</v>
      </c>
      <c r="D18" s="20">
        <v>2</v>
      </c>
      <c r="E18" t="s">
        <v>1131</v>
      </c>
    </row>
    <row r="19" spans="1:5" ht="18.75" customHeight="1" x14ac:dyDescent="0.2">
      <c r="A19">
        <v>13</v>
      </c>
      <c r="B19" t="s">
        <v>1132</v>
      </c>
      <c r="C19" s="20">
        <v>2</v>
      </c>
      <c r="D19" s="20">
        <v>2</v>
      </c>
      <c r="E19" t="s">
        <v>1133</v>
      </c>
    </row>
    <row r="20" spans="1:5" ht="18.75" customHeight="1" x14ac:dyDescent="0.2">
      <c r="A20">
        <v>14</v>
      </c>
      <c r="B20" t="s">
        <v>1134</v>
      </c>
      <c r="C20" s="20">
        <v>2</v>
      </c>
      <c r="D20" s="20"/>
    </row>
    <row r="21" spans="1:5" ht="18.75" customHeight="1" x14ac:dyDescent="0.2">
      <c r="A21">
        <v>15</v>
      </c>
      <c r="B21" t="s">
        <v>1135</v>
      </c>
      <c r="C21" s="20">
        <v>5</v>
      </c>
      <c r="D21" s="20">
        <v>3</v>
      </c>
    </row>
    <row r="22" spans="1:5" ht="18.75" customHeight="1" x14ac:dyDescent="0.2">
      <c r="A22">
        <v>16</v>
      </c>
      <c r="B22" t="s">
        <v>1136</v>
      </c>
      <c r="C22" s="20">
        <v>7</v>
      </c>
      <c r="D22" s="20">
        <v>1</v>
      </c>
    </row>
    <row r="23" spans="1:5" ht="18.75" customHeight="1" x14ac:dyDescent="0.2">
      <c r="A23">
        <v>17</v>
      </c>
      <c r="B23" t="s">
        <v>1137</v>
      </c>
      <c r="C23" s="20">
        <v>11</v>
      </c>
      <c r="D23" s="20">
        <v>1</v>
      </c>
    </row>
    <row r="24" spans="1:5" ht="18.75" customHeight="1" x14ac:dyDescent="0.2">
      <c r="A24">
        <v>18</v>
      </c>
      <c r="B24" t="s">
        <v>1138</v>
      </c>
      <c r="C24" s="20">
        <v>2</v>
      </c>
      <c r="D24" s="20">
        <v>3</v>
      </c>
    </row>
    <row r="25" spans="1:5" ht="18.75" customHeight="1" x14ac:dyDescent="0.2">
      <c r="A25">
        <v>19</v>
      </c>
      <c r="B25" t="s">
        <v>1139</v>
      </c>
      <c r="C25" s="20">
        <v>7</v>
      </c>
      <c r="D25" s="20">
        <v>2</v>
      </c>
      <c r="E25" t="s">
        <v>1140</v>
      </c>
    </row>
    <row r="26" spans="1:5" ht="18.75" customHeight="1" x14ac:dyDescent="0.2">
      <c r="A26">
        <v>20</v>
      </c>
      <c r="B26" t="s">
        <v>1141</v>
      </c>
      <c r="C26" s="20">
        <v>4</v>
      </c>
      <c r="D26" s="20"/>
      <c r="E26" t="s">
        <v>1140</v>
      </c>
    </row>
    <row r="27" spans="1:5" ht="18.75" customHeight="1" x14ac:dyDescent="0.2">
      <c r="A27">
        <v>21</v>
      </c>
      <c r="B27" t="s">
        <v>1142</v>
      </c>
      <c r="C27" s="20">
        <v>3</v>
      </c>
      <c r="D27" s="20">
        <v>1</v>
      </c>
      <c r="E27" t="s">
        <v>1140</v>
      </c>
    </row>
    <row r="28" spans="1:5" ht="18.75" customHeight="1" x14ac:dyDescent="0.2">
      <c r="A28">
        <v>22</v>
      </c>
      <c r="B28" t="s">
        <v>1143</v>
      </c>
      <c r="C28" s="20">
        <v>5</v>
      </c>
      <c r="D28" s="20">
        <v>6</v>
      </c>
    </row>
    <row r="29" spans="1:5" ht="18.75" customHeight="1" x14ac:dyDescent="0.2">
      <c r="A29">
        <v>23</v>
      </c>
      <c r="B29" t="s">
        <v>1144</v>
      </c>
      <c r="C29" s="20">
        <v>6</v>
      </c>
      <c r="D29" s="20"/>
    </row>
    <row r="30" spans="1:5" ht="18.75" customHeight="1" x14ac:dyDescent="0.2">
      <c r="A30">
        <v>24</v>
      </c>
      <c r="B30" t="s">
        <v>1145</v>
      </c>
      <c r="C30" s="20">
        <v>14</v>
      </c>
      <c r="D30" s="20">
        <v>3</v>
      </c>
    </row>
    <row r="31" spans="1:5" ht="18.75" customHeight="1" x14ac:dyDescent="0.2">
      <c r="A31">
        <v>25</v>
      </c>
      <c r="B31" t="s">
        <v>1146</v>
      </c>
      <c r="C31" s="20">
        <v>14</v>
      </c>
      <c r="D31" s="20">
        <v>3</v>
      </c>
      <c r="E31" t="s">
        <v>1147</v>
      </c>
    </row>
    <row r="32" spans="1:5" ht="18.75" customHeight="1" x14ac:dyDescent="0.2">
      <c r="A32">
        <v>26</v>
      </c>
      <c r="B32" t="s">
        <v>1148</v>
      </c>
      <c r="C32" s="20">
        <v>25</v>
      </c>
      <c r="D32" s="20">
        <v>3</v>
      </c>
      <c r="E32" t="s">
        <v>1149</v>
      </c>
    </row>
    <row r="33" spans="1:4" ht="18.75" customHeight="1" x14ac:dyDescent="0.2">
      <c r="A33">
        <v>27</v>
      </c>
      <c r="B33" t="s">
        <v>1150</v>
      </c>
      <c r="C33" s="20">
        <v>0</v>
      </c>
      <c r="D33" s="20">
        <v>5</v>
      </c>
    </row>
    <row r="34" spans="1:4" ht="18.75" customHeight="1" x14ac:dyDescent="0.2">
      <c r="A34">
        <v>28</v>
      </c>
      <c r="B34" t="s">
        <v>1151</v>
      </c>
      <c r="C34" s="20">
        <v>3</v>
      </c>
      <c r="D34" s="20">
        <v>1</v>
      </c>
    </row>
    <row r="35" spans="1:4" ht="18.75" customHeight="1" x14ac:dyDescent="0.2">
      <c r="A35">
        <v>29</v>
      </c>
      <c r="B35" t="s">
        <v>1152</v>
      </c>
      <c r="C35" s="20">
        <v>0</v>
      </c>
      <c r="D35" s="20">
        <v>1</v>
      </c>
    </row>
    <row r="36" spans="1:4" ht="18.75" customHeight="1" x14ac:dyDescent="0.2">
      <c r="A36">
        <v>30</v>
      </c>
      <c r="B36" t="s">
        <v>1153</v>
      </c>
      <c r="C36" s="20">
        <v>6</v>
      </c>
      <c r="D36" s="20"/>
    </row>
    <row r="37" spans="1:4" ht="18.75" customHeight="1" x14ac:dyDescent="0.2">
      <c r="A37">
        <v>31</v>
      </c>
      <c r="B37" t="s">
        <v>1154</v>
      </c>
      <c r="C37" s="20">
        <v>0</v>
      </c>
      <c r="D37" s="20">
        <v>1</v>
      </c>
    </row>
    <row r="38" spans="1:4" ht="32.25" customHeight="1" x14ac:dyDescent="0.2">
      <c r="C38" s="20">
        <f>SUBTOTAL(109,Table5[QTY])</f>
        <v>219</v>
      </c>
      <c r="D38" s="20">
        <f>SUBTOTAL(109,Table5[OUT])</f>
        <v>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Sheet1.Find">
                <anchor moveWithCells="1" sizeWithCells="1">
                  <from>
                    <xdr:col>4</xdr:col>
                    <xdr:colOff>2133600</xdr:colOff>
                    <xdr:row>2</xdr:row>
                    <xdr:rowOff>0</xdr:rowOff>
                  </from>
                  <to>
                    <xdr:col>4</xdr:col>
                    <xdr:colOff>3429000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/>
  </sheetPr>
  <dimension ref="A1:E80"/>
  <sheetViews>
    <sheetView showGridLines="0" zoomScale="90" zoomScaleNormal="90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5.42578125" customWidth="1"/>
    <col min="2" max="2" width="24" customWidth="1"/>
    <col min="3" max="3" width="36.140625" customWidth="1"/>
    <col min="4" max="4" width="45.42578125" customWidth="1"/>
    <col min="5" max="5" width="34.140625" customWidth="1"/>
    <col min="6" max="16384" width="9.140625" style="43"/>
  </cols>
  <sheetData>
    <row r="1" spans="1:5" ht="21" customHeight="1" x14ac:dyDescent="0.2">
      <c r="A1" s="45"/>
      <c r="B1" s="45"/>
      <c r="C1" s="45"/>
      <c r="D1" s="45"/>
      <c r="E1" s="45"/>
    </row>
    <row r="2" spans="1:5" ht="30.75" customHeight="1" x14ac:dyDescent="0.2">
      <c r="A2" s="45"/>
      <c r="B2" s="45" t="s">
        <v>1228</v>
      </c>
      <c r="C2" s="45"/>
      <c r="D2" s="45"/>
      <c r="E2" s="45"/>
    </row>
    <row r="3" spans="1:5" ht="30" customHeight="1" x14ac:dyDescent="0.2">
      <c r="A3" s="45"/>
      <c r="B3" s="45"/>
      <c r="C3" s="45"/>
      <c r="D3" s="45"/>
      <c r="E3" s="45"/>
    </row>
    <row r="4" spans="1:5" ht="18.75" customHeight="1" x14ac:dyDescent="0.2">
      <c r="A4" s="45"/>
      <c r="B4" s="45"/>
      <c r="C4" s="45"/>
      <c r="D4" s="45"/>
      <c r="E4" s="45"/>
    </row>
    <row r="5" spans="1:5" ht="17.25" customHeight="1" x14ac:dyDescent="0.2">
      <c r="A5" s="45"/>
      <c r="B5" s="45"/>
      <c r="C5" s="45"/>
      <c r="D5" s="45"/>
      <c r="E5" s="45"/>
    </row>
    <row r="6" spans="1:5" ht="17.25" customHeight="1" x14ac:dyDescent="0.2">
      <c r="A6" s="40" t="s">
        <v>1041</v>
      </c>
      <c r="B6" s="40" t="s">
        <v>793</v>
      </c>
      <c r="C6" s="40" t="s">
        <v>1042</v>
      </c>
      <c r="D6" s="40" t="s">
        <v>1043</v>
      </c>
      <c r="E6" s="40" t="s">
        <v>1044</v>
      </c>
    </row>
    <row r="7" spans="1:5" x14ac:dyDescent="0.2">
      <c r="A7">
        <v>1</v>
      </c>
      <c r="B7" s="41">
        <v>356930048151508</v>
      </c>
      <c r="C7" s="39" t="s">
        <v>1045</v>
      </c>
      <c r="D7" s="39" t="s">
        <v>1046</v>
      </c>
      <c r="E7" s="39" t="s">
        <v>1047</v>
      </c>
    </row>
    <row r="8" spans="1:5" x14ac:dyDescent="0.2">
      <c r="A8">
        <v>2</v>
      </c>
      <c r="B8" s="41">
        <v>352556047101600</v>
      </c>
      <c r="C8" s="39" t="s">
        <v>1045</v>
      </c>
      <c r="D8" s="39" t="s">
        <v>1046</v>
      </c>
      <c r="E8" s="39" t="s">
        <v>1047</v>
      </c>
    </row>
    <row r="9" spans="1:5" x14ac:dyDescent="0.2">
      <c r="A9">
        <v>3</v>
      </c>
      <c r="B9" s="41">
        <v>352556046909425</v>
      </c>
      <c r="C9" s="39" t="s">
        <v>1045</v>
      </c>
      <c r="D9" s="39" t="s">
        <v>1048</v>
      </c>
      <c r="E9" s="39" t="s">
        <v>1047</v>
      </c>
    </row>
    <row r="10" spans="1:5" x14ac:dyDescent="0.2">
      <c r="A10">
        <v>4</v>
      </c>
      <c r="B10" s="41">
        <v>356930047469877</v>
      </c>
      <c r="C10" s="39" t="s">
        <v>1045</v>
      </c>
      <c r="D10" s="39" t="s">
        <v>1046</v>
      </c>
      <c r="E10" s="39" t="s">
        <v>1047</v>
      </c>
    </row>
    <row r="11" spans="1:5" x14ac:dyDescent="0.2">
      <c r="A11">
        <v>5</v>
      </c>
      <c r="B11" s="41">
        <v>352356047125534</v>
      </c>
      <c r="C11" s="39" t="s">
        <v>1045</v>
      </c>
      <c r="D11" s="39" t="s">
        <v>1048</v>
      </c>
      <c r="E11" s="39" t="s">
        <v>1047</v>
      </c>
    </row>
    <row r="12" spans="1:5" x14ac:dyDescent="0.2">
      <c r="A12">
        <v>6</v>
      </c>
      <c r="B12" s="41">
        <v>352556046909987</v>
      </c>
      <c r="C12" s="39" t="s">
        <v>1045</v>
      </c>
      <c r="D12" s="39" t="s">
        <v>1048</v>
      </c>
      <c r="E12" s="39" t="s">
        <v>1047</v>
      </c>
    </row>
    <row r="13" spans="1:5" x14ac:dyDescent="0.2">
      <c r="A13">
        <v>7</v>
      </c>
      <c r="B13" s="41">
        <v>352816058840805</v>
      </c>
      <c r="C13" s="39" t="s">
        <v>1049</v>
      </c>
      <c r="D13" s="39" t="s">
        <v>1050</v>
      </c>
      <c r="E13" s="39" t="s">
        <v>1047</v>
      </c>
    </row>
    <row r="14" spans="1:5" x14ac:dyDescent="0.2">
      <c r="A14">
        <v>8</v>
      </c>
      <c r="B14" s="41">
        <v>359038059685864</v>
      </c>
      <c r="C14" s="39" t="s">
        <v>1051</v>
      </c>
      <c r="D14" s="39" t="s">
        <v>1052</v>
      </c>
      <c r="E14" s="39" t="s">
        <v>1047</v>
      </c>
    </row>
    <row r="15" spans="1:5" x14ac:dyDescent="0.2">
      <c r="A15">
        <v>9</v>
      </c>
      <c r="B15" s="41">
        <v>359794059262027</v>
      </c>
      <c r="C15" s="39" t="s">
        <v>1053</v>
      </c>
      <c r="D15" s="39" t="s">
        <v>1052</v>
      </c>
      <c r="E15" s="39" t="s">
        <v>1047</v>
      </c>
    </row>
    <row r="16" spans="1:5" x14ac:dyDescent="0.2">
      <c r="A16">
        <v>10</v>
      </c>
      <c r="B16" s="41">
        <v>357786058883227</v>
      </c>
      <c r="C16" s="39" t="s">
        <v>1054</v>
      </c>
      <c r="D16" s="39" t="s">
        <v>1052</v>
      </c>
      <c r="E16" s="39" t="s">
        <v>1047</v>
      </c>
    </row>
    <row r="17" spans="1:5" x14ac:dyDescent="0.2">
      <c r="A17">
        <v>11</v>
      </c>
      <c r="B17" s="41">
        <v>359359059452893</v>
      </c>
      <c r="C17" s="39" t="s">
        <v>1055</v>
      </c>
      <c r="D17" s="39" t="s">
        <v>1052</v>
      </c>
      <c r="E17" s="39" t="s">
        <v>1047</v>
      </c>
    </row>
    <row r="18" spans="1:5" x14ac:dyDescent="0.2">
      <c r="A18">
        <v>12</v>
      </c>
      <c r="B18" s="41">
        <v>351659067118818</v>
      </c>
      <c r="C18" s="39" t="s">
        <v>1053</v>
      </c>
      <c r="D18" s="39" t="s">
        <v>1052</v>
      </c>
      <c r="E18" s="39" t="s">
        <v>1047</v>
      </c>
    </row>
    <row r="19" spans="1:5" x14ac:dyDescent="0.2">
      <c r="A19">
        <v>13</v>
      </c>
      <c r="B19" s="41">
        <v>359906053977638</v>
      </c>
      <c r="C19" s="39" t="s">
        <v>1056</v>
      </c>
      <c r="D19" s="39" t="s">
        <v>1052</v>
      </c>
      <c r="E19" s="39" t="s">
        <v>1047</v>
      </c>
    </row>
    <row r="20" spans="1:5" x14ac:dyDescent="0.2">
      <c r="A20">
        <v>14</v>
      </c>
      <c r="B20" s="41">
        <v>357189058455346</v>
      </c>
      <c r="C20" s="39" t="s">
        <v>1057</v>
      </c>
      <c r="D20" s="39" t="s">
        <v>1052</v>
      </c>
      <c r="E20" s="39" t="s">
        <v>1047</v>
      </c>
    </row>
    <row r="21" spans="1:5" x14ac:dyDescent="0.2">
      <c r="A21">
        <v>15</v>
      </c>
      <c r="B21" s="41">
        <v>354795052806806</v>
      </c>
      <c r="C21" s="39" t="s">
        <v>1058</v>
      </c>
      <c r="D21" s="39" t="s">
        <v>1052</v>
      </c>
      <c r="E21" s="39" t="s">
        <v>1047</v>
      </c>
    </row>
    <row r="22" spans="1:5" x14ac:dyDescent="0.2">
      <c r="A22">
        <v>16</v>
      </c>
      <c r="B22" s="41">
        <v>354506052642632</v>
      </c>
      <c r="C22" s="39" t="s">
        <v>1059</v>
      </c>
      <c r="D22" s="39" t="s">
        <v>1052</v>
      </c>
      <c r="E22" s="39" t="s">
        <v>1047</v>
      </c>
    </row>
    <row r="23" spans="1:5" x14ac:dyDescent="0.2">
      <c r="A23">
        <v>17</v>
      </c>
      <c r="B23" s="41">
        <v>358091042783628</v>
      </c>
      <c r="C23" s="39" t="s">
        <v>1060</v>
      </c>
      <c r="D23" s="39" t="s">
        <v>1061</v>
      </c>
      <c r="E23" s="39" t="s">
        <v>1047</v>
      </c>
    </row>
    <row r="24" spans="1:5" x14ac:dyDescent="0.2">
      <c r="A24">
        <v>18</v>
      </c>
      <c r="B24" s="41">
        <v>352556046968306</v>
      </c>
      <c r="C24" s="39" t="s">
        <v>1062</v>
      </c>
      <c r="D24" s="39" t="s">
        <v>1048</v>
      </c>
      <c r="E24" s="39" t="s">
        <v>1047</v>
      </c>
    </row>
    <row r="25" spans="1:5" x14ac:dyDescent="0.2">
      <c r="A25">
        <v>19</v>
      </c>
      <c r="B25" s="41">
        <v>355435050650596</v>
      </c>
      <c r="C25" s="39" t="s">
        <v>1063</v>
      </c>
      <c r="D25" s="39" t="s">
        <v>1064</v>
      </c>
      <c r="E25" s="39" t="s">
        <v>1047</v>
      </c>
    </row>
    <row r="26" spans="1:5" x14ac:dyDescent="0.2">
      <c r="A26">
        <v>20</v>
      </c>
      <c r="B26" s="41">
        <v>355531049900322</v>
      </c>
      <c r="C26" s="39" t="s">
        <v>1065</v>
      </c>
      <c r="D26" s="39" t="s">
        <v>1066</v>
      </c>
      <c r="E26" s="39" t="s">
        <v>1047</v>
      </c>
    </row>
    <row r="27" spans="1:5" x14ac:dyDescent="0.2">
      <c r="A27">
        <v>21</v>
      </c>
      <c r="B27" s="41">
        <v>352550048835266</v>
      </c>
      <c r="C27" s="39" t="s">
        <v>1067</v>
      </c>
      <c r="D27" s="39" t="s">
        <v>1068</v>
      </c>
      <c r="E27" s="39" t="s">
        <v>1047</v>
      </c>
    </row>
    <row r="28" spans="1:5" x14ac:dyDescent="0.2">
      <c r="A28">
        <v>22</v>
      </c>
      <c r="B28" s="41">
        <v>353060055852617</v>
      </c>
      <c r="C28" s="39" t="s">
        <v>1069</v>
      </c>
      <c r="D28" s="39" t="s">
        <v>1052</v>
      </c>
      <c r="E28" s="39" t="s">
        <v>1047</v>
      </c>
    </row>
    <row r="29" spans="1:5" x14ac:dyDescent="0.2">
      <c r="A29">
        <v>23</v>
      </c>
      <c r="B29" s="41">
        <v>355355058344390</v>
      </c>
      <c r="C29" s="39" t="s">
        <v>1070</v>
      </c>
      <c r="D29" s="39" t="s">
        <v>1071</v>
      </c>
      <c r="E29" s="39" t="s">
        <v>1047</v>
      </c>
    </row>
    <row r="30" spans="1:5" x14ac:dyDescent="0.2">
      <c r="A30">
        <v>24</v>
      </c>
      <c r="B30" s="41">
        <v>352550049398439</v>
      </c>
      <c r="C30" s="39" t="s">
        <v>1067</v>
      </c>
      <c r="D30" s="39" t="s">
        <v>1072</v>
      </c>
      <c r="E30" s="39" t="s">
        <v>1073</v>
      </c>
    </row>
    <row r="31" spans="1:5" x14ac:dyDescent="0.2">
      <c r="A31">
        <v>25</v>
      </c>
      <c r="B31" s="41">
        <v>358866045858315</v>
      </c>
      <c r="C31" s="39" t="s">
        <v>1074</v>
      </c>
      <c r="D31" s="39" t="s">
        <v>1075</v>
      </c>
      <c r="E31" s="39" t="s">
        <v>1073</v>
      </c>
    </row>
    <row r="32" spans="1:5" x14ac:dyDescent="0.2">
      <c r="A32">
        <v>26</v>
      </c>
      <c r="B32" s="41">
        <v>359238042954779</v>
      </c>
      <c r="C32" s="39" t="s">
        <v>1027</v>
      </c>
      <c r="D32" s="39" t="s">
        <v>1076</v>
      </c>
      <c r="E32" s="39" t="s">
        <v>1073</v>
      </c>
    </row>
    <row r="33" spans="1:5" x14ac:dyDescent="0.2">
      <c r="A33">
        <v>27</v>
      </c>
      <c r="B33" s="41">
        <v>355058045728788</v>
      </c>
      <c r="C33" s="39" t="s">
        <v>1012</v>
      </c>
      <c r="D33" s="39" t="s">
        <v>1076</v>
      </c>
      <c r="E33" s="39" t="s">
        <v>1073</v>
      </c>
    </row>
    <row r="34" spans="1:5" x14ac:dyDescent="0.2">
      <c r="A34">
        <v>28</v>
      </c>
      <c r="B34" s="41">
        <v>351737056533690</v>
      </c>
      <c r="C34" s="39" t="s">
        <v>1077</v>
      </c>
      <c r="D34" s="39" t="s">
        <v>1050</v>
      </c>
      <c r="E34" s="39" t="s">
        <v>1073</v>
      </c>
    </row>
    <row r="35" spans="1:5" x14ac:dyDescent="0.2">
      <c r="A35">
        <v>29</v>
      </c>
      <c r="B35" s="41">
        <v>359104041752418</v>
      </c>
      <c r="C35" s="39" t="s">
        <v>1078</v>
      </c>
      <c r="D35" s="39" t="s">
        <v>1079</v>
      </c>
      <c r="E35" s="39" t="s">
        <v>1073</v>
      </c>
    </row>
    <row r="36" spans="1:5" x14ac:dyDescent="0.2">
      <c r="A36">
        <v>30</v>
      </c>
      <c r="B36" s="41">
        <v>358008045563237</v>
      </c>
      <c r="C36" s="39" t="s">
        <v>1080</v>
      </c>
      <c r="D36" s="39" t="s">
        <v>1066</v>
      </c>
      <c r="E36" s="39" t="s">
        <v>1073</v>
      </c>
    </row>
    <row r="37" spans="1:5" x14ac:dyDescent="0.2">
      <c r="A37">
        <v>31</v>
      </c>
      <c r="B37" s="41">
        <v>353532044660368</v>
      </c>
      <c r="C37" s="39" t="s">
        <v>1004</v>
      </c>
      <c r="D37" s="39" t="s">
        <v>1081</v>
      </c>
      <c r="E37" s="39" t="s">
        <v>1073</v>
      </c>
    </row>
    <row r="38" spans="1:5" x14ac:dyDescent="0.2">
      <c r="A38">
        <v>32</v>
      </c>
      <c r="B38" s="41">
        <v>357842040636908</v>
      </c>
      <c r="C38" s="39" t="s">
        <v>1082</v>
      </c>
      <c r="D38" s="39" t="s">
        <v>1048</v>
      </c>
      <c r="E38" s="39" t="s">
        <v>1073</v>
      </c>
    </row>
    <row r="39" spans="1:5" x14ac:dyDescent="0.2">
      <c r="A39">
        <v>33</v>
      </c>
      <c r="B39" s="41">
        <v>352110053272481</v>
      </c>
      <c r="C39" s="39" t="s">
        <v>1083</v>
      </c>
      <c r="D39" s="39" t="s">
        <v>1084</v>
      </c>
      <c r="E39" s="39" t="s">
        <v>1073</v>
      </c>
    </row>
    <row r="40" spans="1:5" x14ac:dyDescent="0.2">
      <c r="A40">
        <v>34</v>
      </c>
      <c r="B40" s="41">
        <v>356930048131153</v>
      </c>
      <c r="C40" s="39" t="s">
        <v>1085</v>
      </c>
      <c r="D40" s="39" t="s">
        <v>1048</v>
      </c>
      <c r="E40" s="39" t="s">
        <v>1073</v>
      </c>
    </row>
    <row r="41" spans="1:5" x14ac:dyDescent="0.2">
      <c r="A41">
        <v>35</v>
      </c>
      <c r="B41" s="41">
        <v>354655053946995</v>
      </c>
      <c r="C41" s="39" t="s">
        <v>1086</v>
      </c>
      <c r="D41" s="39" t="s">
        <v>1087</v>
      </c>
      <c r="E41" s="39" t="s">
        <v>1073</v>
      </c>
    </row>
    <row r="42" spans="1:5" x14ac:dyDescent="0.2">
      <c r="A42">
        <v>36</v>
      </c>
      <c r="B42" s="41">
        <v>355677050654397</v>
      </c>
      <c r="C42" s="39" t="s">
        <v>1088</v>
      </c>
      <c r="D42" s="39" t="s">
        <v>1087</v>
      </c>
      <c r="E42" s="39" t="s">
        <v>1073</v>
      </c>
    </row>
    <row r="43" spans="1:5" x14ac:dyDescent="0.2">
      <c r="A43">
        <v>37</v>
      </c>
      <c r="B43" s="41">
        <v>357138054622847</v>
      </c>
      <c r="C43" s="39" t="s">
        <v>1089</v>
      </c>
      <c r="D43" s="39" t="s">
        <v>1087</v>
      </c>
      <c r="E43" s="39" t="s">
        <v>1073</v>
      </c>
    </row>
    <row r="44" spans="1:5" x14ac:dyDescent="0.2">
      <c r="A44">
        <v>38</v>
      </c>
      <c r="B44" s="41">
        <v>356930047465560</v>
      </c>
      <c r="C44" s="39" t="s">
        <v>1090</v>
      </c>
      <c r="D44" s="39" t="s">
        <v>1087</v>
      </c>
      <c r="E44" s="39" t="s">
        <v>1073</v>
      </c>
    </row>
    <row r="45" spans="1:5" x14ac:dyDescent="0.2">
      <c r="A45">
        <v>39</v>
      </c>
      <c r="B45" s="41">
        <v>353601050319985</v>
      </c>
      <c r="C45" s="39" t="s">
        <v>1091</v>
      </c>
      <c r="D45" s="39" t="s">
        <v>1087</v>
      </c>
      <c r="E45" s="39" t="s">
        <v>1073</v>
      </c>
    </row>
    <row r="46" spans="1:5" x14ac:dyDescent="0.2">
      <c r="A46">
        <v>40</v>
      </c>
      <c r="B46" s="41">
        <v>354784059289885</v>
      </c>
      <c r="C46" s="39" t="s">
        <v>1092</v>
      </c>
      <c r="D46" s="39" t="s">
        <v>1087</v>
      </c>
      <c r="E46" s="39" t="s">
        <v>1073</v>
      </c>
    </row>
    <row r="47" spans="1:5" x14ac:dyDescent="0.2">
      <c r="A47">
        <v>41</v>
      </c>
      <c r="B47" s="41">
        <v>354784053875101</v>
      </c>
      <c r="C47" s="39" t="s">
        <v>1092</v>
      </c>
      <c r="D47" s="39" t="s">
        <v>1087</v>
      </c>
      <c r="E47" s="39" t="s">
        <v>1073</v>
      </c>
    </row>
    <row r="48" spans="1:5" x14ac:dyDescent="0.2">
      <c r="A48">
        <v>42</v>
      </c>
      <c r="B48" s="41">
        <v>352098058234046</v>
      </c>
      <c r="C48" s="39" t="s">
        <v>1091</v>
      </c>
      <c r="D48" s="39" t="s">
        <v>1087</v>
      </c>
      <c r="E48" s="39" t="s">
        <v>1073</v>
      </c>
    </row>
    <row r="49" spans="1:5" x14ac:dyDescent="0.2">
      <c r="A49">
        <v>43</v>
      </c>
      <c r="B49" s="41">
        <v>353601050319803</v>
      </c>
      <c r="C49" s="39" t="s">
        <v>1091</v>
      </c>
      <c r="D49" s="39" t="s">
        <v>1087</v>
      </c>
      <c r="E49" s="39" t="s">
        <v>1073</v>
      </c>
    </row>
    <row r="50" spans="1:5" x14ac:dyDescent="0.2">
      <c r="A50">
        <v>44</v>
      </c>
      <c r="B50" s="41">
        <v>355677051070999</v>
      </c>
      <c r="C50" s="39" t="s">
        <v>1088</v>
      </c>
      <c r="D50" s="39" t="s">
        <v>1087</v>
      </c>
      <c r="E50" s="39" t="s">
        <v>1073</v>
      </c>
    </row>
    <row r="51" spans="1:5" x14ac:dyDescent="0.2">
      <c r="A51">
        <v>45</v>
      </c>
      <c r="B51" s="41">
        <v>355677050351861</v>
      </c>
      <c r="C51" s="39" t="s">
        <v>1088</v>
      </c>
      <c r="D51" s="39" t="s">
        <v>1087</v>
      </c>
      <c r="E51" s="39" t="s">
        <v>1073</v>
      </c>
    </row>
    <row r="52" spans="1:5" x14ac:dyDescent="0.2">
      <c r="A52">
        <v>46</v>
      </c>
      <c r="B52" s="41">
        <v>353481059756481</v>
      </c>
      <c r="C52" s="39" t="s">
        <v>1088</v>
      </c>
      <c r="D52" s="39" t="s">
        <v>1087</v>
      </c>
      <c r="E52" s="39" t="s">
        <v>1073</v>
      </c>
    </row>
    <row r="53" spans="1:5" x14ac:dyDescent="0.2">
      <c r="A53">
        <v>47</v>
      </c>
      <c r="B53" s="41">
        <v>356079050466253</v>
      </c>
      <c r="C53" s="39" t="s">
        <v>1093</v>
      </c>
      <c r="D53" s="39" t="s">
        <v>1087</v>
      </c>
      <c r="E53" s="39" t="s">
        <v>1073</v>
      </c>
    </row>
    <row r="54" spans="1:5" x14ac:dyDescent="0.2">
      <c r="A54">
        <v>48</v>
      </c>
      <c r="B54" s="41">
        <v>355695056889361</v>
      </c>
      <c r="C54" s="39" t="s">
        <v>1094</v>
      </c>
      <c r="D54" s="39" t="s">
        <v>1087</v>
      </c>
      <c r="E54" s="39" t="s">
        <v>1073</v>
      </c>
    </row>
    <row r="55" spans="1:5" x14ac:dyDescent="0.2">
      <c r="A55">
        <v>49</v>
      </c>
      <c r="B55" s="41">
        <v>356176041866748</v>
      </c>
      <c r="C55" s="39" t="s">
        <v>1095</v>
      </c>
      <c r="D55" s="39" t="s">
        <v>1096</v>
      </c>
      <c r="E55" s="39" t="s">
        <v>1073</v>
      </c>
    </row>
    <row r="56" spans="1:5" x14ac:dyDescent="0.2">
      <c r="A56">
        <v>50</v>
      </c>
      <c r="B56" s="41">
        <v>359785044299132</v>
      </c>
      <c r="C56" s="39" t="s">
        <v>1097</v>
      </c>
      <c r="D56" s="39" t="s">
        <v>1096</v>
      </c>
      <c r="E56" s="39" t="s">
        <v>1098</v>
      </c>
    </row>
    <row r="57" spans="1:5" x14ac:dyDescent="0.2">
      <c r="A57">
        <v>51</v>
      </c>
      <c r="B57" s="41">
        <v>359785045511337</v>
      </c>
      <c r="C57" s="39" t="s">
        <v>1097</v>
      </c>
      <c r="D57" s="39" t="s">
        <v>1096</v>
      </c>
      <c r="E57" s="39" t="s">
        <v>1098</v>
      </c>
    </row>
    <row r="58" spans="1:5" x14ac:dyDescent="0.2">
      <c r="A58">
        <v>52</v>
      </c>
      <c r="B58" s="41">
        <v>359930043715668</v>
      </c>
      <c r="C58" s="39" t="s">
        <v>1099</v>
      </c>
      <c r="D58" s="39" t="s">
        <v>1096</v>
      </c>
      <c r="E58" s="39" t="s">
        <v>1098</v>
      </c>
    </row>
    <row r="59" spans="1:5" x14ac:dyDescent="0.2">
      <c r="A59">
        <v>53</v>
      </c>
      <c r="B59" s="41">
        <v>359899042978355</v>
      </c>
      <c r="C59" s="39" t="s">
        <v>1100</v>
      </c>
      <c r="D59" s="39" t="s">
        <v>1096</v>
      </c>
      <c r="E59" s="39" t="s">
        <v>1098</v>
      </c>
    </row>
    <row r="60" spans="1:5" x14ac:dyDescent="0.2">
      <c r="A60">
        <v>54</v>
      </c>
      <c r="B60" s="41">
        <v>359160047258727</v>
      </c>
      <c r="C60" s="39" t="s">
        <v>1100</v>
      </c>
      <c r="D60" s="39" t="s">
        <v>1096</v>
      </c>
      <c r="E60" s="39" t="s">
        <v>1098</v>
      </c>
    </row>
    <row r="61" spans="1:5" x14ac:dyDescent="0.2">
      <c r="A61">
        <v>55</v>
      </c>
      <c r="B61" s="41">
        <v>352289050825846</v>
      </c>
      <c r="C61" s="39" t="s">
        <v>1100</v>
      </c>
      <c r="D61" s="39" t="s">
        <v>1096</v>
      </c>
      <c r="E61" s="39" t="s">
        <v>1098</v>
      </c>
    </row>
    <row r="62" spans="1:5" x14ac:dyDescent="0.2">
      <c r="A62">
        <v>56</v>
      </c>
      <c r="B62" s="41">
        <v>351524051060279</v>
      </c>
      <c r="C62" s="39" t="s">
        <v>1101</v>
      </c>
      <c r="D62" s="39" t="s">
        <v>1096</v>
      </c>
      <c r="E62" s="39" t="s">
        <v>1098</v>
      </c>
    </row>
    <row r="63" spans="1:5" x14ac:dyDescent="0.2">
      <c r="A63">
        <v>57</v>
      </c>
      <c r="B63" s="41">
        <v>351524051060303</v>
      </c>
      <c r="C63" s="39" t="s">
        <v>1101</v>
      </c>
      <c r="D63" s="39" t="s">
        <v>1096</v>
      </c>
      <c r="E63" s="39" t="s">
        <v>1098</v>
      </c>
    </row>
    <row r="64" spans="1:5" x14ac:dyDescent="0.2">
      <c r="A64">
        <v>58</v>
      </c>
      <c r="B64" s="41">
        <v>351524051063018</v>
      </c>
      <c r="C64" s="39" t="s">
        <v>1101</v>
      </c>
      <c r="D64" s="39" t="s">
        <v>1096</v>
      </c>
      <c r="E64" s="39" t="s">
        <v>1098</v>
      </c>
    </row>
    <row r="65" spans="1:5" x14ac:dyDescent="0.2">
      <c r="A65">
        <v>59</v>
      </c>
      <c r="B65" s="41">
        <v>358866044475806</v>
      </c>
      <c r="C65" s="39" t="s">
        <v>1102</v>
      </c>
      <c r="D65" s="39" t="s">
        <v>1096</v>
      </c>
      <c r="E65" s="39" t="s">
        <v>1098</v>
      </c>
    </row>
    <row r="66" spans="1:5" x14ac:dyDescent="0.2">
      <c r="A66">
        <v>60</v>
      </c>
      <c r="B66" s="41">
        <v>358866045857366</v>
      </c>
      <c r="C66" s="39" t="s">
        <v>1102</v>
      </c>
      <c r="D66" s="39" t="s">
        <v>1096</v>
      </c>
      <c r="E66" s="39" t="s">
        <v>1098</v>
      </c>
    </row>
    <row r="67" spans="1:5" x14ac:dyDescent="0.2">
      <c r="A67">
        <v>61</v>
      </c>
      <c r="B67" s="41">
        <v>355814044899388</v>
      </c>
      <c r="C67" s="39" t="s">
        <v>1103</v>
      </c>
      <c r="D67" s="39" t="s">
        <v>1096</v>
      </c>
      <c r="E67" s="39" t="s">
        <v>1098</v>
      </c>
    </row>
    <row r="68" spans="1:5" x14ac:dyDescent="0.2">
      <c r="A68">
        <v>62</v>
      </c>
      <c r="B68" s="41">
        <v>352110052357812</v>
      </c>
      <c r="C68" s="39" t="s">
        <v>1104</v>
      </c>
      <c r="D68" s="39" t="s">
        <v>1096</v>
      </c>
      <c r="E68" s="39" t="s">
        <v>1098</v>
      </c>
    </row>
    <row r="69" spans="1:5" x14ac:dyDescent="0.2">
      <c r="A69">
        <v>63</v>
      </c>
      <c r="B69" s="41">
        <v>351737056145016</v>
      </c>
      <c r="C69" s="39" t="s">
        <v>1105</v>
      </c>
      <c r="D69" s="39" t="s">
        <v>1096</v>
      </c>
      <c r="E69" s="39" t="s">
        <v>1098</v>
      </c>
    </row>
    <row r="70" spans="1:5" x14ac:dyDescent="0.2">
      <c r="A70">
        <v>64</v>
      </c>
      <c r="B70" s="41">
        <v>351554053962479</v>
      </c>
      <c r="C70" s="39" t="s">
        <v>1106</v>
      </c>
      <c r="D70" s="39" t="s">
        <v>1096</v>
      </c>
      <c r="E70" s="39" t="s">
        <v>1098</v>
      </c>
    </row>
    <row r="71" spans="1:5" x14ac:dyDescent="0.2">
      <c r="A71">
        <v>65</v>
      </c>
      <c r="B71" s="41">
        <v>359800045948726</v>
      </c>
      <c r="C71" s="39" t="s">
        <v>1107</v>
      </c>
      <c r="D71" s="39" t="s">
        <v>1108</v>
      </c>
      <c r="E71" s="39" t="s">
        <v>1098</v>
      </c>
    </row>
    <row r="72" spans="1:5" x14ac:dyDescent="0.2">
      <c r="A72">
        <v>66</v>
      </c>
      <c r="B72" s="41">
        <v>359800043298090</v>
      </c>
      <c r="C72" s="39" t="s">
        <v>1109</v>
      </c>
      <c r="D72" s="39" t="s">
        <v>1108</v>
      </c>
      <c r="E72" s="39" t="s">
        <v>1098</v>
      </c>
    </row>
    <row r="73" spans="1:5" x14ac:dyDescent="0.2">
      <c r="A73">
        <v>67</v>
      </c>
      <c r="B73" s="41">
        <v>353825050328502</v>
      </c>
      <c r="C73" s="39" t="s">
        <v>1110</v>
      </c>
      <c r="D73" s="39" t="s">
        <v>1108</v>
      </c>
      <c r="E73" s="39" t="s">
        <v>1098</v>
      </c>
    </row>
    <row r="74" spans="1:5" x14ac:dyDescent="0.2">
      <c r="A74">
        <v>68</v>
      </c>
      <c r="B74" s="41">
        <v>352733050062348</v>
      </c>
      <c r="C74" s="39" t="s">
        <v>1067</v>
      </c>
      <c r="D74" s="39" t="s">
        <v>1108</v>
      </c>
      <c r="E74" s="39" t="s">
        <v>1098</v>
      </c>
    </row>
    <row r="75" spans="1:5" x14ac:dyDescent="0.2">
      <c r="A75">
        <v>69</v>
      </c>
      <c r="B75" s="41">
        <v>359546045208450</v>
      </c>
      <c r="C75" s="39" t="s">
        <v>1111</v>
      </c>
      <c r="D75" s="39" t="s">
        <v>1108</v>
      </c>
      <c r="E75" s="39" t="s">
        <v>1098</v>
      </c>
    </row>
    <row r="76" spans="1:5" x14ac:dyDescent="0.2">
      <c r="A76">
        <v>70</v>
      </c>
      <c r="B76" s="41">
        <v>359275048368109</v>
      </c>
      <c r="C76" s="39" t="s">
        <v>1112</v>
      </c>
      <c r="D76" s="39" t="s">
        <v>1108</v>
      </c>
      <c r="E76" s="39" t="s">
        <v>1098</v>
      </c>
    </row>
    <row r="77" spans="1:5" x14ac:dyDescent="0.2">
      <c r="A77">
        <v>71</v>
      </c>
      <c r="B77" s="41">
        <v>352701059985801</v>
      </c>
      <c r="C77" s="39" t="s">
        <v>1105</v>
      </c>
      <c r="D77" s="39" t="s">
        <v>1108</v>
      </c>
      <c r="E77" s="39" t="s">
        <v>1098</v>
      </c>
    </row>
    <row r="78" spans="1:5" x14ac:dyDescent="0.2">
      <c r="A78">
        <v>72</v>
      </c>
      <c r="B78" s="41">
        <v>356930047365398</v>
      </c>
      <c r="C78" s="39" t="s">
        <v>1017</v>
      </c>
      <c r="D78" s="39" t="s">
        <v>1108</v>
      </c>
      <c r="E78" s="39" t="s">
        <v>1098</v>
      </c>
    </row>
    <row r="79" spans="1:5" x14ac:dyDescent="0.2">
      <c r="A79">
        <v>73</v>
      </c>
      <c r="B79" s="41">
        <v>353481051080377</v>
      </c>
      <c r="C79" s="39" t="s">
        <v>1088</v>
      </c>
      <c r="D79" s="39" t="s">
        <v>1108</v>
      </c>
      <c r="E79" s="39" t="s">
        <v>1098</v>
      </c>
    </row>
    <row r="80" spans="1:5" x14ac:dyDescent="0.2">
      <c r="A80">
        <v>74</v>
      </c>
      <c r="B80" s="41">
        <v>352701055973975</v>
      </c>
      <c r="C80" s="39" t="s">
        <v>1105</v>
      </c>
      <c r="D80" s="39" t="s">
        <v>1108</v>
      </c>
      <c r="E80" s="39" t="s">
        <v>1098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M41"/>
  <sheetViews>
    <sheetView showGridLines="0" workbookViewId="0"/>
  </sheetViews>
  <sheetFormatPr defaultRowHeight="12.75" x14ac:dyDescent="0.2"/>
  <cols>
    <col min="1" max="1" width="13.42578125" customWidth="1"/>
    <col min="2" max="2" width="22.140625" customWidth="1"/>
    <col min="3" max="3" width="38.140625" bestFit="1" customWidth="1"/>
  </cols>
  <sheetData>
    <row r="1" spans="1:7" ht="25.5" customHeight="1" x14ac:dyDescent="0.2">
      <c r="A1" s="78" t="s">
        <v>1241</v>
      </c>
      <c r="B1" s="79" t="s">
        <v>1242</v>
      </c>
      <c r="C1" s="80" t="s">
        <v>1243</v>
      </c>
    </row>
    <row r="2" spans="1:7" x14ac:dyDescent="0.2">
      <c r="A2" s="75">
        <v>4</v>
      </c>
      <c r="B2" s="54" t="s">
        <v>165</v>
      </c>
      <c r="C2" s="77" t="str">
        <f>VLOOKUP(B2,'ALL ITEM'!A:B,2,0)</f>
        <v>A/S ASSY-PBA MAIN (COMM);</v>
      </c>
    </row>
    <row r="3" spans="1:7" x14ac:dyDescent="0.2">
      <c r="A3" s="75">
        <v>5</v>
      </c>
      <c r="B3" s="54" t="s">
        <v>72</v>
      </c>
      <c r="C3" s="77" t="str">
        <f>VLOOKUP(B3,'ALL ITEM'!A:B,2,0)</f>
        <v>A/SASSY-PBAMAIN(COMM);GT-S5222,SER,R;</v>
      </c>
    </row>
    <row r="4" spans="1:7" x14ac:dyDescent="0.2">
      <c r="A4" s="75">
        <v>5</v>
      </c>
      <c r="B4" s="54" t="s">
        <v>79</v>
      </c>
      <c r="C4" s="77" t="str">
        <f>VLOOKUP(B4,'ALL ITEM'!A:B,2,0)</f>
        <v>A/SASSY-PBAMAIN(COMM)GT_E2202;GT-E2202</v>
      </c>
    </row>
    <row r="5" spans="1:7" x14ac:dyDescent="0.2">
      <c r="A5" s="75">
        <v>6</v>
      </c>
      <c r="B5" s="54" t="s">
        <v>91</v>
      </c>
      <c r="C5" s="77" t="str">
        <f>VLOOKUP(B5,'ALL ITEM'!A:B,2,0)</f>
        <v>A/SASSY-PBAMAIN(COMM);SM-N900/M32,SER</v>
      </c>
    </row>
    <row r="6" spans="1:7" x14ac:dyDescent="0.2">
      <c r="A6" s="75">
        <v>21</v>
      </c>
      <c r="B6" s="54" t="s">
        <v>123</v>
      </c>
      <c r="C6" s="77" t="str">
        <f>VLOOKUP(B6,'ALL ITEM'!A:B,2,0)</f>
        <v>ASSYCASE-REAR;GT-S7562,EU,SILVER</v>
      </c>
    </row>
    <row r="7" spans="1:7" x14ac:dyDescent="0.2">
      <c r="A7" s="75">
        <v>25</v>
      </c>
      <c r="B7" s="55" t="s">
        <v>35</v>
      </c>
      <c r="C7" s="77" t="str">
        <f>VLOOKUP(B7,'ALL ITEM'!A:B,2,0)</f>
        <v>MOTORDC-FPCB;JHV-09A1-F18SA,12,000±3,</v>
      </c>
    </row>
    <row r="8" spans="1:7" x14ac:dyDescent="0.2">
      <c r="A8" s="75">
        <v>38</v>
      </c>
      <c r="B8" s="54" t="s">
        <v>154</v>
      </c>
      <c r="C8" s="77" t="str">
        <f>VLOOKUP(B8,'ALL ITEM'!A:B,2,0)</f>
        <v xml:space="preserve"> A/S ASSY-PBA MAIN (COMM)GT-S7262/D,INU,;</v>
      </c>
    </row>
    <row r="9" spans="1:7" x14ac:dyDescent="0.2">
      <c r="A9" s="75">
        <v>39</v>
      </c>
      <c r="B9" s="54" t="s">
        <v>183</v>
      </c>
      <c r="C9" s="77" t="str">
        <f>VLOOKUP(B9,'ALL ITEM'!A:B,2,0)</f>
        <v xml:space="preserve"> MEA FRONT-OCTA LCD (SVC/ZN)_I9300;</v>
      </c>
    </row>
    <row r="10" spans="1:7" x14ac:dyDescent="0.2">
      <c r="A10" s="75">
        <v>40</v>
      </c>
      <c r="B10" s="54" t="s">
        <v>143</v>
      </c>
      <c r="C10" s="77" t="str">
        <f>VLOOKUP(B10,'ALL ITEM'!A:B,2,0)</f>
        <v>TOUCH SCREEN ASSY-SM_G7102 TSP</v>
      </c>
    </row>
    <row r="11" spans="1:7" x14ac:dyDescent="0.2">
      <c r="A11" s="75">
        <v>41</v>
      </c>
      <c r="B11" s="54" t="s">
        <v>203</v>
      </c>
      <c r="C11" s="77" t="str">
        <f>VLOOKUP(B11,'ALL ITEM'!A:B,2,0)</f>
        <v>A/S ASSY-PBAMAIN(COMM)GT-S6102;</v>
      </c>
    </row>
    <row r="12" spans="1:7" x14ac:dyDescent="0.2">
      <c r="A12" s="75">
        <v>47</v>
      </c>
      <c r="B12" s="54" t="s">
        <v>169</v>
      </c>
      <c r="C12" s="77" t="str">
        <f>VLOOKUP(B12,'ALL ITEM'!A:B,2,0)</f>
        <v xml:space="preserve"> MODULE-SPK,ENCLOSE_WHT(GT_I8262);</v>
      </c>
    </row>
    <row r="13" spans="1:7" x14ac:dyDescent="0.2">
      <c r="A13" s="75">
        <v>50</v>
      </c>
      <c r="B13" s="54" t="s">
        <v>170</v>
      </c>
      <c r="C13" s="77" t="str">
        <f>VLOOKUP(B13,'ALL ITEM'!A:B,2,0)</f>
        <v>UNIT-SUB FPCB (GT_I8262);</v>
      </c>
    </row>
    <row r="14" spans="1:7" ht="21.75" customHeight="1" x14ac:dyDescent="0.2">
      <c r="A14" s="74">
        <v>53</v>
      </c>
      <c r="B14" s="56" t="s">
        <v>1246</v>
      </c>
      <c r="C14" s="76" t="e">
        <f>VLOOKUP(B14,'ALL ITEM'!A:B,2,0)</f>
        <v>#N/A</v>
      </c>
      <c r="F14" s="73"/>
      <c r="G14" s="4"/>
    </row>
    <row r="15" spans="1:7" x14ac:dyDescent="0.2">
      <c r="A15" s="75">
        <v>54</v>
      </c>
      <c r="B15" s="54" t="s">
        <v>1215</v>
      </c>
      <c r="C15" s="77" t="str">
        <f>VLOOKUP(B15,'ALL ITEM'!A:B,2,0)</f>
        <v>UNIT-CON TO CON(GT-C6112C);</v>
      </c>
    </row>
    <row r="16" spans="1:7" x14ac:dyDescent="0.2">
      <c r="A16" s="75">
        <v>57</v>
      </c>
      <c r="B16" s="54" t="s">
        <v>138</v>
      </c>
      <c r="C16" s="77" t="str">
        <f>VLOOKUP(B16,'ALL ITEM'!A:B,2,0)</f>
        <v>SPEAKER;</v>
      </c>
    </row>
    <row r="17" spans="1:13" x14ac:dyDescent="0.2">
      <c r="A17" s="75">
        <v>69</v>
      </c>
      <c r="B17" s="54" t="s">
        <v>273</v>
      </c>
      <c r="C17" s="77" t="str">
        <f>VLOOKUP(B17,'ALL ITEM'!A:B,2,0)</f>
        <v>A/S ASSY-PBA MAIN(COMM)</v>
      </c>
    </row>
    <row r="18" spans="1:13" x14ac:dyDescent="0.2">
      <c r="A18" s="75">
        <v>72</v>
      </c>
      <c r="B18" s="54" t="s">
        <v>252</v>
      </c>
      <c r="C18" s="77" t="str">
        <f>VLOOKUP(B18,'ALL ITEM'!A:B,2,0)</f>
        <v>CONNECTOR-CARD EDGE</v>
      </c>
    </row>
    <row r="19" spans="1:13" x14ac:dyDescent="0.2">
      <c r="A19" s="75">
        <v>74</v>
      </c>
      <c r="B19" s="54" t="s">
        <v>246</v>
      </c>
      <c r="C19" s="77" t="str">
        <f>VLOOKUP(B19,'ALL ITEM'!A:B,2,0)</f>
        <v>CONNECTOR-CARD EDGE</v>
      </c>
    </row>
    <row r="20" spans="1:13" x14ac:dyDescent="0.2">
      <c r="A20" s="75">
        <v>79</v>
      </c>
      <c r="B20" s="54" t="s">
        <v>254</v>
      </c>
      <c r="C20" s="77" t="str">
        <f>VLOOKUP(B20,'ALL ITEM'!A:B,2,0)</f>
        <v>CONNECTOR-CARD EDGE</v>
      </c>
    </row>
    <row r="21" spans="1:13" x14ac:dyDescent="0.2">
      <c r="A21" s="75">
        <v>82</v>
      </c>
      <c r="B21" s="54" t="s">
        <v>268</v>
      </c>
      <c r="C21" s="77" t="str">
        <f>VLOOKUP(B21,'ALL ITEM'!A:B,2,0)</f>
        <v>DATA LINK CABLE-USB CABLE, 3.3PI, 1M, WH;</v>
      </c>
    </row>
    <row r="22" spans="1:13" ht="15" x14ac:dyDescent="0.2">
      <c r="A22" s="75">
        <v>89</v>
      </c>
      <c r="B22" s="54" t="s">
        <v>896</v>
      </c>
      <c r="C22" s="77" t="str">
        <f>VLOOKUP(B22,'ALL ITEM'!A:B,2,0)</f>
        <v>A/S ASSY-PBA MAIN(COMM)GT_I9100;</v>
      </c>
      <c r="L22" s="73" t="s">
        <v>1297</v>
      </c>
    </row>
    <row r="23" spans="1:13" x14ac:dyDescent="0.2">
      <c r="A23" s="75">
        <v>87</v>
      </c>
      <c r="B23" s="54" t="s">
        <v>1188</v>
      </c>
      <c r="C23" s="77" t="str">
        <f>VLOOKUP(B23,'ALL ITEM'!A:B,2,0)</f>
        <v>MODULE-SPK + INT;</v>
      </c>
    </row>
    <row r="24" spans="1:13" x14ac:dyDescent="0.2">
      <c r="A24" s="75">
        <v>101</v>
      </c>
      <c r="B24" s="54" t="s">
        <v>1186</v>
      </c>
      <c r="C24" s="77" t="str">
        <f>VLOOKUP(B24,'ALL ITEM'!A:B,2,0)</f>
        <v>ASSY CASE-REAR;</v>
      </c>
    </row>
    <row r="25" spans="1:13" x14ac:dyDescent="0.2">
      <c r="A25" s="75">
        <v>101</v>
      </c>
      <c r="B25" s="54" t="s">
        <v>1205</v>
      </c>
      <c r="C25" s="77" t="str">
        <f>VLOOKUP(B25,'ALL ITEM'!A:B,2,0)</f>
        <v>ASSY CASE-REAR;</v>
      </c>
    </row>
    <row r="26" spans="1:13" x14ac:dyDescent="0.2">
      <c r="A26" s="75">
        <v>3</v>
      </c>
      <c r="B26" s="54" t="s">
        <v>74</v>
      </c>
      <c r="C26" s="77" t="str">
        <f>VLOOKUP(B26,'ALL ITEM'!A:B,2,0)</f>
        <v>A/SASSY-PBAMAIN(COMM);GT-P5100,XSE,CO</v>
      </c>
    </row>
    <row r="27" spans="1:13" ht="15" x14ac:dyDescent="0.2">
      <c r="A27" s="75">
        <v>100</v>
      </c>
      <c r="B27" s="54" t="s">
        <v>1190</v>
      </c>
      <c r="C27" s="77" t="str">
        <f>VLOOKUP(B27,'ALL ITEM'!A:B,2,0)</f>
        <v>ASSY LCD-MODULE ASSY(GT-C6112);</v>
      </c>
      <c r="M27" s="73"/>
    </row>
    <row r="28" spans="1:13" x14ac:dyDescent="0.2">
      <c r="A28" s="75">
        <v>99</v>
      </c>
      <c r="B28" s="54" t="s">
        <v>874</v>
      </c>
      <c r="C28" s="77" t="str">
        <f>VLOOKUP(B28,'ALL ITEM'!A:B,2,0)</f>
        <v>CONNECTOR-CARD EDGE;</v>
      </c>
    </row>
    <row r="29" spans="1:13" x14ac:dyDescent="0.2">
      <c r="A29" s="75">
        <v>98</v>
      </c>
      <c r="B29" s="54" t="s">
        <v>875</v>
      </c>
      <c r="C29" s="77" t="str">
        <f>VLOOKUP(B29,'ALL ITEM'!A:B,2,0)</f>
        <v>HEADER-BATTERY;</v>
      </c>
    </row>
    <row r="30" spans="1:13" x14ac:dyDescent="0.2">
      <c r="A30" s="75">
        <v>103</v>
      </c>
      <c r="B30" s="54" t="s">
        <v>1189</v>
      </c>
      <c r="C30" s="77" t="str">
        <f>VLOOKUP(B30,'ALL ITEM'!A:B,2,0)</f>
        <v xml:space="preserve"> ELA MODULE-LCD MODULE (GT-C3312);</v>
      </c>
    </row>
    <row r="31" spans="1:13" ht="15" x14ac:dyDescent="0.2">
      <c r="A31" s="75">
        <v>103</v>
      </c>
      <c r="B31" s="54" t="s">
        <v>1182</v>
      </c>
      <c r="C31" s="77" t="str">
        <f>VLOOKUP(B31,'ALL ITEM'!A:B,2,0)</f>
        <v>A/S ASSY-PBA MAIN (COMM);</v>
      </c>
      <c r="K31" s="73"/>
    </row>
    <row r="32" spans="1:13" x14ac:dyDescent="0.2">
      <c r="A32" s="75">
        <v>102</v>
      </c>
      <c r="B32" s="54" t="s">
        <v>1195</v>
      </c>
      <c r="C32" s="77" t="str">
        <f>VLOOKUP(B32,'ALL ITEM'!A:B,2,0)</f>
        <v>TOUCH/PANEL(C-TYPE)-GT-I9082</v>
      </c>
    </row>
    <row r="33" spans="1:3" x14ac:dyDescent="0.2">
      <c r="A33" s="75">
        <v>81</v>
      </c>
      <c r="B33" s="54" t="s">
        <v>820</v>
      </c>
      <c r="C33" s="77" t="str">
        <f>VLOOKUP(B33,'ALL ITEM'!A:B,2,0)</f>
        <v>JACK-MICRO USB</v>
      </c>
    </row>
    <row r="34" spans="1:3" x14ac:dyDescent="0.2">
      <c r="A34" s="75">
        <v>101</v>
      </c>
      <c r="B34" s="54" t="s">
        <v>1193</v>
      </c>
      <c r="C34" s="77" t="str">
        <f>VLOOKUP(B34,'ALL ITEM'!A:B,2,0)</f>
        <v>ASSY LCD-5.01" TFT LCD MODULE(GT-I9082)</v>
      </c>
    </row>
    <row r="35" spans="1:3" x14ac:dyDescent="0.2">
      <c r="A35" s="75">
        <v>39</v>
      </c>
      <c r="B35" s="42" t="s">
        <v>171</v>
      </c>
      <c r="C35" s="77" t="str">
        <f>VLOOKUP(B35,'ALL ITEM'!A:B,2,0)</f>
        <v>A/S ASSY-PBA MAIN(COMM)GT_I8552;</v>
      </c>
    </row>
    <row r="36" spans="1:3" x14ac:dyDescent="0.2">
      <c r="A36" s="75">
        <v>36</v>
      </c>
      <c r="B36" s="42" t="s">
        <v>212</v>
      </c>
      <c r="C36" s="77" t="str">
        <f>VLOOKUP(B36,'ALL ITEM'!A:B,2,0)</f>
        <v>A/S ASSY-PBA MAIN (COMM);</v>
      </c>
    </row>
    <row r="37" spans="1:3" x14ac:dyDescent="0.2">
      <c r="A37" s="75"/>
      <c r="B37" s="54"/>
      <c r="C37" s="77" t="e">
        <f>VLOOKUP(B37,'ALL ITEM'!A:B,2,0)</f>
        <v>#N/A</v>
      </c>
    </row>
    <row r="38" spans="1:3" x14ac:dyDescent="0.2">
      <c r="A38" s="75"/>
      <c r="B38" s="54"/>
      <c r="C38" s="77" t="e">
        <f>VLOOKUP(B38,'ALL ITEM'!A:B,2,0)</f>
        <v>#N/A</v>
      </c>
    </row>
    <row r="39" spans="1:3" x14ac:dyDescent="0.2">
      <c r="A39" s="75"/>
      <c r="B39" s="54"/>
      <c r="C39" s="77" t="e">
        <f>VLOOKUP(B39,'ALL ITEM'!A:B,2,0)</f>
        <v>#N/A</v>
      </c>
    </row>
    <row r="40" spans="1:3" x14ac:dyDescent="0.2">
      <c r="A40" s="75"/>
      <c r="B40" s="54"/>
      <c r="C40" s="77" t="e">
        <f>VLOOKUP(B40,'ALL ITEM'!A:B,2,0)</f>
        <v>#N/A</v>
      </c>
    </row>
    <row r="41" spans="1:3" x14ac:dyDescent="0.2">
      <c r="A41" s="81"/>
      <c r="B41" s="82"/>
      <c r="C41" s="83" t="e">
        <f>VLOOKUP(B41,'ALL ITEM'!A:B,2,0)</f>
        <v>#N/A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>
    <tabColor theme="5" tint="-0.499984740745262"/>
  </sheetPr>
  <dimension ref="A1:J56"/>
  <sheetViews>
    <sheetView showGridLines="0" topLeftCell="A4" zoomScaleNormal="100" workbookViewId="0">
      <selection activeCell="D18" sqref="D18"/>
    </sheetView>
  </sheetViews>
  <sheetFormatPr defaultRowHeight="15" x14ac:dyDescent="0.25"/>
  <cols>
    <col min="1" max="1" width="5.28515625" style="57" customWidth="1"/>
    <col min="2" max="2" width="30" style="59" customWidth="1"/>
    <col min="3" max="3" width="14.28515625" style="58" customWidth="1"/>
    <col min="4" max="4" width="14.28515625" style="57" customWidth="1"/>
    <col min="5" max="5" width="29.28515625" style="57" customWidth="1"/>
    <col min="6" max="7" width="17.85546875" style="57" customWidth="1"/>
    <col min="8" max="8" width="45.7109375" style="57" customWidth="1"/>
    <col min="9" max="9" width="9.7109375" style="57" customWidth="1"/>
    <col min="10" max="16384" width="9.140625" style="57"/>
  </cols>
  <sheetData>
    <row r="1" spans="1:10" x14ac:dyDescent="0.25">
      <c r="A1" s="154"/>
      <c r="B1" s="154"/>
      <c r="C1" s="154"/>
      <c r="D1" s="154"/>
      <c r="E1" s="154"/>
      <c r="F1" s="154"/>
      <c r="G1" s="153"/>
      <c r="H1" s="153"/>
    </row>
    <row r="2" spans="1:10" x14ac:dyDescent="0.25">
      <c r="A2" s="154"/>
      <c r="B2" s="154"/>
      <c r="C2" s="154"/>
      <c r="D2" s="154"/>
      <c r="E2" s="154"/>
      <c r="F2" s="154"/>
      <c r="G2" s="153"/>
      <c r="H2" s="153"/>
    </row>
    <row r="3" spans="1:10" ht="14.45" customHeight="1" x14ac:dyDescent="0.25">
      <c r="A3" s="154"/>
      <c r="B3" s="154"/>
      <c r="C3" s="154"/>
      <c r="D3" s="154"/>
      <c r="E3" s="154"/>
      <c r="F3" s="154"/>
      <c r="G3" s="153"/>
      <c r="H3" s="153"/>
    </row>
    <row r="4" spans="1:10" ht="14.45" customHeight="1" x14ac:dyDescent="0.25">
      <c r="A4" s="154"/>
      <c r="B4" s="154"/>
      <c r="C4" s="154"/>
      <c r="D4" s="154"/>
      <c r="E4" s="154"/>
      <c r="F4" s="154"/>
      <c r="G4" s="153"/>
      <c r="H4" s="153"/>
    </row>
    <row r="5" spans="1:10" ht="25.9" customHeight="1" x14ac:dyDescent="0.25">
      <c r="A5" s="154"/>
      <c r="B5" s="154"/>
      <c r="C5" s="154"/>
      <c r="D5" s="154"/>
      <c r="E5" s="154"/>
      <c r="F5" s="154"/>
      <c r="G5" s="153"/>
      <c r="H5" s="153"/>
    </row>
    <row r="6" spans="1:10" ht="18.75" x14ac:dyDescent="0.25">
      <c r="A6" s="66"/>
      <c r="B6" s="68" t="s">
        <v>1286</v>
      </c>
      <c r="C6" s="67" t="s">
        <v>1296</v>
      </c>
      <c r="D6" s="66"/>
      <c r="E6" s="66"/>
      <c r="F6" s="66"/>
    </row>
    <row r="7" spans="1:10" ht="18.75" x14ac:dyDescent="0.25">
      <c r="A7" s="66"/>
      <c r="B7" s="66"/>
      <c r="C7" s="66"/>
      <c r="D7" s="66"/>
      <c r="E7" s="66"/>
      <c r="F7" s="66"/>
    </row>
    <row r="8" spans="1:10" s="64" customFormat="1" ht="52.5" customHeight="1" x14ac:dyDescent="0.25">
      <c r="A8" s="93" t="s">
        <v>1287</v>
      </c>
      <c r="B8" s="94" t="s">
        <v>1288</v>
      </c>
      <c r="C8" s="95" t="s">
        <v>1289</v>
      </c>
      <c r="D8" s="95" t="s">
        <v>1290</v>
      </c>
      <c r="E8" s="95" t="s">
        <v>1291</v>
      </c>
      <c r="F8" s="95" t="s">
        <v>1292</v>
      </c>
      <c r="G8" s="95" t="s">
        <v>1293</v>
      </c>
      <c r="H8" s="95" t="s">
        <v>1295</v>
      </c>
      <c r="I8" s="65"/>
    </row>
    <row r="9" spans="1:10" x14ac:dyDescent="0.25">
      <c r="A9" s="69">
        <v>1</v>
      </c>
      <c r="B9" s="85">
        <v>41779</v>
      </c>
      <c r="C9" s="70">
        <v>0.375</v>
      </c>
      <c r="D9" s="70">
        <v>0.78125</v>
      </c>
      <c r="E9" s="71">
        <f>Table17[[#This Row],[Exit]]-Table17[[#This Row],[Log in]]</f>
        <v>0.40625</v>
      </c>
      <c r="F9" s="71" t="str">
        <f>IF($C$6-Table17[[#This Row],[Number of working hours]]&gt;0,$C$6-Table17[[#This Row],[Number of working hours]],"")</f>
        <v/>
      </c>
      <c r="G9" s="71">
        <f>IF(Table17[[#This Row],[Number of working hours]]-$C$6&gt;0,Table17[[#This Row],[Number of working hours]]-$C$6,"")</f>
        <v>7.2916666666666685E-2</v>
      </c>
      <c r="H9" s="72"/>
      <c r="I9" s="63"/>
      <c r="J9" s="61"/>
    </row>
    <row r="10" spans="1:10" x14ac:dyDescent="0.25">
      <c r="A10" s="69">
        <v>2</v>
      </c>
      <c r="B10" s="85">
        <v>41780</v>
      </c>
      <c r="C10" s="84">
        <v>0.5444444444444444</v>
      </c>
      <c r="D10" s="70">
        <v>0.87847222222222221</v>
      </c>
      <c r="E10" s="71">
        <f>Table17[[#This Row],[Exit]]-Table17[[#This Row],[Log in]]</f>
        <v>0.33402777777777781</v>
      </c>
      <c r="F10" s="71" t="str">
        <f>IF($C$6-Table17[[#This Row],[Number of working hours]]&gt;0,$C$6-Table17[[#This Row],[Number of working hours]],"")</f>
        <v/>
      </c>
      <c r="G10" s="71">
        <f>IF(Table17[[#This Row],[Number of working hours]]-$C$6&gt;0,Table17[[#This Row],[Number of working hours]]-$C$6,"")</f>
        <v>6.9444444444449749E-4</v>
      </c>
      <c r="H10" s="72"/>
      <c r="J10" s="61"/>
    </row>
    <row r="11" spans="1:10" x14ac:dyDescent="0.25">
      <c r="A11" s="69">
        <v>3</v>
      </c>
      <c r="B11" s="85">
        <v>41781</v>
      </c>
      <c r="C11" s="70">
        <v>0.54513888888888895</v>
      </c>
      <c r="D11" s="70">
        <v>0.88055555555555554</v>
      </c>
      <c r="E11" s="71">
        <f>Table17[[#This Row],[Exit]]-Table17[[#This Row],[Log in]]</f>
        <v>0.33541666666666659</v>
      </c>
      <c r="F11" s="71" t="str">
        <f>IF($C$6-Table17[[#This Row],[Number of working hours]]&gt;0,$C$6-Table17[[#This Row],[Number of working hours]],"")</f>
        <v/>
      </c>
      <c r="G11" s="71">
        <f>IF(Table17[[#This Row],[Number of working hours]]-$C$6&gt;0,Table17[[#This Row],[Number of working hours]]-$C$6,"")</f>
        <v>2.0833333333332704E-3</v>
      </c>
      <c r="H11" s="72"/>
      <c r="J11" s="61"/>
    </row>
    <row r="12" spans="1:10" x14ac:dyDescent="0.25">
      <c r="A12" s="96">
        <v>4</v>
      </c>
      <c r="B12" s="100">
        <v>41782</v>
      </c>
      <c r="C12" s="97"/>
      <c r="D12" s="97"/>
      <c r="E12" s="98">
        <f>Table17[[#This Row],[Exit]]-Table17[[#This Row],[Log in]]</f>
        <v>0</v>
      </c>
      <c r="F12" s="98">
        <f>IF($C$6-Table17[[#This Row],[Number of working hours]]&gt;0,$C$6-Table17[[#This Row],[Number of working hours]],"")</f>
        <v>0.33333333333333331</v>
      </c>
      <c r="G12" s="98" t="str">
        <f>IF(Table17[[#This Row],[Number of working hours]]-$C$6&gt;0,Table17[[#This Row],[Number of working hours]]-$C$6,"")</f>
        <v/>
      </c>
      <c r="H12" s="99"/>
      <c r="I12" s="62"/>
      <c r="J12" s="61"/>
    </row>
    <row r="13" spans="1:10" x14ac:dyDescent="0.25">
      <c r="A13" s="69">
        <v>5</v>
      </c>
      <c r="B13" s="85">
        <v>41783</v>
      </c>
      <c r="C13" s="70">
        <v>0.40277777777777773</v>
      </c>
      <c r="D13" s="70">
        <v>0.73819444444444438</v>
      </c>
      <c r="E13" s="71">
        <f>Table17[[#This Row],[Exit]]-Table17[[#This Row],[Log in]]</f>
        <v>0.33541666666666664</v>
      </c>
      <c r="F13" s="71" t="str">
        <f>IF($C$6-Table17[[#This Row],[Number of working hours]]&gt;0,$C$6-Table17[[#This Row],[Number of working hours]],"")</f>
        <v/>
      </c>
      <c r="G13" s="71">
        <f>IF(Table17[[#This Row],[Number of working hours]]-$C$6&gt;0,Table17[[#This Row],[Number of working hours]]-$C$6,"")</f>
        <v>2.0833333333333259E-3</v>
      </c>
      <c r="H13" s="72"/>
      <c r="J13" s="61"/>
    </row>
    <row r="14" spans="1:10" x14ac:dyDescent="0.25">
      <c r="A14" s="69">
        <v>6</v>
      </c>
      <c r="B14" s="85">
        <v>41784</v>
      </c>
      <c r="C14" s="70">
        <v>0.39930555555555558</v>
      </c>
      <c r="D14" s="70">
        <v>0.73958333333333337</v>
      </c>
      <c r="E14" s="71">
        <f>Table17[[#This Row],[Exit]]-Table17[[#This Row],[Log in]]</f>
        <v>0.34027777777777779</v>
      </c>
      <c r="F14" s="71" t="str">
        <f>IF($C$6-Table17[[#This Row],[Number of working hours]]&gt;0,$C$6-Table17[[#This Row],[Number of working hours]],"")</f>
        <v/>
      </c>
      <c r="G14" s="71">
        <f>IF(Table17[[#This Row],[Number of working hours]]-$C$6&gt;0,Table17[[#This Row],[Number of working hours]]-$C$6,"")</f>
        <v>6.9444444444444753E-3</v>
      </c>
      <c r="H14" s="72"/>
      <c r="J14" s="61"/>
    </row>
    <row r="15" spans="1:10" x14ac:dyDescent="0.25">
      <c r="A15" s="69">
        <v>7</v>
      </c>
      <c r="B15" s="85">
        <v>41785</v>
      </c>
      <c r="C15" s="70">
        <v>0.39930555555555558</v>
      </c>
      <c r="D15" s="70">
        <v>0.73819444444444438</v>
      </c>
      <c r="E15" s="71">
        <f>Table17[[#This Row],[Exit]]-Table17[[#This Row],[Log in]]</f>
        <v>0.3388888888888888</v>
      </c>
      <c r="F15" s="71" t="str">
        <f>IF($C$6-Table17[[#This Row],[Number of working hours]]&gt;0,$C$6-Table17[[#This Row],[Number of working hours]],"")</f>
        <v/>
      </c>
      <c r="G15" s="71">
        <f>IF(Table17[[#This Row],[Number of working hours]]-$C$6&gt;0,Table17[[#This Row],[Number of working hours]]-$C$6,"")</f>
        <v>5.5555555555554803E-3</v>
      </c>
      <c r="H15" s="72"/>
      <c r="J15" s="61"/>
    </row>
    <row r="16" spans="1:10" x14ac:dyDescent="0.25">
      <c r="A16" s="69">
        <v>8</v>
      </c>
      <c r="B16" s="85">
        <v>41786</v>
      </c>
      <c r="C16" s="70">
        <v>0.38958333333333334</v>
      </c>
      <c r="D16" s="70">
        <v>0.74097222222222225</v>
      </c>
      <c r="E16" s="71">
        <f>Table17[[#This Row],[Exit]]-Table17[[#This Row],[Log in]]</f>
        <v>0.35138888888888892</v>
      </c>
      <c r="F16" s="71" t="str">
        <f>IF($C$6-Table17[[#This Row],[Number of working hours]]&gt;0,$C$6-Table17[[#This Row],[Number of working hours]],"")</f>
        <v/>
      </c>
      <c r="G16" s="71">
        <f>IF(Table17[[#This Row],[Number of working hours]]-$C$6&gt;0,Table17[[#This Row],[Number of working hours]]-$C$6,"")</f>
        <v>1.8055555555555602E-2</v>
      </c>
      <c r="H16" s="72"/>
      <c r="J16" s="61"/>
    </row>
    <row r="17" spans="1:10" x14ac:dyDescent="0.25">
      <c r="A17" s="69">
        <v>9</v>
      </c>
      <c r="B17" s="85">
        <v>41787</v>
      </c>
      <c r="C17" s="70">
        <v>0.39930555555555558</v>
      </c>
      <c r="D17" s="70">
        <v>0.73819444444444438</v>
      </c>
      <c r="E17" s="71">
        <f>Table17[[#This Row],[Exit]]-Table17[[#This Row],[Log in]]</f>
        <v>0.3388888888888888</v>
      </c>
      <c r="F17" s="71" t="str">
        <f>IF($C$6-Table17[[#This Row],[Number of working hours]]&gt;0,$C$6-Table17[[#This Row],[Number of working hours]],"")</f>
        <v/>
      </c>
      <c r="G17" s="71">
        <f>IF(Table17[[#This Row],[Number of working hours]]-$C$6&gt;0,Table17[[#This Row],[Number of working hours]]-$C$6,"")</f>
        <v>5.5555555555554803E-3</v>
      </c>
      <c r="H17" s="72"/>
      <c r="J17" s="61"/>
    </row>
    <row r="18" spans="1:10" x14ac:dyDescent="0.25">
      <c r="A18" s="69">
        <v>10</v>
      </c>
      <c r="B18" s="85">
        <v>41788</v>
      </c>
      <c r="C18" s="70">
        <v>0.40625</v>
      </c>
      <c r="D18" s="70"/>
      <c r="E18" s="71">
        <f>Table17[[#This Row],[Exit]]-Table17[[#This Row],[Log in]]</f>
        <v>-0.40625</v>
      </c>
      <c r="F18" s="71">
        <f>IF($C$6-Table17[[#This Row],[Number of working hours]]&gt;0,$C$6-Table17[[#This Row],[Number of working hours]],"")</f>
        <v>0.73958333333333326</v>
      </c>
      <c r="G18" s="71" t="str">
        <f>IF(Table17[[#This Row],[Number of working hours]]-$C$6&gt;0,Table17[[#This Row],[Number of working hours]]-$C$6,"")</f>
        <v/>
      </c>
      <c r="H18" s="72"/>
    </row>
    <row r="19" spans="1:10" x14ac:dyDescent="0.25">
      <c r="A19" s="96">
        <v>11</v>
      </c>
      <c r="B19" s="100">
        <v>41789</v>
      </c>
      <c r="C19" s="97"/>
      <c r="D19" s="97"/>
      <c r="E19" s="98">
        <f>Table17[[#This Row],[Exit]]-Table17[[#This Row],[Log in]]</f>
        <v>0</v>
      </c>
      <c r="F19" s="98">
        <f>IF($C$6-Table17[[#This Row],[Number of working hours]]&gt;0,$C$6-Table17[[#This Row],[Number of working hours]],"")</f>
        <v>0.33333333333333331</v>
      </c>
      <c r="G19" s="98" t="str">
        <f>IF(Table17[[#This Row],[Number of working hours]]-$C$6&gt;0,Table17[[#This Row],[Number of working hours]]-$C$6,"")</f>
        <v/>
      </c>
      <c r="H19" s="99"/>
    </row>
    <row r="20" spans="1:10" x14ac:dyDescent="0.25">
      <c r="A20" s="69">
        <v>12</v>
      </c>
      <c r="B20" s="85">
        <v>41790</v>
      </c>
      <c r="C20" s="70"/>
      <c r="D20" s="70"/>
      <c r="E20" s="71">
        <f>Table17[[#This Row],[Exit]]-Table17[[#This Row],[Log in]]</f>
        <v>0</v>
      </c>
      <c r="F20" s="71">
        <f>IF($C$6-Table17[[#This Row],[Number of working hours]]&gt;0,$C$6-Table17[[#This Row],[Number of working hours]],"")</f>
        <v>0.33333333333333331</v>
      </c>
      <c r="G20" s="71" t="str">
        <f>IF(Table17[[#This Row],[Number of working hours]]-$C$6&gt;0,Table17[[#This Row],[Number of working hours]]-$C$6,"")</f>
        <v/>
      </c>
      <c r="H20" s="72"/>
    </row>
    <row r="21" spans="1:10" x14ac:dyDescent="0.25">
      <c r="A21" s="69">
        <v>13</v>
      </c>
      <c r="B21" s="85">
        <v>41791</v>
      </c>
      <c r="C21" s="70"/>
      <c r="D21" s="70"/>
      <c r="E21" s="71">
        <f>Table17[[#This Row],[Exit]]-Table17[[#This Row],[Log in]]</f>
        <v>0</v>
      </c>
      <c r="F21" s="71">
        <f>IF($C$6-Table17[[#This Row],[Number of working hours]]&gt;0,$C$6-Table17[[#This Row],[Number of working hours]],"")</f>
        <v>0.33333333333333331</v>
      </c>
      <c r="G21" s="71" t="str">
        <f>IF(Table17[[#This Row],[Number of working hours]]-$C$6&gt;0,Table17[[#This Row],[Number of working hours]]-$C$6,"")</f>
        <v/>
      </c>
      <c r="H21" s="72"/>
    </row>
    <row r="22" spans="1:10" x14ac:dyDescent="0.25">
      <c r="A22" s="69">
        <v>14</v>
      </c>
      <c r="B22" s="85">
        <v>41792</v>
      </c>
      <c r="C22" s="70"/>
      <c r="D22" s="70"/>
      <c r="E22" s="71">
        <f>Table17[[#This Row],[Exit]]-Table17[[#This Row],[Log in]]</f>
        <v>0</v>
      </c>
      <c r="F22" s="71">
        <f>IF($C$6-Table17[[#This Row],[Number of working hours]]&gt;0,$C$6-Table17[[#This Row],[Number of working hours]],"")</f>
        <v>0.33333333333333331</v>
      </c>
      <c r="G22" s="71" t="str">
        <f>IF(Table17[[#This Row],[Number of working hours]]-$C$6&gt;0,Table17[[#This Row],[Number of working hours]]-$C$6,"")</f>
        <v/>
      </c>
      <c r="H22" s="72"/>
    </row>
    <row r="23" spans="1:10" x14ac:dyDescent="0.25">
      <c r="A23" s="69">
        <v>15</v>
      </c>
      <c r="B23" s="85">
        <v>41793</v>
      </c>
      <c r="C23" s="70"/>
      <c r="D23" s="70"/>
      <c r="E23" s="71">
        <f>Table17[[#This Row],[Exit]]-Table17[[#This Row],[Log in]]</f>
        <v>0</v>
      </c>
      <c r="F23" s="71">
        <f>IF($C$6-Table17[[#This Row],[Number of working hours]]&gt;0,$C$6-Table17[[#This Row],[Number of working hours]],"")</f>
        <v>0.33333333333333331</v>
      </c>
      <c r="G23" s="71" t="str">
        <f>IF(Table17[[#This Row],[Number of working hours]]-$C$6&gt;0,Table17[[#This Row],[Number of working hours]]-$C$6,"")</f>
        <v/>
      </c>
      <c r="H23" s="72"/>
    </row>
    <row r="24" spans="1:10" x14ac:dyDescent="0.25">
      <c r="A24" s="69">
        <v>16</v>
      </c>
      <c r="B24" s="85">
        <v>41794</v>
      </c>
      <c r="C24" s="70"/>
      <c r="D24" s="70"/>
      <c r="E24" s="71">
        <f>Table17[[#This Row],[Exit]]-Table17[[#This Row],[Log in]]</f>
        <v>0</v>
      </c>
      <c r="F24" s="71">
        <f>IF($C$6-Table17[[#This Row],[Number of working hours]]&gt;0,$C$6-Table17[[#This Row],[Number of working hours]],"")</f>
        <v>0.33333333333333331</v>
      </c>
      <c r="G24" s="71" t="str">
        <f>IF(Table17[[#This Row],[Number of working hours]]-$C$6&gt;0,Table17[[#This Row],[Number of working hours]]-$C$6,"")</f>
        <v/>
      </c>
      <c r="H24" s="72"/>
    </row>
    <row r="25" spans="1:10" x14ac:dyDescent="0.25">
      <c r="A25" s="69">
        <v>17</v>
      </c>
      <c r="B25" s="85">
        <v>41795</v>
      </c>
      <c r="C25" s="70"/>
      <c r="D25" s="70"/>
      <c r="E25" s="71">
        <f>Table17[[#This Row],[Exit]]-Table17[[#This Row],[Log in]]</f>
        <v>0</v>
      </c>
      <c r="F25" s="71">
        <f>IF($C$6-Table17[[#This Row],[Number of working hours]]&gt;0,$C$6-Table17[[#This Row],[Number of working hours]],"")</f>
        <v>0.33333333333333331</v>
      </c>
      <c r="G25" s="71" t="str">
        <f>IF(Table17[[#This Row],[Number of working hours]]-$C$6&gt;0,Table17[[#This Row],[Number of working hours]]-$C$6,"")</f>
        <v/>
      </c>
      <c r="H25" s="72"/>
    </row>
    <row r="26" spans="1:10" x14ac:dyDescent="0.25">
      <c r="A26" s="96">
        <v>18</v>
      </c>
      <c r="B26" s="100">
        <v>41796</v>
      </c>
      <c r="C26" s="97"/>
      <c r="D26" s="97"/>
      <c r="E26" s="98">
        <f>Table17[[#This Row],[Exit]]-Table17[[#This Row],[Log in]]</f>
        <v>0</v>
      </c>
      <c r="F26" s="98">
        <f>IF($C$6-Table17[[#This Row],[Number of working hours]]&gt;0,$C$6-Table17[[#This Row],[Number of working hours]],"")</f>
        <v>0.33333333333333331</v>
      </c>
      <c r="G26" s="98" t="str">
        <f>IF(Table17[[#This Row],[Number of working hours]]-$C$6&gt;0,Table17[[#This Row],[Number of working hours]]-$C$6,"")</f>
        <v/>
      </c>
      <c r="H26" s="99"/>
    </row>
    <row r="27" spans="1:10" x14ac:dyDescent="0.25">
      <c r="A27" s="69">
        <v>19</v>
      </c>
      <c r="B27" s="85">
        <v>41797</v>
      </c>
      <c r="C27" s="70"/>
      <c r="D27" s="70"/>
      <c r="E27" s="71">
        <f>Table17[[#This Row],[Exit]]-Table17[[#This Row],[Log in]]</f>
        <v>0</v>
      </c>
      <c r="F27" s="71">
        <f>IF($C$6-Table17[[#This Row],[Number of working hours]]&gt;0,$C$6-Table17[[#This Row],[Number of working hours]],"")</f>
        <v>0.33333333333333331</v>
      </c>
      <c r="G27" s="71" t="str">
        <f>IF(Table17[[#This Row],[Number of working hours]]-$C$6&gt;0,Table17[[#This Row],[Number of working hours]]-$C$6,"")</f>
        <v/>
      </c>
      <c r="H27" s="72"/>
    </row>
    <row r="28" spans="1:10" x14ac:dyDescent="0.25">
      <c r="A28" s="69">
        <v>20</v>
      </c>
      <c r="B28" s="85">
        <v>41798</v>
      </c>
      <c r="C28" s="70"/>
      <c r="D28" s="70"/>
      <c r="E28" s="71">
        <f>Table17[[#This Row],[Exit]]-Table17[[#This Row],[Log in]]</f>
        <v>0</v>
      </c>
      <c r="F28" s="71">
        <f>IF($C$6-Table17[[#This Row],[Number of working hours]]&gt;0,$C$6-Table17[[#This Row],[Number of working hours]],"")</f>
        <v>0.33333333333333331</v>
      </c>
      <c r="G28" s="71" t="str">
        <f>IF(Table17[[#This Row],[Number of working hours]]-$C$6&gt;0,Table17[[#This Row],[Number of working hours]]-$C$6,"")</f>
        <v/>
      </c>
      <c r="H28" s="72"/>
    </row>
    <row r="29" spans="1:10" x14ac:dyDescent="0.25">
      <c r="A29" s="69">
        <v>21</v>
      </c>
      <c r="B29" s="85">
        <v>41799</v>
      </c>
      <c r="C29" s="70"/>
      <c r="D29" s="70"/>
      <c r="E29" s="71">
        <f>Table17[[#This Row],[Exit]]-Table17[[#This Row],[Log in]]</f>
        <v>0</v>
      </c>
      <c r="F29" s="71">
        <f>IF($C$6-Table17[[#This Row],[Number of working hours]]&gt;0,$C$6-Table17[[#This Row],[Number of working hours]],"")</f>
        <v>0.33333333333333331</v>
      </c>
      <c r="G29" s="71" t="str">
        <f>IF(Table17[[#This Row],[Number of working hours]]-$C$6&gt;0,Table17[[#This Row],[Number of working hours]]-$C$6,"")</f>
        <v/>
      </c>
      <c r="H29" s="72"/>
    </row>
    <row r="30" spans="1:10" x14ac:dyDescent="0.25">
      <c r="A30" s="69">
        <v>22</v>
      </c>
      <c r="B30" s="85">
        <v>41800</v>
      </c>
      <c r="C30" s="70"/>
      <c r="D30" s="70"/>
      <c r="E30" s="71">
        <f>Table17[[#This Row],[Exit]]-Table17[[#This Row],[Log in]]</f>
        <v>0</v>
      </c>
      <c r="F30" s="71">
        <f>IF($C$6-Table17[[#This Row],[Number of working hours]]&gt;0,$C$6-Table17[[#This Row],[Number of working hours]],"")</f>
        <v>0.33333333333333331</v>
      </c>
      <c r="G30" s="71" t="str">
        <f>IF(Table17[[#This Row],[Number of working hours]]-$C$6&gt;0,Table17[[#This Row],[Number of working hours]]-$C$6,"")</f>
        <v/>
      </c>
      <c r="H30" s="72"/>
    </row>
    <row r="31" spans="1:10" x14ac:dyDescent="0.25">
      <c r="A31" s="69">
        <v>23</v>
      </c>
      <c r="B31" s="85">
        <v>41801</v>
      </c>
      <c r="C31" s="70"/>
      <c r="D31" s="70"/>
      <c r="E31" s="71">
        <f>Table17[[#This Row],[Exit]]-Table17[[#This Row],[Log in]]</f>
        <v>0</v>
      </c>
      <c r="F31" s="71">
        <f>IF($C$6-Table17[[#This Row],[Number of working hours]]&gt;0,$C$6-Table17[[#This Row],[Number of working hours]],"")</f>
        <v>0.33333333333333331</v>
      </c>
      <c r="G31" s="71" t="str">
        <f>IF(Table17[[#This Row],[Number of working hours]]-$C$6&gt;0,Table17[[#This Row],[Number of working hours]]-$C$6,"")</f>
        <v/>
      </c>
      <c r="H31" s="72"/>
    </row>
    <row r="32" spans="1:10" x14ac:dyDescent="0.25">
      <c r="A32" s="69">
        <v>24</v>
      </c>
      <c r="B32" s="85">
        <v>41802</v>
      </c>
      <c r="C32" s="70"/>
      <c r="D32" s="70"/>
      <c r="E32" s="71">
        <f>Table17[[#This Row],[Exit]]-Table17[[#This Row],[Log in]]</f>
        <v>0</v>
      </c>
      <c r="F32" s="71">
        <f>IF($C$6-Table17[[#This Row],[Number of working hours]]&gt;0,$C$6-Table17[[#This Row],[Number of working hours]],"")</f>
        <v>0.33333333333333331</v>
      </c>
      <c r="G32" s="71" t="str">
        <f>IF(Table17[[#This Row],[Number of working hours]]-$C$6&gt;0,Table17[[#This Row],[Number of working hours]]-$C$6,"")</f>
        <v/>
      </c>
      <c r="H32" s="72"/>
    </row>
    <row r="33" spans="1:8" x14ac:dyDescent="0.25">
      <c r="A33" s="96">
        <v>25</v>
      </c>
      <c r="B33" s="100">
        <v>41803</v>
      </c>
      <c r="C33" s="97"/>
      <c r="D33" s="97"/>
      <c r="E33" s="98">
        <f>Table17[[#This Row],[Exit]]-Table17[[#This Row],[Log in]]</f>
        <v>0</v>
      </c>
      <c r="F33" s="98">
        <f>IF($C$6-Table17[[#This Row],[Number of working hours]]&gt;0,$C$6-Table17[[#This Row],[Number of working hours]],"")</f>
        <v>0.33333333333333331</v>
      </c>
      <c r="G33" s="98" t="str">
        <f>IF(Table17[[#This Row],[Number of working hours]]-$C$6&gt;0,Table17[[#This Row],[Number of working hours]]-$C$6,"")</f>
        <v/>
      </c>
      <c r="H33" s="99"/>
    </row>
    <row r="34" spans="1:8" x14ac:dyDescent="0.25">
      <c r="A34" s="69">
        <v>26</v>
      </c>
      <c r="B34" s="85">
        <v>41804</v>
      </c>
      <c r="C34" s="70"/>
      <c r="D34" s="70"/>
      <c r="E34" s="71">
        <f>Table17[[#This Row],[Exit]]-Table17[[#This Row],[Log in]]</f>
        <v>0</v>
      </c>
      <c r="F34" s="71">
        <f>IF($C$6-Table17[[#This Row],[Number of working hours]]&gt;0,$C$6-Table17[[#This Row],[Number of working hours]],"")</f>
        <v>0.33333333333333331</v>
      </c>
      <c r="G34" s="71" t="str">
        <f>IF(Table17[[#This Row],[Number of working hours]]-$C$6&gt;0,Table17[[#This Row],[Number of working hours]]-$C$6,"")</f>
        <v/>
      </c>
      <c r="H34" s="72"/>
    </row>
    <row r="35" spans="1:8" x14ac:dyDescent="0.25">
      <c r="A35" s="69">
        <v>27</v>
      </c>
      <c r="B35" s="85">
        <v>41805</v>
      </c>
      <c r="C35" s="70"/>
      <c r="D35" s="70"/>
      <c r="E35" s="71">
        <f>Table17[[#This Row],[Exit]]-Table17[[#This Row],[Log in]]</f>
        <v>0</v>
      </c>
      <c r="F35" s="71">
        <f>IF($C$6-Table17[[#This Row],[Number of working hours]]&gt;0,$C$6-Table17[[#This Row],[Number of working hours]],"")</f>
        <v>0.33333333333333331</v>
      </c>
      <c r="G35" s="71" t="str">
        <f>IF(Table17[[#This Row],[Number of working hours]]-$C$6&gt;0,Table17[[#This Row],[Number of working hours]]-$C$6,"")</f>
        <v/>
      </c>
      <c r="H35" s="72"/>
    </row>
    <row r="36" spans="1:8" x14ac:dyDescent="0.25">
      <c r="A36" s="69">
        <v>28</v>
      </c>
      <c r="B36" s="85">
        <v>41806</v>
      </c>
      <c r="C36" s="70"/>
      <c r="D36" s="70"/>
      <c r="E36" s="71">
        <f>Table17[[#This Row],[Exit]]-Table17[[#This Row],[Log in]]</f>
        <v>0</v>
      </c>
      <c r="F36" s="71">
        <f>IF($C$6-Table17[[#This Row],[Number of working hours]]&gt;0,$C$6-Table17[[#This Row],[Number of working hours]],"")</f>
        <v>0.33333333333333331</v>
      </c>
      <c r="G36" s="71" t="str">
        <f>IF(Table17[[#This Row],[Number of working hours]]-$C$6&gt;0,Table17[[#This Row],[Number of working hours]]-$C$6,"")</f>
        <v/>
      </c>
      <c r="H36" s="72"/>
    </row>
    <row r="37" spans="1:8" x14ac:dyDescent="0.25">
      <c r="A37" s="69">
        <v>29</v>
      </c>
      <c r="B37" s="85">
        <v>41807</v>
      </c>
      <c r="C37" s="70"/>
      <c r="D37" s="70"/>
      <c r="E37" s="71">
        <f>Table17[[#This Row],[Exit]]-Table17[[#This Row],[Log in]]</f>
        <v>0</v>
      </c>
      <c r="F37" s="71">
        <f>IF($C$6-Table17[[#This Row],[Number of working hours]]&gt;0,$C$6-Table17[[#This Row],[Number of working hours]],"")</f>
        <v>0.33333333333333331</v>
      </c>
      <c r="G37" s="71" t="str">
        <f>IF(Table17[[#This Row],[Number of working hours]]-$C$6&gt;0,Table17[[#This Row],[Number of working hours]]-$C$6,"")</f>
        <v/>
      </c>
      <c r="H37" s="72"/>
    </row>
    <row r="38" spans="1:8" x14ac:dyDescent="0.25">
      <c r="A38" s="69">
        <v>30</v>
      </c>
      <c r="B38" s="85">
        <v>41808</v>
      </c>
      <c r="C38" s="70"/>
      <c r="D38" s="84"/>
      <c r="E38" s="71">
        <f>Table17[[#This Row],[Exit]]-Table17[[#This Row],[Log in]]</f>
        <v>0</v>
      </c>
      <c r="F38" s="71">
        <f>IF($C$6-Table17[[#This Row],[Number of working hours]]&gt;0,$C$6-Table17[[#This Row],[Number of working hours]],"")</f>
        <v>0.33333333333333331</v>
      </c>
      <c r="G38" s="71" t="str">
        <f>IF(Table17[[#This Row],[Number of working hours]]-$C$6&gt;0,Table17[[#This Row],[Number of working hours]]-$C$6,"")</f>
        <v/>
      </c>
      <c r="H38" s="72"/>
    </row>
    <row r="39" spans="1:8" x14ac:dyDescent="0.25">
      <c r="A39" s="69">
        <v>31</v>
      </c>
      <c r="B39" s="85">
        <v>41809</v>
      </c>
      <c r="C39" s="70"/>
      <c r="D39" s="84"/>
      <c r="E39" s="71">
        <f>Table17[[#This Row],[Exit]]-Table17[[#This Row],[Log in]]</f>
        <v>0</v>
      </c>
      <c r="F39" s="71">
        <f>IF($C$6-Table17[[#This Row],[Number of working hours]]&gt;0,$C$6-Table17[[#This Row],[Number of working hours]],"")</f>
        <v>0.33333333333333331</v>
      </c>
      <c r="G39" s="71" t="str">
        <f>IF(Table17[[#This Row],[Number of working hours]]-$C$6&gt;0,Table17[[#This Row],[Number of working hours]]-$C$6,"")</f>
        <v/>
      </c>
      <c r="H39" s="72"/>
    </row>
    <row r="40" spans="1:8" ht="26.25" x14ac:dyDescent="0.25">
      <c r="A40" s="87" t="s">
        <v>1294</v>
      </c>
      <c r="B40" s="88"/>
      <c r="C40" s="88"/>
      <c r="D40" s="89"/>
      <c r="E40" s="90"/>
      <c r="F40" s="91">
        <f>SUBTOTAL(109,Table17[Missing Time])</f>
        <v>8.0729166666666643</v>
      </c>
      <c r="G40" s="91">
        <f>SUBTOTAL(109,Table17[Extra time])</f>
        <v>0.11388888888888882</v>
      </c>
      <c r="H40" s="92">
        <f>SUBTOTAL(103,Table17[NOTE])</f>
        <v>0</v>
      </c>
    </row>
    <row r="41" spans="1:8" x14ac:dyDescent="0.25">
      <c r="A41" s="60"/>
      <c r="B41" s="60"/>
      <c r="C41" s="60"/>
      <c r="D41" s="60"/>
      <c r="E41" s="60"/>
      <c r="F41" s="60"/>
      <c r="G41" s="60"/>
      <c r="H41" s="60"/>
    </row>
    <row r="42" spans="1:8" x14ac:dyDescent="0.25">
      <c r="A42" s="60"/>
      <c r="B42" s="60"/>
      <c r="C42" s="60"/>
      <c r="D42" s="60"/>
      <c r="E42" s="60"/>
      <c r="F42" s="60"/>
      <c r="G42" s="60"/>
      <c r="H42" s="60"/>
    </row>
    <row r="43" spans="1:8" x14ac:dyDescent="0.25">
      <c r="A43" s="60"/>
      <c r="B43" s="60"/>
      <c r="C43" s="60"/>
      <c r="D43" s="60"/>
      <c r="E43" s="60"/>
      <c r="F43" s="60"/>
      <c r="G43" s="60"/>
      <c r="H43" s="60"/>
    </row>
    <row r="44" spans="1:8" x14ac:dyDescent="0.25">
      <c r="A44" s="60"/>
      <c r="B44" s="60"/>
      <c r="C44" s="60"/>
      <c r="D44" s="60"/>
      <c r="E44" s="60"/>
      <c r="F44" s="60"/>
      <c r="G44" s="60"/>
      <c r="H44" s="60"/>
    </row>
    <row r="45" spans="1:8" x14ac:dyDescent="0.25">
      <c r="A45" s="60"/>
      <c r="B45" s="60"/>
      <c r="C45" s="60"/>
      <c r="D45" s="60"/>
      <c r="E45" s="60"/>
      <c r="F45" s="60"/>
      <c r="G45" s="60"/>
      <c r="H45" s="60"/>
    </row>
    <row r="46" spans="1:8" x14ac:dyDescent="0.25">
      <c r="A46" s="60"/>
      <c r="B46" s="60"/>
      <c r="C46" s="60"/>
      <c r="D46" s="60"/>
      <c r="E46" s="60"/>
      <c r="F46" s="60"/>
      <c r="G46" s="60"/>
      <c r="H46" s="60"/>
    </row>
    <row r="47" spans="1:8" x14ac:dyDescent="0.25">
      <c r="A47" s="60"/>
      <c r="B47" s="60"/>
      <c r="C47" s="60"/>
      <c r="D47" s="60"/>
      <c r="E47" s="60"/>
      <c r="F47" s="60"/>
      <c r="G47" s="60"/>
      <c r="H47" s="60"/>
    </row>
    <row r="48" spans="1:8" x14ac:dyDescent="0.25">
      <c r="A48" s="60"/>
      <c r="B48" s="60"/>
      <c r="C48" s="60"/>
      <c r="D48" s="60"/>
      <c r="E48" s="60"/>
      <c r="F48" s="60"/>
      <c r="G48" s="60"/>
      <c r="H48" s="60"/>
    </row>
    <row r="49" spans="1:8" x14ac:dyDescent="0.25">
      <c r="A49" s="60"/>
      <c r="B49" s="60"/>
      <c r="C49" s="60"/>
      <c r="D49" s="60"/>
      <c r="E49" s="60"/>
      <c r="F49" s="60"/>
      <c r="G49" s="60"/>
      <c r="H49" s="60"/>
    </row>
    <row r="50" spans="1:8" x14ac:dyDescent="0.25">
      <c r="A50" s="60"/>
      <c r="B50" s="60"/>
      <c r="C50" s="60"/>
      <c r="D50" s="60"/>
      <c r="E50" s="60"/>
      <c r="F50" s="60"/>
      <c r="G50" s="60"/>
      <c r="H50" s="60"/>
    </row>
    <row r="51" spans="1:8" x14ac:dyDescent="0.25">
      <c r="A51" s="60"/>
      <c r="B51" s="60"/>
      <c r="C51" s="60"/>
      <c r="D51" s="60"/>
      <c r="E51" s="60"/>
      <c r="F51" s="60"/>
      <c r="G51" s="60"/>
      <c r="H51" s="60"/>
    </row>
    <row r="52" spans="1:8" x14ac:dyDescent="0.25">
      <c r="A52" s="60"/>
      <c r="B52" s="60"/>
      <c r="C52" s="60"/>
      <c r="D52" s="60"/>
      <c r="E52" s="60"/>
      <c r="F52" s="60"/>
      <c r="G52" s="60"/>
      <c r="H52" s="60"/>
    </row>
    <row r="53" spans="1:8" x14ac:dyDescent="0.25">
      <c r="A53" s="60"/>
      <c r="B53" s="60"/>
      <c r="C53" s="60"/>
      <c r="D53" s="60"/>
      <c r="E53" s="60"/>
      <c r="F53" s="60"/>
      <c r="G53" s="60"/>
      <c r="H53" s="60"/>
    </row>
    <row r="54" spans="1:8" x14ac:dyDescent="0.25">
      <c r="A54" s="60"/>
      <c r="B54" s="60"/>
      <c r="C54" s="60"/>
      <c r="D54" s="60"/>
      <c r="E54" s="60"/>
      <c r="F54" s="60"/>
      <c r="G54" s="60"/>
      <c r="H54" s="60"/>
    </row>
    <row r="55" spans="1:8" x14ac:dyDescent="0.25">
      <c r="A55" s="60"/>
      <c r="B55" s="60"/>
      <c r="C55" s="60"/>
      <c r="D55" s="60"/>
      <c r="E55" s="60"/>
      <c r="F55" s="60"/>
      <c r="G55" s="60"/>
      <c r="H55" s="60"/>
    </row>
    <row r="56" spans="1:8" x14ac:dyDescent="0.25">
      <c r="A56" s="60"/>
      <c r="B56" s="60"/>
      <c r="C56" s="60"/>
      <c r="D56" s="60"/>
      <c r="E56" s="60"/>
      <c r="F56" s="60"/>
      <c r="G56" s="60"/>
      <c r="H56" s="60"/>
    </row>
  </sheetData>
  <sheetProtection selectLockedCells="1" selectUnlockedCells="1"/>
  <mergeCells count="2">
    <mergeCell ref="G1:H5"/>
    <mergeCell ref="A1:F5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G54"/>
  <sheetViews>
    <sheetView zoomScale="60" zoomScaleNormal="60" workbookViewId="0">
      <selection sqref="A1:XFD1048576"/>
    </sheetView>
  </sheetViews>
  <sheetFormatPr defaultRowHeight="12.75" x14ac:dyDescent="0.2"/>
  <cols>
    <col min="4" max="4" width="8.85546875" customWidth="1"/>
    <col min="5" max="5" width="8" bestFit="1" customWidth="1"/>
    <col min="31" max="31" width="32.5703125" bestFit="1" customWidth="1"/>
    <col min="32" max="32" width="9.5703125" bestFit="1" customWidth="1"/>
    <col min="33" max="33" width="16" customWidth="1"/>
  </cols>
  <sheetData>
    <row r="1" spans="1:33" ht="15" customHeight="1" x14ac:dyDescent="0.2">
      <c r="A1" s="170" t="s">
        <v>1300</v>
      </c>
      <c r="B1" s="171"/>
      <c r="C1" s="106"/>
      <c r="D1" s="107"/>
      <c r="E1" s="108"/>
      <c r="G1" s="170" t="s">
        <v>1300</v>
      </c>
      <c r="H1" s="171"/>
      <c r="I1" s="106"/>
      <c r="J1" s="107"/>
      <c r="K1" s="108"/>
      <c r="M1" s="170" t="s">
        <v>1300</v>
      </c>
      <c r="N1" s="171"/>
      <c r="O1" s="106"/>
      <c r="P1" s="107"/>
      <c r="Q1" s="108"/>
      <c r="S1" s="170" t="s">
        <v>1301</v>
      </c>
      <c r="T1" s="171"/>
      <c r="U1" s="106"/>
      <c r="V1" s="107"/>
      <c r="W1" s="108"/>
      <c r="Y1" s="170" t="s">
        <v>1300</v>
      </c>
      <c r="Z1" s="171"/>
      <c r="AA1" s="106"/>
      <c r="AB1" s="107"/>
      <c r="AC1" s="108"/>
      <c r="AE1" s="191" t="s">
        <v>1300</v>
      </c>
      <c r="AF1" s="192"/>
      <c r="AG1" s="131"/>
    </row>
    <row r="2" spans="1:33" ht="15.75" customHeight="1" x14ac:dyDescent="0.2">
      <c r="A2" s="172" t="s">
        <v>1301</v>
      </c>
      <c r="B2" s="173"/>
      <c r="C2" s="118" t="s">
        <v>1320</v>
      </c>
      <c r="D2" s="110"/>
      <c r="E2" s="111"/>
      <c r="G2" s="172" t="s">
        <v>1301</v>
      </c>
      <c r="H2" s="173"/>
      <c r="I2" s="118" t="s">
        <v>1325</v>
      </c>
      <c r="J2" s="110"/>
      <c r="K2" s="111"/>
      <c r="M2" s="172" t="s">
        <v>1301</v>
      </c>
      <c r="N2" s="173"/>
      <c r="O2" s="118" t="s">
        <v>1328</v>
      </c>
      <c r="P2" s="110"/>
      <c r="Q2" s="111"/>
      <c r="S2" s="172" t="s">
        <v>1302</v>
      </c>
      <c r="T2" s="173"/>
      <c r="U2" s="118" t="s">
        <v>1332</v>
      </c>
      <c r="V2" s="110"/>
      <c r="W2" s="111"/>
      <c r="Y2" s="172" t="s">
        <v>1301</v>
      </c>
      <c r="Z2" s="173"/>
      <c r="AA2" s="109"/>
      <c r="AB2" s="110"/>
      <c r="AC2" s="111"/>
      <c r="AE2" s="193" t="s">
        <v>1301</v>
      </c>
      <c r="AF2" s="194"/>
      <c r="AG2" s="132"/>
    </row>
    <row r="3" spans="1:33" ht="15" customHeight="1" x14ac:dyDescent="0.2">
      <c r="A3" s="172" t="s">
        <v>1302</v>
      </c>
      <c r="B3" s="173"/>
      <c r="C3" s="109"/>
      <c r="D3" s="110"/>
      <c r="E3" s="111"/>
      <c r="G3" s="172" t="s">
        <v>1302</v>
      </c>
      <c r="H3" s="173"/>
      <c r="I3" s="109"/>
      <c r="J3" s="110"/>
      <c r="K3" s="111"/>
      <c r="M3" s="172" t="s">
        <v>1302</v>
      </c>
      <c r="N3" s="173"/>
      <c r="O3" s="109"/>
      <c r="P3" s="110"/>
      <c r="Q3" s="111"/>
      <c r="S3" s="172" t="s">
        <v>1303</v>
      </c>
      <c r="T3" s="173"/>
      <c r="U3" s="109"/>
      <c r="V3" s="110"/>
      <c r="W3" s="111"/>
      <c r="Y3" s="172" t="s">
        <v>1302</v>
      </c>
      <c r="Z3" s="173"/>
      <c r="AA3" s="118" t="s">
        <v>1335</v>
      </c>
      <c r="AB3" s="110"/>
      <c r="AC3" s="111"/>
      <c r="AE3" s="195" t="s">
        <v>1302</v>
      </c>
      <c r="AF3" s="196"/>
      <c r="AG3" s="132"/>
    </row>
    <row r="4" spans="1:33" ht="15" customHeight="1" x14ac:dyDescent="0.2">
      <c r="A4" s="172" t="s">
        <v>1303</v>
      </c>
      <c r="B4" s="173"/>
      <c r="C4" s="109"/>
      <c r="D4" s="110"/>
      <c r="E4" s="111"/>
      <c r="G4" s="172" t="s">
        <v>1303</v>
      </c>
      <c r="H4" s="173"/>
      <c r="I4" s="109"/>
      <c r="J4" s="110"/>
      <c r="K4" s="111"/>
      <c r="M4" s="172" t="s">
        <v>1303</v>
      </c>
      <c r="N4" s="173"/>
      <c r="O4" s="109"/>
      <c r="P4" s="110"/>
      <c r="Q4" s="111"/>
      <c r="S4" s="172" t="s">
        <v>1304</v>
      </c>
      <c r="T4" s="173"/>
      <c r="U4" s="109"/>
      <c r="V4" s="110"/>
      <c r="W4" s="111"/>
      <c r="Y4" s="172" t="s">
        <v>1303</v>
      </c>
      <c r="Z4" s="173"/>
      <c r="AA4" s="109"/>
      <c r="AB4" s="110"/>
      <c r="AC4" s="111"/>
      <c r="AE4" s="195" t="s">
        <v>1303</v>
      </c>
      <c r="AF4" s="196"/>
      <c r="AG4" s="132"/>
    </row>
    <row r="5" spans="1:33" ht="20.25" customHeight="1" x14ac:dyDescent="0.2">
      <c r="A5" s="172" t="s">
        <v>1304</v>
      </c>
      <c r="B5" s="173"/>
      <c r="C5" s="109"/>
      <c r="D5" s="110"/>
      <c r="E5" s="111"/>
      <c r="G5" s="172" t="s">
        <v>1304</v>
      </c>
      <c r="H5" s="173"/>
      <c r="I5" s="109"/>
      <c r="J5" s="110"/>
      <c r="K5" s="111"/>
      <c r="M5" s="172" t="s">
        <v>1304</v>
      </c>
      <c r="N5" s="173"/>
      <c r="O5" s="109"/>
      <c r="P5" s="110"/>
      <c r="Q5" s="111"/>
      <c r="S5" s="174" t="s">
        <v>1305</v>
      </c>
      <c r="T5" s="175"/>
      <c r="U5" s="175"/>
      <c r="V5" s="175"/>
      <c r="W5" s="176"/>
      <c r="Y5" s="172" t="s">
        <v>1304</v>
      </c>
      <c r="Z5" s="173"/>
      <c r="AA5" s="109"/>
      <c r="AB5" s="110"/>
      <c r="AC5" s="111"/>
      <c r="AE5" s="195" t="s">
        <v>1304</v>
      </c>
      <c r="AF5" s="196"/>
      <c r="AG5" s="132"/>
    </row>
    <row r="6" spans="1:33" ht="20.25" customHeight="1" x14ac:dyDescent="0.2">
      <c r="A6" s="174" t="s">
        <v>1305</v>
      </c>
      <c r="B6" s="175"/>
      <c r="C6" s="175"/>
      <c r="D6" s="175"/>
      <c r="E6" s="176"/>
      <c r="G6" s="174" t="s">
        <v>1305</v>
      </c>
      <c r="H6" s="175"/>
      <c r="I6" s="175"/>
      <c r="J6" s="175"/>
      <c r="K6" s="176"/>
      <c r="M6" s="174" t="s">
        <v>1305</v>
      </c>
      <c r="N6" s="175"/>
      <c r="O6" s="175"/>
      <c r="P6" s="175"/>
      <c r="Q6" s="176"/>
      <c r="S6" s="188" t="s">
        <v>1306</v>
      </c>
      <c r="T6" s="179"/>
      <c r="U6" s="105"/>
      <c r="V6" s="179" t="s">
        <v>1307</v>
      </c>
      <c r="W6" s="180"/>
      <c r="Y6" s="174" t="s">
        <v>1305</v>
      </c>
      <c r="Z6" s="175"/>
      <c r="AA6" s="175"/>
      <c r="AB6" s="175"/>
      <c r="AC6" s="176"/>
      <c r="AE6" s="197" t="s">
        <v>1336</v>
      </c>
      <c r="AF6" s="198"/>
      <c r="AG6" s="199"/>
    </row>
    <row r="7" spans="1:33" ht="15.75" customHeight="1" x14ac:dyDescent="0.2">
      <c r="A7" s="188" t="s">
        <v>1306</v>
      </c>
      <c r="B7" s="179"/>
      <c r="C7" s="105"/>
      <c r="D7" s="179" t="s">
        <v>1307</v>
      </c>
      <c r="E7" s="180"/>
      <c r="G7" s="188" t="s">
        <v>1306</v>
      </c>
      <c r="H7" s="179"/>
      <c r="I7" s="105"/>
      <c r="J7" s="179" t="s">
        <v>1307</v>
      </c>
      <c r="K7" s="180"/>
      <c r="M7" s="188" t="s">
        <v>1306</v>
      </c>
      <c r="N7" s="179"/>
      <c r="O7" s="105"/>
      <c r="P7" s="179" t="s">
        <v>1307</v>
      </c>
      <c r="Q7" s="180"/>
      <c r="S7" s="181" t="s">
        <v>1308</v>
      </c>
      <c r="T7" s="181"/>
      <c r="U7" s="181"/>
      <c r="V7" s="181"/>
      <c r="W7" s="101" t="s">
        <v>1309</v>
      </c>
      <c r="Y7" s="188" t="s">
        <v>1306</v>
      </c>
      <c r="Z7" s="179"/>
      <c r="AA7" s="105"/>
      <c r="AB7" s="179" t="s">
        <v>1307</v>
      </c>
      <c r="AC7" s="180"/>
      <c r="AE7" s="133" t="s">
        <v>1337</v>
      </c>
      <c r="AF7" s="134"/>
      <c r="AG7" s="141" t="s">
        <v>1390</v>
      </c>
    </row>
    <row r="8" spans="1:33" ht="15" customHeight="1" x14ac:dyDescent="0.2">
      <c r="A8" s="181" t="s">
        <v>1308</v>
      </c>
      <c r="B8" s="181"/>
      <c r="C8" s="181"/>
      <c r="D8" s="181"/>
      <c r="E8" s="101" t="s">
        <v>1309</v>
      </c>
      <c r="G8" s="181" t="s">
        <v>1308</v>
      </c>
      <c r="H8" s="181"/>
      <c r="I8" s="181"/>
      <c r="J8" s="181"/>
      <c r="K8" s="101" t="s">
        <v>1309</v>
      </c>
      <c r="M8" s="181" t="s">
        <v>1308</v>
      </c>
      <c r="N8" s="181"/>
      <c r="O8" s="181"/>
      <c r="P8" s="181"/>
      <c r="Q8" s="101" t="s">
        <v>1309</v>
      </c>
      <c r="S8" s="169" t="s">
        <v>1329</v>
      </c>
      <c r="T8" s="169"/>
      <c r="U8" s="169"/>
      <c r="V8" s="169"/>
      <c r="W8" s="102">
        <v>20</v>
      </c>
      <c r="Y8" s="181" t="s">
        <v>1308</v>
      </c>
      <c r="Z8" s="181"/>
      <c r="AA8" s="181"/>
      <c r="AB8" s="181"/>
      <c r="AC8" s="101" t="s">
        <v>1309</v>
      </c>
      <c r="AE8" s="122" t="s">
        <v>1230</v>
      </c>
      <c r="AF8" s="122" t="s">
        <v>1338</v>
      </c>
      <c r="AG8" s="123" t="s">
        <v>4</v>
      </c>
    </row>
    <row r="9" spans="1:33" ht="21" x14ac:dyDescent="0.3">
      <c r="A9" s="169" t="s">
        <v>1310</v>
      </c>
      <c r="B9" s="169"/>
      <c r="C9" s="169"/>
      <c r="D9" s="169"/>
      <c r="E9" s="102">
        <v>11</v>
      </c>
      <c r="G9" s="169" t="s">
        <v>1321</v>
      </c>
      <c r="H9" s="169"/>
      <c r="I9" s="169"/>
      <c r="J9" s="169"/>
      <c r="K9" s="102">
        <v>65</v>
      </c>
      <c r="M9" s="169" t="s">
        <v>1326</v>
      </c>
      <c r="N9" s="169"/>
      <c r="O9" s="169"/>
      <c r="P9" s="169"/>
      <c r="Q9" s="102">
        <v>2</v>
      </c>
      <c r="S9" s="169"/>
      <c r="T9" s="169"/>
      <c r="U9" s="169"/>
      <c r="V9" s="169"/>
      <c r="W9" s="102"/>
      <c r="Y9" s="169" t="s">
        <v>1333</v>
      </c>
      <c r="Z9" s="169"/>
      <c r="AA9" s="169"/>
      <c r="AB9" s="169"/>
      <c r="AC9" s="102">
        <v>13</v>
      </c>
      <c r="AE9" s="124" t="s">
        <v>1339</v>
      </c>
      <c r="AF9" s="125" t="s">
        <v>1340</v>
      </c>
      <c r="AG9" s="123">
        <v>7</v>
      </c>
    </row>
    <row r="10" spans="1:33" ht="21" x14ac:dyDescent="0.3">
      <c r="A10" s="169"/>
      <c r="B10" s="169"/>
      <c r="C10" s="169"/>
      <c r="D10" s="169"/>
      <c r="E10" s="102"/>
      <c r="G10" s="169" t="s">
        <v>1322</v>
      </c>
      <c r="H10" s="169"/>
      <c r="I10" s="169"/>
      <c r="J10" s="169"/>
      <c r="K10" s="102">
        <v>62</v>
      </c>
      <c r="M10" s="169"/>
      <c r="N10" s="169"/>
      <c r="O10" s="169"/>
      <c r="P10" s="169"/>
      <c r="Q10" s="102"/>
      <c r="S10" s="169"/>
      <c r="T10" s="169"/>
      <c r="U10" s="169"/>
      <c r="V10" s="169"/>
      <c r="W10" s="102"/>
      <c r="Y10" s="169"/>
      <c r="Z10" s="169"/>
      <c r="AA10" s="169"/>
      <c r="AB10" s="169"/>
      <c r="AC10" s="102"/>
      <c r="AE10" s="124" t="s">
        <v>1341</v>
      </c>
      <c r="AF10" s="125" t="s">
        <v>1342</v>
      </c>
      <c r="AG10" s="123">
        <v>1</v>
      </c>
    </row>
    <row r="11" spans="1:33" ht="21" x14ac:dyDescent="0.3">
      <c r="A11" s="169"/>
      <c r="B11" s="169"/>
      <c r="C11" s="169"/>
      <c r="D11" s="169"/>
      <c r="E11" s="102"/>
      <c r="G11" s="169" t="s">
        <v>1323</v>
      </c>
      <c r="H11" s="169"/>
      <c r="I11" s="169"/>
      <c r="J11" s="169"/>
      <c r="K11" s="102">
        <v>4</v>
      </c>
      <c r="M11" s="169"/>
      <c r="N11" s="169"/>
      <c r="O11" s="169"/>
      <c r="P11" s="169"/>
      <c r="Q11" s="102"/>
      <c r="S11" s="169"/>
      <c r="T11" s="169"/>
      <c r="U11" s="169"/>
      <c r="V11" s="169"/>
      <c r="W11" s="102"/>
      <c r="Y11" s="169"/>
      <c r="Z11" s="169"/>
      <c r="AA11" s="169"/>
      <c r="AB11" s="169"/>
      <c r="AC11" s="102"/>
      <c r="AE11" s="124" t="s">
        <v>1343</v>
      </c>
      <c r="AF11" s="125" t="s">
        <v>1342</v>
      </c>
      <c r="AG11" s="123">
        <v>1</v>
      </c>
    </row>
    <row r="12" spans="1:33" ht="21" x14ac:dyDescent="0.3">
      <c r="A12" s="169"/>
      <c r="B12" s="169"/>
      <c r="C12" s="169"/>
      <c r="D12" s="169"/>
      <c r="E12" s="102"/>
      <c r="G12" s="169" t="s">
        <v>1324</v>
      </c>
      <c r="H12" s="169"/>
      <c r="I12" s="169"/>
      <c r="J12" s="169"/>
      <c r="K12" s="102">
        <v>9</v>
      </c>
      <c r="M12" s="169"/>
      <c r="N12" s="169"/>
      <c r="O12" s="169"/>
      <c r="P12" s="169"/>
      <c r="Q12" s="102"/>
      <c r="S12" s="169"/>
      <c r="T12" s="169"/>
      <c r="U12" s="169"/>
      <c r="V12" s="169"/>
      <c r="W12" s="102"/>
      <c r="Y12" s="169"/>
      <c r="Z12" s="169"/>
      <c r="AA12" s="169"/>
      <c r="AB12" s="169"/>
      <c r="AC12" s="102"/>
      <c r="AE12" s="124" t="s">
        <v>1344</v>
      </c>
      <c r="AF12" s="125" t="s">
        <v>1340</v>
      </c>
      <c r="AG12" s="123">
        <v>1</v>
      </c>
    </row>
    <row r="13" spans="1:33" ht="21" x14ac:dyDescent="0.3">
      <c r="A13" s="169"/>
      <c r="B13" s="169"/>
      <c r="C13" s="169"/>
      <c r="D13" s="169"/>
      <c r="E13" s="102"/>
      <c r="G13" s="169"/>
      <c r="H13" s="169"/>
      <c r="I13" s="169"/>
      <c r="J13" s="169"/>
      <c r="K13" s="102"/>
      <c r="M13" s="169"/>
      <c r="N13" s="169"/>
      <c r="O13" s="169"/>
      <c r="P13" s="169"/>
      <c r="Q13" s="102"/>
      <c r="S13" s="169"/>
      <c r="T13" s="169"/>
      <c r="U13" s="169"/>
      <c r="V13" s="169"/>
      <c r="W13" s="102"/>
      <c r="Y13" s="169"/>
      <c r="Z13" s="169"/>
      <c r="AA13" s="169"/>
      <c r="AB13" s="169"/>
      <c r="AC13" s="102"/>
      <c r="AE13" s="124" t="s">
        <v>1345</v>
      </c>
      <c r="AF13" s="125" t="s">
        <v>1346</v>
      </c>
      <c r="AG13" s="123">
        <v>4</v>
      </c>
    </row>
    <row r="14" spans="1:33" ht="21" x14ac:dyDescent="0.3">
      <c r="A14" s="169"/>
      <c r="B14" s="169"/>
      <c r="C14" s="169"/>
      <c r="D14" s="169"/>
      <c r="E14" s="102"/>
      <c r="G14" s="169"/>
      <c r="H14" s="169"/>
      <c r="I14" s="169"/>
      <c r="J14" s="169"/>
      <c r="K14" s="102"/>
      <c r="M14" s="169"/>
      <c r="N14" s="169"/>
      <c r="O14" s="169"/>
      <c r="P14" s="169"/>
      <c r="Q14" s="102"/>
      <c r="S14" s="164"/>
      <c r="T14" s="164"/>
      <c r="U14" s="164"/>
      <c r="V14" s="164"/>
      <c r="W14" s="102"/>
      <c r="Y14" s="169"/>
      <c r="Z14" s="169"/>
      <c r="AA14" s="169"/>
      <c r="AB14" s="169"/>
      <c r="AC14" s="102"/>
      <c r="AE14" s="124" t="s">
        <v>1347</v>
      </c>
      <c r="AF14" s="125" t="s">
        <v>1340</v>
      </c>
      <c r="AG14" s="123">
        <v>2</v>
      </c>
    </row>
    <row r="15" spans="1:33" ht="21" x14ac:dyDescent="0.3">
      <c r="A15" s="164"/>
      <c r="B15" s="164"/>
      <c r="C15" s="164"/>
      <c r="D15" s="164"/>
      <c r="E15" s="102"/>
      <c r="G15" s="164"/>
      <c r="H15" s="164"/>
      <c r="I15" s="164"/>
      <c r="J15" s="164"/>
      <c r="K15" s="102"/>
      <c r="M15" s="164"/>
      <c r="N15" s="164"/>
      <c r="O15" s="164"/>
      <c r="P15" s="164"/>
      <c r="Q15" s="102"/>
      <c r="S15" s="164"/>
      <c r="T15" s="164"/>
      <c r="U15" s="164"/>
      <c r="V15" s="164"/>
      <c r="W15" s="102"/>
      <c r="Y15" s="164"/>
      <c r="Z15" s="164"/>
      <c r="AA15" s="164"/>
      <c r="AB15" s="164"/>
      <c r="AC15" s="102"/>
      <c r="AE15" s="124" t="s">
        <v>1348</v>
      </c>
      <c r="AF15" s="125" t="s">
        <v>1349</v>
      </c>
      <c r="AG15" s="123">
        <v>8</v>
      </c>
    </row>
    <row r="16" spans="1:33" ht="21" x14ac:dyDescent="0.3">
      <c r="A16" s="164"/>
      <c r="B16" s="164"/>
      <c r="C16" s="164"/>
      <c r="D16" s="164"/>
      <c r="E16" s="102"/>
      <c r="G16" s="164"/>
      <c r="H16" s="164"/>
      <c r="I16" s="164"/>
      <c r="J16" s="164"/>
      <c r="K16" s="102"/>
      <c r="M16" s="164"/>
      <c r="N16" s="164"/>
      <c r="O16" s="164"/>
      <c r="P16" s="164"/>
      <c r="Q16" s="102"/>
      <c r="S16" s="164"/>
      <c r="T16" s="164"/>
      <c r="U16" s="164"/>
      <c r="V16" s="164"/>
      <c r="W16" s="102"/>
      <c r="Y16" s="164"/>
      <c r="Z16" s="164"/>
      <c r="AA16" s="164"/>
      <c r="AB16" s="164"/>
      <c r="AC16" s="102"/>
      <c r="AE16" s="124" t="s">
        <v>1350</v>
      </c>
      <c r="AF16" s="125" t="s">
        <v>1351</v>
      </c>
      <c r="AG16" s="123">
        <v>1</v>
      </c>
    </row>
    <row r="17" spans="1:33" ht="21" x14ac:dyDescent="0.3">
      <c r="A17" s="164"/>
      <c r="B17" s="164"/>
      <c r="C17" s="164"/>
      <c r="D17" s="164"/>
      <c r="E17" s="102"/>
      <c r="G17" s="164"/>
      <c r="H17" s="164"/>
      <c r="I17" s="164"/>
      <c r="J17" s="164"/>
      <c r="K17" s="102"/>
      <c r="M17" s="164"/>
      <c r="N17" s="164"/>
      <c r="O17" s="164"/>
      <c r="P17" s="164"/>
      <c r="Q17" s="102"/>
      <c r="S17" s="165" t="s">
        <v>1311</v>
      </c>
      <c r="T17" s="165"/>
      <c r="U17" s="165"/>
      <c r="V17" s="165"/>
      <c r="W17" s="103">
        <f>SUM(W8:W16)</f>
        <v>20</v>
      </c>
      <c r="Y17" s="164"/>
      <c r="Z17" s="164"/>
      <c r="AA17" s="164"/>
      <c r="AB17" s="164"/>
      <c r="AC17" s="102"/>
      <c r="AE17" s="124" t="s">
        <v>1352</v>
      </c>
      <c r="AF17" s="125" t="s">
        <v>1340</v>
      </c>
      <c r="AG17" s="123">
        <v>5</v>
      </c>
    </row>
    <row r="18" spans="1:33" ht="15.75" customHeight="1" x14ac:dyDescent="0.3">
      <c r="A18" s="165" t="s">
        <v>1311</v>
      </c>
      <c r="B18" s="165"/>
      <c r="C18" s="165"/>
      <c r="D18" s="165"/>
      <c r="E18" s="103">
        <f>SUM(E9:E17)</f>
        <v>11</v>
      </c>
      <c r="G18" s="165" t="s">
        <v>1311</v>
      </c>
      <c r="H18" s="165"/>
      <c r="I18" s="165"/>
      <c r="J18" s="165"/>
      <c r="K18" s="103">
        <f>SUM(K9:K17)</f>
        <v>140</v>
      </c>
      <c r="M18" s="165" t="s">
        <v>1311</v>
      </c>
      <c r="N18" s="165"/>
      <c r="O18" s="165"/>
      <c r="P18" s="165"/>
      <c r="Q18" s="103">
        <f>SUM(Q9:Q17)</f>
        <v>2</v>
      </c>
      <c r="S18" s="166" t="s">
        <v>1312</v>
      </c>
      <c r="T18" s="167"/>
      <c r="U18" s="167"/>
      <c r="V18" s="167"/>
      <c r="W18" s="168"/>
      <c r="Y18" s="165" t="s">
        <v>1311</v>
      </c>
      <c r="Z18" s="165"/>
      <c r="AA18" s="165"/>
      <c r="AB18" s="165"/>
      <c r="AC18" s="103">
        <f>SUM(AC9:AC17)</f>
        <v>13</v>
      </c>
      <c r="AE18" s="124" t="s">
        <v>1353</v>
      </c>
      <c r="AF18" s="125" t="s">
        <v>1351</v>
      </c>
      <c r="AG18" s="123">
        <v>4</v>
      </c>
    </row>
    <row r="19" spans="1:33" ht="15" customHeight="1" x14ac:dyDescent="0.3">
      <c r="A19" s="166" t="s">
        <v>1312</v>
      </c>
      <c r="B19" s="167"/>
      <c r="C19" s="167"/>
      <c r="D19" s="167"/>
      <c r="E19" s="168"/>
      <c r="G19" s="166" t="s">
        <v>1312</v>
      </c>
      <c r="H19" s="167"/>
      <c r="I19" s="167"/>
      <c r="J19" s="167"/>
      <c r="K19" s="168"/>
      <c r="M19" s="166" t="s">
        <v>1312</v>
      </c>
      <c r="N19" s="167"/>
      <c r="O19" s="167"/>
      <c r="P19" s="167"/>
      <c r="Q19" s="168"/>
      <c r="S19" s="155" t="s">
        <v>1313</v>
      </c>
      <c r="T19" s="156"/>
      <c r="U19" s="112"/>
      <c r="V19" s="182" t="s">
        <v>1314</v>
      </c>
      <c r="W19" s="183"/>
      <c r="Y19" s="166" t="s">
        <v>1312</v>
      </c>
      <c r="Z19" s="167"/>
      <c r="AA19" s="167"/>
      <c r="AB19" s="167"/>
      <c r="AC19" s="168"/>
      <c r="AE19" s="124" t="s">
        <v>1354</v>
      </c>
      <c r="AF19" s="125" t="s">
        <v>1342</v>
      </c>
      <c r="AG19" s="123">
        <v>1</v>
      </c>
    </row>
    <row r="20" spans="1:33" ht="15" customHeight="1" x14ac:dyDescent="0.3">
      <c r="A20" s="155" t="s">
        <v>1313</v>
      </c>
      <c r="B20" s="156"/>
      <c r="C20" s="112"/>
      <c r="D20" s="182" t="s">
        <v>1314</v>
      </c>
      <c r="E20" s="183"/>
      <c r="G20" s="155" t="s">
        <v>1313</v>
      </c>
      <c r="H20" s="156"/>
      <c r="I20" s="112"/>
      <c r="J20" s="182" t="s">
        <v>1314</v>
      </c>
      <c r="K20" s="183"/>
      <c r="M20" s="155" t="s">
        <v>1313</v>
      </c>
      <c r="N20" s="156"/>
      <c r="O20" s="112"/>
      <c r="P20" s="182" t="s">
        <v>1314</v>
      </c>
      <c r="Q20" s="183"/>
      <c r="S20" s="155" t="s">
        <v>1315</v>
      </c>
      <c r="T20" s="156"/>
      <c r="U20" s="104"/>
      <c r="V20" s="156" t="s">
        <v>1330</v>
      </c>
      <c r="W20" s="184"/>
      <c r="Y20" s="155" t="s">
        <v>1313</v>
      </c>
      <c r="Z20" s="156"/>
      <c r="AA20" s="112"/>
      <c r="AB20" s="182" t="s">
        <v>1314</v>
      </c>
      <c r="AC20" s="183"/>
      <c r="AE20" s="124" t="s">
        <v>1355</v>
      </c>
      <c r="AF20" s="125" t="s">
        <v>1356</v>
      </c>
      <c r="AG20" s="123">
        <v>1</v>
      </c>
    </row>
    <row r="21" spans="1:33" ht="15" customHeight="1" x14ac:dyDescent="0.3">
      <c r="A21" s="155" t="s">
        <v>1315</v>
      </c>
      <c r="B21" s="156"/>
      <c r="C21" s="104"/>
      <c r="D21" s="156" t="s">
        <v>1316</v>
      </c>
      <c r="E21" s="184"/>
      <c r="G21" s="155" t="s">
        <v>1315</v>
      </c>
      <c r="H21" s="156"/>
      <c r="I21" s="104"/>
      <c r="J21" s="156" t="s">
        <v>1316</v>
      </c>
      <c r="K21" s="184"/>
      <c r="M21" s="155" t="s">
        <v>1315</v>
      </c>
      <c r="N21" s="156"/>
      <c r="O21" s="104"/>
      <c r="P21" s="156" t="s">
        <v>1316</v>
      </c>
      <c r="Q21" s="184"/>
      <c r="S21" s="159" t="s">
        <v>1317</v>
      </c>
      <c r="T21" s="160"/>
      <c r="U21" s="113"/>
      <c r="V21" s="160" t="s">
        <v>1331</v>
      </c>
      <c r="W21" s="161"/>
      <c r="Y21" s="155" t="s">
        <v>1315</v>
      </c>
      <c r="Z21" s="156"/>
      <c r="AA21" s="104"/>
      <c r="AB21" s="156" t="s">
        <v>1316</v>
      </c>
      <c r="AC21" s="184"/>
      <c r="AE21" s="124" t="s">
        <v>1357</v>
      </c>
      <c r="AF21" s="125" t="s">
        <v>1340</v>
      </c>
      <c r="AG21" s="123">
        <v>3</v>
      </c>
    </row>
    <row r="22" spans="1:33" ht="12.75" customHeight="1" x14ac:dyDescent="0.3">
      <c r="A22" s="159" t="s">
        <v>1317</v>
      </c>
      <c r="B22" s="160"/>
      <c r="C22" s="113"/>
      <c r="D22" s="160" t="s">
        <v>1318</v>
      </c>
      <c r="E22" s="161"/>
      <c r="G22" s="159" t="s">
        <v>1317</v>
      </c>
      <c r="H22" s="160"/>
      <c r="I22" s="113"/>
      <c r="J22" s="160" t="s">
        <v>1318</v>
      </c>
      <c r="K22" s="161"/>
      <c r="M22" s="159" t="s">
        <v>1317</v>
      </c>
      <c r="N22" s="160"/>
      <c r="O22" s="113"/>
      <c r="P22" s="160" t="s">
        <v>1327</v>
      </c>
      <c r="Q22" s="161"/>
      <c r="S22" s="162" t="s">
        <v>1319</v>
      </c>
      <c r="T22" s="163"/>
      <c r="U22" s="114"/>
      <c r="V22" s="115" t="s">
        <v>1319</v>
      </c>
      <c r="W22" s="116"/>
      <c r="Y22" s="159" t="s">
        <v>1317</v>
      </c>
      <c r="Z22" s="160"/>
      <c r="AA22" s="113"/>
      <c r="AB22" s="160" t="s">
        <v>1334</v>
      </c>
      <c r="AC22" s="161"/>
      <c r="AE22" s="124" t="s">
        <v>1358</v>
      </c>
      <c r="AF22" s="125" t="s">
        <v>1340</v>
      </c>
      <c r="AG22" s="123">
        <v>4</v>
      </c>
    </row>
    <row r="23" spans="1:33" ht="21" x14ac:dyDescent="0.3">
      <c r="A23" s="162" t="s">
        <v>1319</v>
      </c>
      <c r="B23" s="163"/>
      <c r="C23" s="114"/>
      <c r="D23" s="115" t="s">
        <v>1319</v>
      </c>
      <c r="E23" s="116"/>
      <c r="G23" s="162" t="s">
        <v>1319</v>
      </c>
      <c r="H23" s="163"/>
      <c r="I23" s="114"/>
      <c r="J23" s="115" t="s">
        <v>1319</v>
      </c>
      <c r="K23" s="116"/>
      <c r="M23" s="162" t="s">
        <v>1319</v>
      </c>
      <c r="N23" s="163"/>
      <c r="O23" s="114"/>
      <c r="P23" s="115" t="s">
        <v>1319</v>
      </c>
      <c r="Q23" s="116"/>
      <c r="Y23" s="162" t="s">
        <v>1319</v>
      </c>
      <c r="Z23" s="163"/>
      <c r="AA23" s="114"/>
      <c r="AB23" s="115" t="s">
        <v>1319</v>
      </c>
      <c r="AC23" s="116"/>
      <c r="AE23" s="124" t="s">
        <v>1359</v>
      </c>
      <c r="AF23" s="125" t="s">
        <v>1340</v>
      </c>
      <c r="AG23" s="123">
        <v>10</v>
      </c>
    </row>
    <row r="24" spans="1:33" ht="21" x14ac:dyDescent="0.3">
      <c r="AE24" s="124" t="s">
        <v>1360</v>
      </c>
      <c r="AF24" s="125" t="s">
        <v>1340</v>
      </c>
      <c r="AG24" s="123">
        <v>7</v>
      </c>
    </row>
    <row r="25" spans="1:33" ht="21" x14ac:dyDescent="0.3">
      <c r="AE25" s="124" t="s">
        <v>1062</v>
      </c>
      <c r="AF25" s="125" t="s">
        <v>1346</v>
      </c>
      <c r="AG25" s="123">
        <v>6</v>
      </c>
    </row>
    <row r="26" spans="1:33" ht="21" x14ac:dyDescent="0.3">
      <c r="AE26" s="124" t="s">
        <v>1361</v>
      </c>
      <c r="AF26" s="125" t="s">
        <v>1349</v>
      </c>
      <c r="AG26" s="123">
        <v>3</v>
      </c>
    </row>
    <row r="27" spans="1:33" ht="21" x14ac:dyDescent="0.3">
      <c r="AE27" s="124" t="s">
        <v>1362</v>
      </c>
      <c r="AF27" s="125" t="s">
        <v>1340</v>
      </c>
      <c r="AG27" s="123">
        <v>4</v>
      </c>
    </row>
    <row r="28" spans="1:33" ht="27" customHeight="1" x14ac:dyDescent="0.3">
      <c r="A28" s="170" t="s">
        <v>1300</v>
      </c>
      <c r="B28" s="171"/>
      <c r="C28" s="106"/>
      <c r="D28" s="107"/>
      <c r="E28" s="108"/>
      <c r="G28" s="170" t="s">
        <v>1300</v>
      </c>
      <c r="H28" s="171"/>
      <c r="I28" s="106"/>
      <c r="J28" s="107"/>
      <c r="K28" s="108"/>
      <c r="M28" s="170" t="s">
        <v>1300</v>
      </c>
      <c r="N28" s="171"/>
      <c r="O28" s="106"/>
      <c r="P28" s="107"/>
      <c r="Q28" s="108"/>
      <c r="S28" s="170" t="s">
        <v>1300</v>
      </c>
      <c r="T28" s="171"/>
      <c r="U28" s="106"/>
      <c r="V28" s="107"/>
      <c r="W28" s="108"/>
      <c r="AE28" s="124" t="s">
        <v>1363</v>
      </c>
      <c r="AF28" s="125" t="s">
        <v>1340</v>
      </c>
      <c r="AG28" s="123">
        <v>1</v>
      </c>
    </row>
    <row r="29" spans="1:33" ht="21" x14ac:dyDescent="0.3">
      <c r="A29" s="172" t="s">
        <v>1301</v>
      </c>
      <c r="B29" s="173"/>
      <c r="C29" s="109"/>
      <c r="D29" s="110"/>
      <c r="E29" s="111"/>
      <c r="G29" s="172" t="s">
        <v>1301</v>
      </c>
      <c r="H29" s="173"/>
      <c r="I29" s="109"/>
      <c r="J29" s="110"/>
      <c r="K29" s="111"/>
      <c r="M29" s="172" t="s">
        <v>1301</v>
      </c>
      <c r="N29" s="173"/>
      <c r="O29" s="109"/>
      <c r="P29" s="110"/>
      <c r="Q29" s="111"/>
      <c r="S29" s="172" t="s">
        <v>1301</v>
      </c>
      <c r="T29" s="173"/>
      <c r="U29" s="109"/>
      <c r="V29" s="110"/>
      <c r="W29" s="111"/>
      <c r="AE29" s="124" t="s">
        <v>1364</v>
      </c>
      <c r="AF29" s="125" t="s">
        <v>1340</v>
      </c>
      <c r="AG29" s="123">
        <v>1</v>
      </c>
    </row>
    <row r="30" spans="1:33" ht="21" customHeight="1" x14ac:dyDescent="0.3">
      <c r="A30" s="172" t="s">
        <v>1302</v>
      </c>
      <c r="B30" s="173"/>
      <c r="C30" s="118" t="s">
        <v>1394</v>
      </c>
      <c r="D30" s="110"/>
      <c r="E30" s="111"/>
      <c r="G30" s="172" t="s">
        <v>1302</v>
      </c>
      <c r="H30" s="173"/>
      <c r="I30" s="118" t="s">
        <v>1409</v>
      </c>
      <c r="J30" s="110"/>
      <c r="K30" s="111"/>
      <c r="M30" s="172" t="s">
        <v>1302</v>
      </c>
      <c r="N30" s="173"/>
      <c r="O30" s="109"/>
      <c r="P30" s="110"/>
      <c r="Q30" s="111"/>
      <c r="S30" s="172" t="s">
        <v>1302</v>
      </c>
      <c r="T30" s="173"/>
      <c r="U30" s="117" t="s">
        <v>1416</v>
      </c>
      <c r="V30" s="110"/>
      <c r="W30" s="111"/>
      <c r="AE30" s="124" t="s">
        <v>1365</v>
      </c>
      <c r="AF30" s="125" t="s">
        <v>1340</v>
      </c>
      <c r="AG30" s="123">
        <v>5</v>
      </c>
    </row>
    <row r="31" spans="1:33" ht="21" customHeight="1" x14ac:dyDescent="0.3">
      <c r="A31" s="172" t="s">
        <v>1303</v>
      </c>
      <c r="B31" s="173"/>
      <c r="C31" s="109"/>
      <c r="D31" s="110"/>
      <c r="E31" s="111"/>
      <c r="G31" s="172" t="s">
        <v>1303</v>
      </c>
      <c r="H31" s="173"/>
      <c r="I31" s="109"/>
      <c r="J31" s="110"/>
      <c r="K31" s="111"/>
      <c r="M31" s="172" t="s">
        <v>1303</v>
      </c>
      <c r="N31" s="173"/>
      <c r="O31" s="118" t="s">
        <v>1410</v>
      </c>
      <c r="P31" s="110"/>
      <c r="Q31" s="111"/>
      <c r="S31" s="172" t="s">
        <v>1303</v>
      </c>
      <c r="T31" s="173"/>
      <c r="U31" s="109"/>
      <c r="V31" s="110"/>
      <c r="W31" s="111"/>
      <c r="AE31" s="124" t="s">
        <v>1366</v>
      </c>
      <c r="AF31" s="125" t="s">
        <v>1340</v>
      </c>
      <c r="AG31" s="123">
        <v>7</v>
      </c>
    </row>
    <row r="32" spans="1:33" ht="21" customHeight="1" x14ac:dyDescent="0.3">
      <c r="A32" s="172" t="s">
        <v>1304</v>
      </c>
      <c r="B32" s="173"/>
      <c r="C32" s="109"/>
      <c r="D32" s="110"/>
      <c r="E32" s="111"/>
      <c r="G32" s="172" t="s">
        <v>1304</v>
      </c>
      <c r="H32" s="173"/>
      <c r="I32" s="109"/>
      <c r="J32" s="110"/>
      <c r="K32" s="111"/>
      <c r="M32" s="172" t="s">
        <v>1304</v>
      </c>
      <c r="N32" s="173"/>
      <c r="O32" s="109"/>
      <c r="P32" s="110"/>
      <c r="Q32" s="111"/>
      <c r="S32" s="172" t="s">
        <v>1304</v>
      </c>
      <c r="T32" s="173"/>
      <c r="U32" s="109"/>
      <c r="V32" s="110"/>
      <c r="W32" s="111"/>
      <c r="AE32" s="124" t="s">
        <v>1367</v>
      </c>
      <c r="AF32" s="125" t="s">
        <v>1340</v>
      </c>
      <c r="AG32" s="123">
        <v>1</v>
      </c>
    </row>
    <row r="33" spans="1:33" ht="21" customHeight="1" x14ac:dyDescent="0.3">
      <c r="A33" s="174" t="s">
        <v>1305</v>
      </c>
      <c r="B33" s="175"/>
      <c r="C33" s="175"/>
      <c r="D33" s="175"/>
      <c r="E33" s="176"/>
      <c r="G33" s="174" t="s">
        <v>1305</v>
      </c>
      <c r="H33" s="175"/>
      <c r="I33" s="175"/>
      <c r="J33" s="175"/>
      <c r="K33" s="176"/>
      <c r="M33" s="174" t="s">
        <v>1305</v>
      </c>
      <c r="N33" s="175"/>
      <c r="O33" s="175"/>
      <c r="P33" s="175"/>
      <c r="Q33" s="176"/>
      <c r="S33" s="174" t="s">
        <v>1305</v>
      </c>
      <c r="T33" s="175"/>
      <c r="U33" s="175"/>
      <c r="V33" s="175"/>
      <c r="W33" s="176"/>
      <c r="AE33" s="124" t="s">
        <v>1368</v>
      </c>
      <c r="AF33" s="125" t="s">
        <v>1340</v>
      </c>
      <c r="AG33" s="123">
        <v>1</v>
      </c>
    </row>
    <row r="34" spans="1:33" ht="44.25" customHeight="1" x14ac:dyDescent="0.3">
      <c r="A34" s="188" t="s">
        <v>1306</v>
      </c>
      <c r="B34" s="179"/>
      <c r="C34" s="105"/>
      <c r="D34" s="179" t="s">
        <v>1391</v>
      </c>
      <c r="E34" s="180"/>
      <c r="G34" s="188" t="s">
        <v>1306</v>
      </c>
      <c r="H34" s="179"/>
      <c r="I34" s="105"/>
      <c r="J34" s="179" t="s">
        <v>1395</v>
      </c>
      <c r="K34" s="180"/>
      <c r="M34" s="188" t="s">
        <v>1306</v>
      </c>
      <c r="N34" s="179"/>
      <c r="O34" s="105"/>
      <c r="P34" s="179" t="s">
        <v>1391</v>
      </c>
      <c r="Q34" s="180"/>
      <c r="S34" s="177" t="s">
        <v>1306</v>
      </c>
      <c r="T34" s="178"/>
      <c r="U34" s="178"/>
      <c r="V34" s="179" t="s">
        <v>1411</v>
      </c>
      <c r="W34" s="180"/>
      <c r="AE34" s="124" t="s">
        <v>1369</v>
      </c>
      <c r="AF34" s="125" t="s">
        <v>1349</v>
      </c>
      <c r="AG34" s="123">
        <v>1</v>
      </c>
    </row>
    <row r="35" spans="1:33" ht="21" customHeight="1" x14ac:dyDescent="0.3">
      <c r="A35" s="181" t="s">
        <v>1308</v>
      </c>
      <c r="B35" s="181"/>
      <c r="C35" s="181"/>
      <c r="D35" s="181"/>
      <c r="E35" s="101" t="s">
        <v>1309</v>
      </c>
      <c r="G35" s="181" t="s">
        <v>1308</v>
      </c>
      <c r="H35" s="181"/>
      <c r="I35" s="181"/>
      <c r="J35" s="181"/>
      <c r="K35" s="101" t="s">
        <v>1309</v>
      </c>
      <c r="M35" s="181" t="s">
        <v>1308</v>
      </c>
      <c r="N35" s="181"/>
      <c r="O35" s="181"/>
      <c r="P35" s="181"/>
      <c r="Q35" s="101" t="s">
        <v>1309</v>
      </c>
      <c r="S35" s="181" t="s">
        <v>1308</v>
      </c>
      <c r="T35" s="181"/>
      <c r="U35" s="181"/>
      <c r="V35" s="181"/>
      <c r="W35" s="101" t="s">
        <v>1309</v>
      </c>
      <c r="AE35" s="126" t="s">
        <v>1370</v>
      </c>
      <c r="AF35" s="127" t="s">
        <v>1371</v>
      </c>
      <c r="AG35" s="123">
        <v>1</v>
      </c>
    </row>
    <row r="36" spans="1:33" ht="21" x14ac:dyDescent="0.35">
      <c r="A36" s="169" t="s">
        <v>1392</v>
      </c>
      <c r="B36" s="169"/>
      <c r="C36" s="169"/>
      <c r="D36" s="169"/>
      <c r="E36" s="102">
        <v>1</v>
      </c>
      <c r="G36" s="169" t="s">
        <v>1396</v>
      </c>
      <c r="H36" s="169"/>
      <c r="I36" s="169"/>
      <c r="J36" s="169"/>
      <c r="K36" s="102">
        <v>1</v>
      </c>
      <c r="M36" s="169" t="s">
        <v>1397</v>
      </c>
      <c r="N36" s="169"/>
      <c r="O36" s="169"/>
      <c r="P36" s="169"/>
      <c r="Q36" s="102">
        <v>1</v>
      </c>
      <c r="S36" s="169" t="s">
        <v>1397</v>
      </c>
      <c r="T36" s="169"/>
      <c r="U36" s="169"/>
      <c r="V36" s="169"/>
      <c r="W36" s="102">
        <v>1</v>
      </c>
      <c r="AE36" s="126" t="s">
        <v>1372</v>
      </c>
      <c r="AF36" s="127" t="s">
        <v>1342</v>
      </c>
      <c r="AG36" s="128">
        <v>2</v>
      </c>
    </row>
    <row r="37" spans="1:33" ht="21" x14ac:dyDescent="0.35">
      <c r="A37" s="169"/>
      <c r="B37" s="169"/>
      <c r="C37" s="169"/>
      <c r="D37" s="169"/>
      <c r="E37" s="102"/>
      <c r="G37" s="169" t="s">
        <v>1397</v>
      </c>
      <c r="H37" s="169"/>
      <c r="I37" s="169"/>
      <c r="J37" s="169"/>
      <c r="K37" s="102">
        <v>3</v>
      </c>
      <c r="M37" s="169" t="s">
        <v>1398</v>
      </c>
      <c r="N37" s="169"/>
      <c r="O37" s="169"/>
      <c r="P37" s="169"/>
      <c r="Q37" s="102">
        <v>3</v>
      </c>
      <c r="S37" s="169" t="s">
        <v>1398</v>
      </c>
      <c r="T37" s="169"/>
      <c r="U37" s="169"/>
      <c r="V37" s="169"/>
      <c r="W37" s="102">
        <v>1</v>
      </c>
      <c r="AE37" s="126" t="s">
        <v>1373</v>
      </c>
      <c r="AF37" s="127" t="s">
        <v>1340</v>
      </c>
      <c r="AG37" s="128">
        <v>2</v>
      </c>
    </row>
    <row r="38" spans="1:33" ht="21" x14ac:dyDescent="0.3">
      <c r="A38" s="169"/>
      <c r="B38" s="169"/>
      <c r="C38" s="169"/>
      <c r="D38" s="169"/>
      <c r="E38" s="102"/>
      <c r="G38" s="169" t="s">
        <v>1398</v>
      </c>
      <c r="H38" s="169"/>
      <c r="I38" s="169"/>
      <c r="J38" s="169"/>
      <c r="K38" s="102">
        <v>3</v>
      </c>
      <c r="M38" s="169" t="s">
        <v>1399</v>
      </c>
      <c r="N38" s="169"/>
      <c r="O38" s="169"/>
      <c r="P38" s="169"/>
      <c r="Q38" s="102">
        <v>1</v>
      </c>
      <c r="S38" s="169" t="s">
        <v>1399</v>
      </c>
      <c r="T38" s="169"/>
      <c r="U38" s="169"/>
      <c r="V38" s="169"/>
      <c r="W38" s="102">
        <v>1</v>
      </c>
      <c r="AE38" s="124" t="s">
        <v>1374</v>
      </c>
      <c r="AF38" s="125" t="s">
        <v>1375</v>
      </c>
      <c r="AG38" s="123">
        <v>7</v>
      </c>
    </row>
    <row r="39" spans="1:33" ht="21" x14ac:dyDescent="0.3">
      <c r="A39" s="169"/>
      <c r="B39" s="169"/>
      <c r="C39" s="169"/>
      <c r="D39" s="169"/>
      <c r="E39" s="102"/>
      <c r="G39" s="169" t="s">
        <v>1399</v>
      </c>
      <c r="H39" s="169"/>
      <c r="I39" s="169"/>
      <c r="J39" s="169"/>
      <c r="K39" s="102">
        <v>3</v>
      </c>
      <c r="M39" s="169" t="s">
        <v>1400</v>
      </c>
      <c r="N39" s="169"/>
      <c r="O39" s="169"/>
      <c r="P39" s="169"/>
      <c r="Q39" s="102">
        <v>2</v>
      </c>
      <c r="S39" s="169" t="s">
        <v>1400</v>
      </c>
      <c r="T39" s="169"/>
      <c r="U39" s="169"/>
      <c r="V39" s="169"/>
      <c r="W39" s="102">
        <v>1</v>
      </c>
      <c r="AE39" s="124" t="s">
        <v>1376</v>
      </c>
      <c r="AF39" s="125" t="s">
        <v>1375</v>
      </c>
      <c r="AG39" s="123">
        <v>1</v>
      </c>
    </row>
    <row r="40" spans="1:33" ht="21" x14ac:dyDescent="0.3">
      <c r="A40" s="169"/>
      <c r="B40" s="169"/>
      <c r="C40" s="169"/>
      <c r="D40" s="169"/>
      <c r="E40" s="102"/>
      <c r="G40" s="169" t="s">
        <v>1400</v>
      </c>
      <c r="H40" s="169"/>
      <c r="I40" s="169"/>
      <c r="J40" s="169"/>
      <c r="K40" s="102">
        <v>3</v>
      </c>
      <c r="M40" s="169" t="s">
        <v>1401</v>
      </c>
      <c r="N40" s="169"/>
      <c r="O40" s="169"/>
      <c r="P40" s="169"/>
      <c r="Q40" s="102">
        <v>1</v>
      </c>
      <c r="S40" s="169" t="s">
        <v>1412</v>
      </c>
      <c r="T40" s="169"/>
      <c r="U40" s="169"/>
      <c r="V40" s="169"/>
      <c r="W40" s="102">
        <v>1</v>
      </c>
      <c r="AE40" s="124" t="s">
        <v>1377</v>
      </c>
      <c r="AF40" s="125" t="s">
        <v>1351</v>
      </c>
      <c r="AG40" s="123">
        <v>2</v>
      </c>
    </row>
    <row r="41" spans="1:33" ht="21" x14ac:dyDescent="0.3">
      <c r="A41" s="169"/>
      <c r="B41" s="169"/>
      <c r="C41" s="169"/>
      <c r="D41" s="169"/>
      <c r="E41" s="102"/>
      <c r="G41" s="169" t="s">
        <v>1401</v>
      </c>
      <c r="H41" s="169"/>
      <c r="I41" s="169"/>
      <c r="J41" s="169"/>
      <c r="K41" s="102">
        <v>1</v>
      </c>
      <c r="M41" s="169" t="s">
        <v>1402</v>
      </c>
      <c r="N41" s="169"/>
      <c r="O41" s="169"/>
      <c r="P41" s="169"/>
      <c r="Q41" s="102">
        <v>1</v>
      </c>
      <c r="S41" s="169" t="s">
        <v>1402</v>
      </c>
      <c r="T41" s="169"/>
      <c r="U41" s="169"/>
      <c r="V41" s="169"/>
      <c r="W41" s="102">
        <v>1</v>
      </c>
      <c r="AE41" s="124" t="s">
        <v>1378</v>
      </c>
      <c r="AF41" s="125" t="s">
        <v>1356</v>
      </c>
      <c r="AG41" s="123">
        <v>3</v>
      </c>
    </row>
    <row r="42" spans="1:33" ht="21" x14ac:dyDescent="0.3">
      <c r="A42" s="164"/>
      <c r="B42" s="164"/>
      <c r="C42" s="164"/>
      <c r="D42" s="164"/>
      <c r="E42" s="102"/>
      <c r="G42" s="169" t="s">
        <v>1402</v>
      </c>
      <c r="H42" s="169"/>
      <c r="I42" s="169"/>
      <c r="J42" s="169"/>
      <c r="K42" s="102">
        <v>1</v>
      </c>
      <c r="M42" s="164" t="s">
        <v>1403</v>
      </c>
      <c r="N42" s="164"/>
      <c r="O42" s="164"/>
      <c r="P42" s="164"/>
      <c r="Q42" s="102">
        <v>1</v>
      </c>
      <c r="S42" s="164" t="s">
        <v>1403</v>
      </c>
      <c r="T42" s="164"/>
      <c r="U42" s="164"/>
      <c r="V42" s="164"/>
      <c r="W42" s="102">
        <v>1</v>
      </c>
      <c r="AE42" s="124" t="s">
        <v>1379</v>
      </c>
      <c r="AF42" s="125" t="s">
        <v>1340</v>
      </c>
      <c r="AG42" s="123">
        <v>14</v>
      </c>
    </row>
    <row r="43" spans="1:33" ht="21" x14ac:dyDescent="0.3">
      <c r="A43" s="164"/>
      <c r="B43" s="164"/>
      <c r="C43" s="164"/>
      <c r="D43" s="164"/>
      <c r="E43" s="102"/>
      <c r="G43" s="164" t="s">
        <v>1403</v>
      </c>
      <c r="H43" s="164"/>
      <c r="I43" s="164"/>
      <c r="J43" s="164"/>
      <c r="K43" s="102">
        <v>1</v>
      </c>
      <c r="M43" s="164" t="s">
        <v>1404</v>
      </c>
      <c r="N43" s="164"/>
      <c r="O43" s="164"/>
      <c r="P43" s="164"/>
      <c r="Q43" s="102">
        <v>1</v>
      </c>
      <c r="S43" s="164" t="s">
        <v>1413</v>
      </c>
      <c r="T43" s="164"/>
      <c r="U43" s="164"/>
      <c r="V43" s="164"/>
      <c r="W43" s="102">
        <v>1</v>
      </c>
      <c r="AE43" s="124" t="s">
        <v>1380</v>
      </c>
      <c r="AF43" s="125" t="s">
        <v>1340</v>
      </c>
      <c r="AG43" s="123">
        <v>1</v>
      </c>
    </row>
    <row r="44" spans="1:33" ht="21" x14ac:dyDescent="0.3">
      <c r="A44" s="164"/>
      <c r="B44" s="164"/>
      <c r="C44" s="164"/>
      <c r="D44" s="164"/>
      <c r="E44" s="102"/>
      <c r="G44" s="164" t="s">
        <v>1404</v>
      </c>
      <c r="H44" s="164"/>
      <c r="I44" s="164"/>
      <c r="J44" s="164"/>
      <c r="K44" s="102">
        <v>1</v>
      </c>
      <c r="M44" s="164" t="s">
        <v>1405</v>
      </c>
      <c r="N44" s="164"/>
      <c r="O44" s="164"/>
      <c r="P44" s="164"/>
      <c r="Q44" s="102">
        <v>2</v>
      </c>
      <c r="S44" s="164" t="s">
        <v>1414</v>
      </c>
      <c r="T44" s="164"/>
      <c r="U44" s="164"/>
      <c r="V44" s="164"/>
      <c r="W44" s="102">
        <v>1</v>
      </c>
      <c r="AE44" s="126" t="s">
        <v>1381</v>
      </c>
      <c r="AF44" s="127" t="s">
        <v>1340</v>
      </c>
      <c r="AG44" s="129">
        <v>4</v>
      </c>
    </row>
    <row r="45" spans="1:33" ht="21" x14ac:dyDescent="0.3">
      <c r="A45" s="165" t="s">
        <v>1311</v>
      </c>
      <c r="B45" s="165"/>
      <c r="C45" s="165"/>
      <c r="D45" s="165"/>
      <c r="E45" s="103">
        <f>SUM(E36:E44)</f>
        <v>1</v>
      </c>
      <c r="G45" s="164" t="s">
        <v>1405</v>
      </c>
      <c r="H45" s="164"/>
      <c r="I45" s="164"/>
      <c r="J45" s="164"/>
      <c r="K45" s="102">
        <v>2</v>
      </c>
      <c r="M45" s="165" t="s">
        <v>1311</v>
      </c>
      <c r="N45" s="165"/>
      <c r="O45" s="165"/>
      <c r="P45" s="165"/>
      <c r="Q45" s="103">
        <f>SUM(Q36:Q44)</f>
        <v>13</v>
      </c>
      <c r="S45" s="165" t="s">
        <v>1311</v>
      </c>
      <c r="T45" s="165"/>
      <c r="U45" s="165"/>
      <c r="V45" s="165"/>
      <c r="W45" s="103">
        <f>SUM(W36:W44)</f>
        <v>9</v>
      </c>
      <c r="AE45" s="124" t="s">
        <v>1382</v>
      </c>
      <c r="AF45" s="125" t="s">
        <v>1340</v>
      </c>
      <c r="AG45" s="123">
        <v>1</v>
      </c>
    </row>
    <row r="46" spans="1:33" ht="21" customHeight="1" x14ac:dyDescent="0.3">
      <c r="A46" s="166" t="s">
        <v>1312</v>
      </c>
      <c r="B46" s="167"/>
      <c r="C46" s="167"/>
      <c r="D46" s="167"/>
      <c r="E46" s="168"/>
      <c r="G46" s="102"/>
      <c r="H46" s="102"/>
      <c r="I46" s="185"/>
      <c r="J46" s="185"/>
      <c r="K46" s="185"/>
      <c r="M46" s="166" t="s">
        <v>1312</v>
      </c>
      <c r="N46" s="167"/>
      <c r="O46" s="167"/>
      <c r="P46" s="167"/>
      <c r="Q46" s="168"/>
      <c r="S46" s="166" t="s">
        <v>1312</v>
      </c>
      <c r="T46" s="167"/>
      <c r="U46" s="167"/>
      <c r="V46" s="167"/>
      <c r="W46" s="168"/>
      <c r="AE46" s="124" t="s">
        <v>1383</v>
      </c>
      <c r="AF46" s="125" t="s">
        <v>1340</v>
      </c>
      <c r="AG46" s="123">
        <v>1</v>
      </c>
    </row>
    <row r="47" spans="1:33" ht="21" x14ac:dyDescent="0.3">
      <c r="A47" s="155" t="s">
        <v>1313</v>
      </c>
      <c r="B47" s="156"/>
      <c r="C47" s="112"/>
      <c r="D47" s="182" t="s">
        <v>1314</v>
      </c>
      <c r="E47" s="183"/>
      <c r="G47" s="165" t="s">
        <v>1311</v>
      </c>
      <c r="H47" s="165"/>
      <c r="I47" s="165"/>
      <c r="J47" s="165"/>
      <c r="K47" s="103">
        <f>SUM(K36:K45)</f>
        <v>19</v>
      </c>
      <c r="M47" s="155" t="s">
        <v>1313</v>
      </c>
      <c r="N47" s="156"/>
      <c r="O47" s="112"/>
      <c r="P47" s="182" t="s">
        <v>1314</v>
      </c>
      <c r="Q47" s="183"/>
      <c r="S47" s="155" t="s">
        <v>1313</v>
      </c>
      <c r="T47" s="156"/>
      <c r="U47" s="112"/>
      <c r="V47" s="150" t="s">
        <v>1314</v>
      </c>
      <c r="W47" s="151"/>
      <c r="AE47" s="124" t="s">
        <v>1384</v>
      </c>
      <c r="AF47" s="125" t="s">
        <v>1340</v>
      </c>
      <c r="AG47" s="123">
        <v>1</v>
      </c>
    </row>
    <row r="48" spans="1:33" ht="21" customHeight="1" x14ac:dyDescent="0.3">
      <c r="A48" s="155" t="s">
        <v>1315</v>
      </c>
      <c r="B48" s="156"/>
      <c r="C48" s="104"/>
      <c r="D48" s="156" t="s">
        <v>1393</v>
      </c>
      <c r="E48" s="184"/>
      <c r="G48" s="166" t="s">
        <v>1312</v>
      </c>
      <c r="H48" s="167"/>
      <c r="I48" s="167"/>
      <c r="J48" s="167"/>
      <c r="K48" s="168"/>
      <c r="M48" s="155" t="s">
        <v>1315</v>
      </c>
      <c r="N48" s="156"/>
      <c r="O48" s="104"/>
      <c r="P48" s="156" t="s">
        <v>1393</v>
      </c>
      <c r="Q48" s="184"/>
      <c r="S48" s="155" t="s">
        <v>1315</v>
      </c>
      <c r="T48" s="156"/>
      <c r="U48" s="104"/>
      <c r="V48" s="157" t="s">
        <v>1415</v>
      </c>
      <c r="W48" s="158"/>
      <c r="AE48" s="124" t="s">
        <v>1385</v>
      </c>
      <c r="AF48" s="125" t="s">
        <v>1351</v>
      </c>
      <c r="AG48" s="123">
        <v>1</v>
      </c>
    </row>
    <row r="49" spans="1:33" ht="21" customHeight="1" x14ac:dyDescent="0.3">
      <c r="A49" s="159" t="s">
        <v>1317</v>
      </c>
      <c r="B49" s="160"/>
      <c r="C49" s="113"/>
      <c r="D49" s="160" t="s">
        <v>1331</v>
      </c>
      <c r="E49" s="161"/>
      <c r="G49" s="119" t="s">
        <v>1313</v>
      </c>
      <c r="H49" s="143"/>
      <c r="I49" s="142"/>
      <c r="J49" s="144" t="s">
        <v>1314</v>
      </c>
      <c r="K49" s="120"/>
      <c r="M49" s="159" t="s">
        <v>1407</v>
      </c>
      <c r="N49" s="160"/>
      <c r="O49" s="113"/>
      <c r="P49" s="160" t="s">
        <v>1408</v>
      </c>
      <c r="Q49" s="161"/>
      <c r="S49" s="159" t="s">
        <v>1407</v>
      </c>
      <c r="T49" s="160"/>
      <c r="U49" s="113"/>
      <c r="V49" s="160" t="s">
        <v>1408</v>
      </c>
      <c r="W49" s="161"/>
      <c r="AE49" s="124" t="s">
        <v>1386</v>
      </c>
      <c r="AF49" s="125" t="s">
        <v>1342</v>
      </c>
      <c r="AG49" s="123">
        <v>5</v>
      </c>
    </row>
    <row r="50" spans="1:33" ht="78.75" x14ac:dyDescent="0.3">
      <c r="A50" s="162" t="s">
        <v>1319</v>
      </c>
      <c r="B50" s="163"/>
      <c r="C50" s="114"/>
      <c r="D50" s="115" t="s">
        <v>1319</v>
      </c>
      <c r="E50" s="116"/>
      <c r="G50" s="119" t="s">
        <v>1315</v>
      </c>
      <c r="H50" s="142"/>
      <c r="I50" s="142"/>
      <c r="J50" s="179" t="s">
        <v>1406</v>
      </c>
      <c r="K50" s="180"/>
      <c r="M50" s="162" t="s">
        <v>1319</v>
      </c>
      <c r="N50" s="163"/>
      <c r="O50" s="114"/>
      <c r="P50" s="115" t="s">
        <v>1319</v>
      </c>
      <c r="Q50" s="116"/>
      <c r="S50" s="162" t="s">
        <v>1319</v>
      </c>
      <c r="T50" s="163"/>
      <c r="U50" s="114"/>
      <c r="V50" s="115" t="s">
        <v>1319</v>
      </c>
      <c r="W50" s="116"/>
      <c r="AE50" s="124" t="s">
        <v>1387</v>
      </c>
      <c r="AF50" s="125" t="s">
        <v>1340</v>
      </c>
      <c r="AG50" s="123">
        <v>6</v>
      </c>
    </row>
    <row r="51" spans="1:33" ht="45" x14ac:dyDescent="0.3">
      <c r="G51" s="145" t="s">
        <v>1407</v>
      </c>
      <c r="H51" s="121"/>
      <c r="I51" s="121"/>
      <c r="J51" s="189" t="s">
        <v>1408</v>
      </c>
      <c r="K51" s="190"/>
      <c r="AE51" s="124" t="s">
        <v>1388</v>
      </c>
      <c r="AF51" s="125" t="s">
        <v>1340</v>
      </c>
      <c r="AG51" s="123">
        <v>4</v>
      </c>
    </row>
    <row r="52" spans="1:33" ht="21" x14ac:dyDescent="0.2">
      <c r="G52" s="146" t="s">
        <v>1319</v>
      </c>
      <c r="H52" s="147"/>
      <c r="I52" s="147"/>
      <c r="J52" s="148" t="s">
        <v>1319</v>
      </c>
      <c r="K52" s="149"/>
      <c r="AE52" s="186" t="s">
        <v>1039</v>
      </c>
      <c r="AF52" s="187"/>
      <c r="AG52" s="130">
        <f>SUM(AG9:AG51)</f>
        <v>146</v>
      </c>
    </row>
    <row r="53" spans="1:33" x14ac:dyDescent="0.2">
      <c r="AE53" s="135"/>
      <c r="AF53" s="136"/>
      <c r="AG53" s="137"/>
    </row>
    <row r="54" spans="1:33" ht="18.75" x14ac:dyDescent="0.2">
      <c r="AE54" s="138"/>
      <c r="AF54" s="139" t="s">
        <v>1389</v>
      </c>
      <c r="AG54" s="140"/>
    </row>
  </sheetData>
  <mergeCells count="245">
    <mergeCell ref="A1:B1"/>
    <mergeCell ref="A2:B2"/>
    <mergeCell ref="A3:B3"/>
    <mergeCell ref="A4:B4"/>
    <mergeCell ref="A5:B5"/>
    <mergeCell ref="A6:E6"/>
    <mergeCell ref="A15:D15"/>
    <mergeCell ref="A16:D16"/>
    <mergeCell ref="A17:D17"/>
    <mergeCell ref="A7:B7"/>
    <mergeCell ref="D7:E7"/>
    <mergeCell ref="A8:D8"/>
    <mergeCell ref="A20:B20"/>
    <mergeCell ref="D20:E20"/>
    <mergeCell ref="A21:B21"/>
    <mergeCell ref="D21:E21"/>
    <mergeCell ref="A9:D9"/>
    <mergeCell ref="A10:D10"/>
    <mergeCell ref="A11:D11"/>
    <mergeCell ref="G19:K19"/>
    <mergeCell ref="G20:H20"/>
    <mergeCell ref="J20:K20"/>
    <mergeCell ref="G21:H21"/>
    <mergeCell ref="J21:K21"/>
    <mergeCell ref="G13:J13"/>
    <mergeCell ref="G14:J14"/>
    <mergeCell ref="G15:J15"/>
    <mergeCell ref="G16:J16"/>
    <mergeCell ref="G17:J17"/>
    <mergeCell ref="G18:J18"/>
    <mergeCell ref="A18:D18"/>
    <mergeCell ref="A19:E19"/>
    <mergeCell ref="A12:D12"/>
    <mergeCell ref="A13:D13"/>
    <mergeCell ref="A14:D14"/>
    <mergeCell ref="J7:K7"/>
    <mergeCell ref="G8:J8"/>
    <mergeCell ref="G9:J9"/>
    <mergeCell ref="G10:J10"/>
    <mergeCell ref="G11:J11"/>
    <mergeCell ref="G12:J12"/>
    <mergeCell ref="M1:N1"/>
    <mergeCell ref="M2:N2"/>
    <mergeCell ref="M3:N3"/>
    <mergeCell ref="M4:N4"/>
    <mergeCell ref="M5:N5"/>
    <mergeCell ref="M6:Q6"/>
    <mergeCell ref="M7:N7"/>
    <mergeCell ref="P7:Q7"/>
    <mergeCell ref="M8:P8"/>
    <mergeCell ref="G1:H1"/>
    <mergeCell ref="G2:H2"/>
    <mergeCell ref="G3:H3"/>
    <mergeCell ref="G4:H4"/>
    <mergeCell ref="G5:H5"/>
    <mergeCell ref="G6:K6"/>
    <mergeCell ref="G7:H7"/>
    <mergeCell ref="M19:Q19"/>
    <mergeCell ref="M20:N20"/>
    <mergeCell ref="P20:Q20"/>
    <mergeCell ref="M9:P9"/>
    <mergeCell ref="M10:P10"/>
    <mergeCell ref="M11:P11"/>
    <mergeCell ref="M12:P12"/>
    <mergeCell ref="M13:P13"/>
    <mergeCell ref="M14:P14"/>
    <mergeCell ref="M15:P15"/>
    <mergeCell ref="M16:P16"/>
    <mergeCell ref="M17:P17"/>
    <mergeCell ref="M18:P18"/>
    <mergeCell ref="S15:V15"/>
    <mergeCell ref="S16:V16"/>
    <mergeCell ref="S6:T6"/>
    <mergeCell ref="V6:W6"/>
    <mergeCell ref="S7:V7"/>
    <mergeCell ref="S8:V8"/>
    <mergeCell ref="S9:V9"/>
    <mergeCell ref="S10:V10"/>
    <mergeCell ref="Y1:Z1"/>
    <mergeCell ref="Y2:Z2"/>
    <mergeCell ref="Y3:Z3"/>
    <mergeCell ref="Y4:Z4"/>
    <mergeCell ref="Y5:Z5"/>
    <mergeCell ref="S1:T1"/>
    <mergeCell ref="S2:T2"/>
    <mergeCell ref="S3:T3"/>
    <mergeCell ref="S4:T4"/>
    <mergeCell ref="S5:W5"/>
    <mergeCell ref="S14:V14"/>
    <mergeCell ref="A42:D42"/>
    <mergeCell ref="A43:D43"/>
    <mergeCell ref="A44:D44"/>
    <mergeCell ref="A45:D45"/>
    <mergeCell ref="A36:D36"/>
    <mergeCell ref="A37:D37"/>
    <mergeCell ref="A38:D38"/>
    <mergeCell ref="A39:D39"/>
    <mergeCell ref="A40:D40"/>
    <mergeCell ref="A41:D41"/>
    <mergeCell ref="A31:B31"/>
    <mergeCell ref="A32:B32"/>
    <mergeCell ref="A33:E33"/>
    <mergeCell ref="A34:B34"/>
    <mergeCell ref="D34:E34"/>
    <mergeCell ref="A35:D35"/>
    <mergeCell ref="S21:T21"/>
    <mergeCell ref="V21:W21"/>
    <mergeCell ref="S22:T22"/>
    <mergeCell ref="P34:Q34"/>
    <mergeCell ref="M35:P35"/>
    <mergeCell ref="M21:N21"/>
    <mergeCell ref="P21:Q21"/>
    <mergeCell ref="M22:N22"/>
    <mergeCell ref="P22:Q22"/>
    <mergeCell ref="M23:N23"/>
    <mergeCell ref="G23:H23"/>
    <mergeCell ref="A22:B22"/>
    <mergeCell ref="D22:E22"/>
    <mergeCell ref="A23:B23"/>
    <mergeCell ref="G22:H22"/>
    <mergeCell ref="J22:K22"/>
    <mergeCell ref="AB7:AC7"/>
    <mergeCell ref="Y8:AB8"/>
    <mergeCell ref="Y9:AB9"/>
    <mergeCell ref="Y10:AB10"/>
    <mergeCell ref="A48:B48"/>
    <mergeCell ref="D48:E48"/>
    <mergeCell ref="A49:B49"/>
    <mergeCell ref="D49:E49"/>
    <mergeCell ref="A50:B50"/>
    <mergeCell ref="A46:E46"/>
    <mergeCell ref="A47:B47"/>
    <mergeCell ref="D47:E47"/>
    <mergeCell ref="A28:B28"/>
    <mergeCell ref="A29:B29"/>
    <mergeCell ref="A30:B30"/>
    <mergeCell ref="S17:V17"/>
    <mergeCell ref="S18:W18"/>
    <mergeCell ref="S19:T19"/>
    <mergeCell ref="V19:W19"/>
    <mergeCell ref="S20:T20"/>
    <mergeCell ref="V20:W20"/>
    <mergeCell ref="S11:V11"/>
    <mergeCell ref="S12:V12"/>
    <mergeCell ref="S13:V13"/>
    <mergeCell ref="Y22:Z22"/>
    <mergeCell ref="AB22:AC22"/>
    <mergeCell ref="Y23:Z23"/>
    <mergeCell ref="AE1:AF1"/>
    <mergeCell ref="AE2:AF2"/>
    <mergeCell ref="AE3:AF3"/>
    <mergeCell ref="AE4:AF4"/>
    <mergeCell ref="AE5:AF5"/>
    <mergeCell ref="AE6:AG6"/>
    <mergeCell ref="Y17:AB17"/>
    <mergeCell ref="Y18:AB18"/>
    <mergeCell ref="Y19:AC19"/>
    <mergeCell ref="Y20:Z20"/>
    <mergeCell ref="AB20:AC20"/>
    <mergeCell ref="Y21:Z21"/>
    <mergeCell ref="AB21:AC21"/>
    <mergeCell ref="Y11:AB11"/>
    <mergeCell ref="Y12:AB12"/>
    <mergeCell ref="Y13:AB13"/>
    <mergeCell ref="Y14:AB14"/>
    <mergeCell ref="Y15:AB15"/>
    <mergeCell ref="Y16:AB16"/>
    <mergeCell ref="Y6:AC6"/>
    <mergeCell ref="Y7:Z7"/>
    <mergeCell ref="AE52:AF52"/>
    <mergeCell ref="G28:H28"/>
    <mergeCell ref="G29:H29"/>
    <mergeCell ref="G30:H30"/>
    <mergeCell ref="G31:H31"/>
    <mergeCell ref="G32:H32"/>
    <mergeCell ref="G33:K33"/>
    <mergeCell ref="G34:H34"/>
    <mergeCell ref="J34:K34"/>
    <mergeCell ref="G35:J35"/>
    <mergeCell ref="G48:K48"/>
    <mergeCell ref="J50:K50"/>
    <mergeCell ref="J51:K51"/>
    <mergeCell ref="M28:N28"/>
    <mergeCell ref="M29:N29"/>
    <mergeCell ref="M30:N30"/>
    <mergeCell ref="M31:N31"/>
    <mergeCell ref="M32:N32"/>
    <mergeCell ref="M33:Q33"/>
    <mergeCell ref="M34:N34"/>
    <mergeCell ref="G42:J42"/>
    <mergeCell ref="G43:J43"/>
    <mergeCell ref="G44:J44"/>
    <mergeCell ref="G45:J45"/>
    <mergeCell ref="I46:K46"/>
    <mergeCell ref="G47:J47"/>
    <mergeCell ref="G36:J36"/>
    <mergeCell ref="G37:J37"/>
    <mergeCell ref="G38:J38"/>
    <mergeCell ref="G39:J39"/>
    <mergeCell ref="G40:J40"/>
    <mergeCell ref="G41:J41"/>
    <mergeCell ref="M41:P41"/>
    <mergeCell ref="M42:P42"/>
    <mergeCell ref="M43:P43"/>
    <mergeCell ref="M44:P44"/>
    <mergeCell ref="M45:P45"/>
    <mergeCell ref="M36:P36"/>
    <mergeCell ref="M37:P37"/>
    <mergeCell ref="M38:P38"/>
    <mergeCell ref="M39:P39"/>
    <mergeCell ref="S36:V36"/>
    <mergeCell ref="S37:V37"/>
    <mergeCell ref="S38:V38"/>
    <mergeCell ref="S39:V39"/>
    <mergeCell ref="S40:V40"/>
    <mergeCell ref="S41:V41"/>
    <mergeCell ref="M50:N50"/>
    <mergeCell ref="S28:T28"/>
    <mergeCell ref="S29:T29"/>
    <mergeCell ref="S30:T30"/>
    <mergeCell ref="S31:T31"/>
    <mergeCell ref="S32:T32"/>
    <mergeCell ref="S33:W33"/>
    <mergeCell ref="S34:U34"/>
    <mergeCell ref="V34:W34"/>
    <mergeCell ref="S35:V35"/>
    <mergeCell ref="M46:Q46"/>
    <mergeCell ref="M47:N47"/>
    <mergeCell ref="P47:Q47"/>
    <mergeCell ref="M48:N48"/>
    <mergeCell ref="P48:Q48"/>
    <mergeCell ref="M49:N49"/>
    <mergeCell ref="P49:Q49"/>
    <mergeCell ref="M40:P40"/>
    <mergeCell ref="S48:T48"/>
    <mergeCell ref="V48:W48"/>
    <mergeCell ref="S49:T49"/>
    <mergeCell ref="V49:W49"/>
    <mergeCell ref="S50:T50"/>
    <mergeCell ref="S42:V42"/>
    <mergeCell ref="S43:V43"/>
    <mergeCell ref="S44:V44"/>
    <mergeCell ref="S45:V45"/>
    <mergeCell ref="S46:W46"/>
    <mergeCell ref="S47:T4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E66442F-6F29-4137-8DE4-9B8D947B4801}">
  <ds:schemaRefs/>
</ds:datastoreItem>
</file>

<file path=customXml/itemProps2.xml><?xml version="1.0" encoding="utf-8"?>
<ds:datastoreItem xmlns:ds="http://schemas.openxmlformats.org/officeDocument/2006/customXml" ds:itemID="{1852D5EE-C715-4D74-BFAD-9F0BFA47A7B7}">
  <ds:schemaRefs/>
</ds:datastoreItem>
</file>

<file path=customXml/itemProps3.xml><?xml version="1.0" encoding="utf-8"?>
<ds:datastoreItem xmlns:ds="http://schemas.openxmlformats.org/officeDocument/2006/customXml" ds:itemID="{3C9F3797-81E7-4247-BBDE-0FBE6A814DAD}">
  <ds:schemaRefs/>
</ds:datastoreItem>
</file>

<file path=customXml/itemProps4.xml><?xml version="1.0" encoding="utf-8"?>
<ds:datastoreItem xmlns:ds="http://schemas.openxmlformats.org/officeDocument/2006/customXml" ds:itemID="{FB7ADD18-636B-4231-ADDC-3FB677E22E67}">
  <ds:schemaRefs/>
</ds:datastoreItem>
</file>

<file path=customXml/itemProps5.xml><?xml version="1.0" encoding="utf-8"?>
<ds:datastoreItem xmlns:ds="http://schemas.openxmlformats.org/officeDocument/2006/customXml" ds:itemID="{B5B9BD41-0BC4-420F-AC08-D7606E2FC7EE}">
  <ds:schemaRefs/>
</ds:datastoreItem>
</file>

<file path=customXml/itemProps6.xml><?xml version="1.0" encoding="utf-8"?>
<ds:datastoreItem xmlns:ds="http://schemas.openxmlformats.org/officeDocument/2006/customXml" ds:itemID="{C54A8398-9519-4870-A15C-851D08441076}">
  <ds:schemaRefs/>
</ds:datastoreItem>
</file>

<file path=customXml/itemProps7.xml><?xml version="1.0" encoding="utf-8"?>
<ds:datastoreItem xmlns:ds="http://schemas.openxmlformats.org/officeDocument/2006/customXml" ds:itemID="{20D53A4F-40E8-459F-8205-5DCADF3CBC27}">
  <ds:schemaRefs/>
</ds:datastoreItem>
</file>

<file path=customXml/itemProps8.xml><?xml version="1.0" encoding="utf-8"?>
<ds:datastoreItem xmlns:ds="http://schemas.openxmlformats.org/officeDocument/2006/customXml" ds:itemID="{642BFEAF-CD8D-4D54-A4F6-EF510872EDAF}">
  <ds:schemaRefs/>
</ds:datastoreItem>
</file>

<file path=customXml/itemProps9.xml><?xml version="1.0" encoding="utf-8"?>
<ds:datastoreItem xmlns:ds="http://schemas.openxmlformats.org/officeDocument/2006/customXml" ds:itemID="{8D65D700-522B-4250-B69B-A669D8D94A97}">
  <ds:schemaRefs/>
</ds:datastoreItem>
</file>

<file path=customXml/itemProps10.xml><?xml version="1.0" encoding="utf-8"?>
<ds:datastoreItem xmlns:ds="http://schemas.openxmlformats.org/officeDocument/2006/customXml" ds:itemID="{04DDF0C5-915D-4E3E-8B4E-55CB52FBE7AA}">
  <ds:schemaRefs/>
</ds:datastoreItem>
</file>

<file path=customXml/itemProps11.xml><?xml version="1.0" encoding="utf-8"?>
<ds:datastoreItem xmlns:ds="http://schemas.openxmlformats.org/officeDocument/2006/customXml" ds:itemID="{B6CBCDC2-7A2B-4587-B083-737FF977F547}">
  <ds:schemaRefs/>
</ds:datastoreItem>
</file>

<file path=customXml/itemProps12.xml><?xml version="1.0" encoding="utf-8"?>
<ds:datastoreItem xmlns:ds="http://schemas.openxmlformats.org/officeDocument/2006/customXml" ds:itemID="{11179FCE-0BB2-40AD-BBDE-CB93CB3D5DE3}">
  <ds:schemaRefs/>
</ds:datastoreItem>
</file>

<file path=customXml/itemProps13.xml><?xml version="1.0" encoding="utf-8"?>
<ds:datastoreItem xmlns:ds="http://schemas.openxmlformats.org/officeDocument/2006/customXml" ds:itemID="{23595799-F667-499F-BE8B-A13F04482A21}">
  <ds:schemaRefs/>
</ds:datastoreItem>
</file>

<file path=customXml/itemProps14.xml><?xml version="1.0" encoding="utf-8"?>
<ds:datastoreItem xmlns:ds="http://schemas.openxmlformats.org/officeDocument/2006/customXml" ds:itemID="{E87CF4B9-FA24-4645-B8AA-1B97FA64A98B}">
  <ds:schemaRefs/>
</ds:datastoreItem>
</file>

<file path=customXml/itemProps15.xml><?xml version="1.0" encoding="utf-8"?>
<ds:datastoreItem xmlns:ds="http://schemas.openxmlformats.org/officeDocument/2006/customXml" ds:itemID="{A12E16C8-6F9A-4308-BC51-CE4FF991B28A}">
  <ds:schemaRefs>
    <ds:schemaRef ds:uri="http://schemas.microsoft.com/sharepoint/v3/contenttype/forms"/>
  </ds:schemaRefs>
</ds:datastoreItem>
</file>

<file path=customXml/itemProps16.xml><?xml version="1.0" encoding="utf-8"?>
<ds:datastoreItem xmlns:ds="http://schemas.openxmlformats.org/officeDocument/2006/customXml" ds:itemID="{603272D0-C6EC-4ADB-B7BD-77919EEAB5E8}">
  <ds:schemaRefs/>
</ds:datastoreItem>
</file>

<file path=customXml/itemProps17.xml><?xml version="1.0" encoding="utf-8"?>
<ds:datastoreItem xmlns:ds="http://schemas.openxmlformats.org/officeDocument/2006/customXml" ds:itemID="{3142B36A-D21E-47AC-A66B-1CEEEC9CB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meal plan</vt:lpstr>
      <vt:lpstr>ingredients</vt:lpstr>
      <vt:lpstr>Sheet Hidden</vt:lpstr>
      <vt:lpstr>ALL ITEM</vt:lpstr>
      <vt:lpstr>UM Stock</vt:lpstr>
      <vt:lpstr>Tools Stock</vt:lpstr>
      <vt:lpstr>DAP</vt:lpstr>
      <vt:lpstr>Empty Part</vt:lpstr>
      <vt:lpstr>Over Time</vt:lpstr>
      <vt:lpstr>اذونات تسليم</vt:lpstr>
      <vt:lpstr>ingredients!Print_Titles</vt:lpstr>
      <vt:lpstr>'meal plan'!Print_Titles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Mohamed Basyouny Abodaif Abdellah</cp:lastModifiedBy>
  <cp:lastPrinted>2014-05-17T14:29:26Z</cp:lastPrinted>
  <dcterms:created xsi:type="dcterms:W3CDTF">2014-04-29T19:59:37Z</dcterms:created>
  <dcterms:modified xsi:type="dcterms:W3CDTF">2014-05-29T11:52:38Z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TC039870599991</vt:lpwstr>
  </property>
</Properties>
</file>