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22" sheetId="1" r:id="rId1"/>
    <sheet name="11" sheetId="2" r:id="rId2"/>
    <sheet name="Sheet3" sheetId="3" r:id="rId3"/>
  </sheets>
  <definedNames>
    <definedName name="_xlnm._FilterDatabase" localSheetId="1" hidden="1">'11'!$B$3:$G$35</definedName>
  </definedNames>
  <calcPr calcId="124519"/>
</workbook>
</file>

<file path=xl/calcChain.xml><?xml version="1.0" encoding="utf-8"?>
<calcChain xmlns="http://schemas.openxmlformats.org/spreadsheetml/2006/main">
  <c r="A6" i="2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5"/>
  <c r="A4"/>
</calcChain>
</file>

<file path=xl/sharedStrings.xml><?xml version="1.0" encoding="utf-8"?>
<sst xmlns="http://schemas.openxmlformats.org/spreadsheetml/2006/main" count="118" uniqueCount="57">
  <si>
    <t>القسم</t>
  </si>
  <si>
    <t>الاسم</t>
  </si>
  <si>
    <t>العمر</t>
  </si>
  <si>
    <t>تاريخ التعيين</t>
  </si>
  <si>
    <t>المهنة</t>
  </si>
  <si>
    <t>تاريخ الانتهاء</t>
  </si>
  <si>
    <t>الادارة</t>
  </si>
  <si>
    <t>المحاسبة</t>
  </si>
  <si>
    <t>الفنى</t>
  </si>
  <si>
    <t>المشاريع</t>
  </si>
  <si>
    <t>تكنولوجيا المعلومات</t>
  </si>
  <si>
    <t>الجودة</t>
  </si>
  <si>
    <t>م.احمد</t>
  </si>
  <si>
    <t>م.ابراهيم</t>
  </si>
  <si>
    <t>محمد</t>
  </si>
  <si>
    <t>احمد</t>
  </si>
  <si>
    <t>السيد</t>
  </si>
  <si>
    <t>ابراهيم</t>
  </si>
  <si>
    <t>علا</t>
  </si>
  <si>
    <t>ايمان</t>
  </si>
  <si>
    <t>محمود</t>
  </si>
  <si>
    <t>فايز</t>
  </si>
  <si>
    <t>جمال</t>
  </si>
  <si>
    <t>علاء</t>
  </si>
  <si>
    <t>مهند</t>
  </si>
  <si>
    <t>مصطفى</t>
  </si>
  <si>
    <t>نور</t>
  </si>
  <si>
    <t>رانيا</t>
  </si>
  <si>
    <t>هبه</t>
  </si>
  <si>
    <t>يمنى</t>
  </si>
  <si>
    <t>دعاء</t>
  </si>
  <si>
    <t>اشرف</t>
  </si>
  <si>
    <t>حسن</t>
  </si>
  <si>
    <t>شيماء</t>
  </si>
  <si>
    <t>فوزى</t>
  </si>
  <si>
    <t>جلال</t>
  </si>
  <si>
    <t>سمير</t>
  </si>
  <si>
    <t>رامى</t>
  </si>
  <si>
    <t>عزت</t>
  </si>
  <si>
    <t>على</t>
  </si>
  <si>
    <t>محاسب</t>
  </si>
  <si>
    <t>مهندس مدنى</t>
  </si>
  <si>
    <t>مهندس ميكانيكا</t>
  </si>
  <si>
    <t>مهندس جودة</t>
  </si>
  <si>
    <t>مهندس عمارة</t>
  </si>
  <si>
    <t>فنى</t>
  </si>
  <si>
    <t>مراقب</t>
  </si>
  <si>
    <t>مراقب عام</t>
  </si>
  <si>
    <t>مراقب مدنى</t>
  </si>
  <si>
    <t>سكرتير</t>
  </si>
  <si>
    <t>اجمالى</t>
  </si>
  <si>
    <t>اجمالى المحاسبين</t>
  </si>
  <si>
    <t>اجمالى المحاسبين والمراقبين</t>
  </si>
  <si>
    <t>اجمالى تاريخ التعيين</t>
  </si>
  <si>
    <t>من شهر 1 إلى شهر 5 سنة 2013</t>
  </si>
  <si>
    <t>م</t>
  </si>
  <si>
    <t>إجمالى ( مهندس مدنى + ميكانيكا من شهر 1 : 5 لسنة 2013 )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</si>
</sst>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14" fontId="0" fillId="0" borderId="5" xfId="0" applyNumberFormat="1" applyBorder="1" applyAlignment="1">
      <alignment vertical="center"/>
    </xf>
    <xf numFmtId="14" fontId="0" fillId="0" borderId="6" xfId="0" applyNumberForma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14" fontId="0" fillId="0" borderId="9" xfId="0" applyNumberFormat="1" applyBorder="1" applyAlignment="1">
      <alignment vertical="center"/>
    </xf>
    <xf numFmtId="14" fontId="0" fillId="0" borderId="10" xfId="0" applyNumberFormat="1" applyBorder="1" applyAlignment="1">
      <alignment vertical="center"/>
    </xf>
    <xf numFmtId="0" fontId="0" fillId="0" borderId="7" xfId="0" applyBorder="1" applyAlignment="1">
      <alignment horizontal="center"/>
    </xf>
    <xf numFmtId="0" fontId="0" fillId="0" borderId="7" xfId="0" applyBorder="1"/>
    <xf numFmtId="14" fontId="0" fillId="0" borderId="7" xfId="0" applyNumberFormat="1" applyBorder="1"/>
    <xf numFmtId="0" fontId="0" fillId="0" borderId="5" xfId="0" applyBorder="1"/>
    <xf numFmtId="0" fontId="0" fillId="0" borderId="11" xfId="0" applyBorder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0" fillId="0" borderId="17" xfId="0" applyBorder="1" applyAlignment="1">
      <alignment horizontal="center" vertical="center"/>
    </xf>
    <xf numFmtId="0" fontId="0" fillId="0" borderId="18" xfId="0" applyBorder="1"/>
    <xf numFmtId="0" fontId="0" fillId="0" borderId="19" xfId="0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2"/>
  <sheetViews>
    <sheetView rightToLeft="1" workbookViewId="0">
      <selection activeCell="H9" sqref="H9"/>
    </sheetView>
  </sheetViews>
  <sheetFormatPr defaultRowHeight="14.25"/>
  <cols>
    <col min="1" max="1" width="19.25" customWidth="1"/>
    <col min="2" max="2" width="12.75" customWidth="1"/>
    <col min="3" max="3" width="12" customWidth="1"/>
    <col min="4" max="4" width="19.75" customWidth="1"/>
    <col min="5" max="5" width="8.125" bestFit="1" customWidth="1"/>
    <col min="6" max="6" width="26.875" customWidth="1"/>
    <col min="7" max="7" width="5.75" customWidth="1"/>
    <col min="8" max="8" width="42.625" customWidth="1"/>
  </cols>
  <sheetData>
    <row r="2" spans="1:8" ht="15" thickBot="1"/>
    <row r="3" spans="1:8" ht="15" thickBot="1">
      <c r="E3" s="30" t="s">
        <v>53</v>
      </c>
      <c r="F3" s="31"/>
      <c r="G3" s="32"/>
    </row>
    <row r="4" spans="1:8" ht="15" thickBot="1">
      <c r="A4" s="18" t="s">
        <v>0</v>
      </c>
      <c r="B4" s="19" t="s">
        <v>50</v>
      </c>
      <c r="C4" s="19" t="s">
        <v>51</v>
      </c>
      <c r="D4" s="28" t="s">
        <v>52</v>
      </c>
      <c r="E4" s="18">
        <v>2013</v>
      </c>
      <c r="F4" s="19" t="s">
        <v>54</v>
      </c>
      <c r="G4" s="20">
        <v>2016</v>
      </c>
      <c r="H4" s="29" t="s">
        <v>56</v>
      </c>
    </row>
    <row r="5" spans="1:8">
      <c r="A5" s="21" t="s">
        <v>6</v>
      </c>
      <c r="B5" s="17"/>
      <c r="C5" s="17"/>
      <c r="D5" s="17"/>
      <c r="E5" s="17"/>
      <c r="F5" s="17"/>
      <c r="G5" s="17"/>
      <c r="H5" s="22"/>
    </row>
    <row r="6" spans="1:8">
      <c r="A6" s="23" t="s">
        <v>7</v>
      </c>
      <c r="B6" s="16"/>
      <c r="C6" s="16"/>
      <c r="D6" s="16"/>
      <c r="E6" s="16"/>
      <c r="F6" s="16"/>
      <c r="G6" s="16"/>
      <c r="H6" s="24"/>
    </row>
    <row r="7" spans="1:8">
      <c r="A7" s="23" t="s">
        <v>8</v>
      </c>
      <c r="B7" s="16"/>
      <c r="C7" s="16"/>
      <c r="D7" s="16"/>
      <c r="E7" s="16"/>
      <c r="F7" s="16"/>
      <c r="G7" s="16"/>
      <c r="H7" s="24"/>
    </row>
    <row r="8" spans="1:8">
      <c r="A8" s="23" t="s">
        <v>9</v>
      </c>
      <c r="B8" s="16"/>
      <c r="C8" s="16"/>
      <c r="D8" s="16"/>
      <c r="E8" s="16"/>
      <c r="F8" s="16"/>
      <c r="G8" s="16"/>
      <c r="H8" s="24"/>
    </row>
    <row r="9" spans="1:8">
      <c r="A9" s="23" t="s">
        <v>10</v>
      </c>
      <c r="B9" s="16"/>
      <c r="C9" s="16"/>
      <c r="D9" s="16"/>
      <c r="E9" s="16"/>
      <c r="F9" s="16"/>
      <c r="G9" s="16"/>
      <c r="H9" s="24"/>
    </row>
    <row r="10" spans="1:8">
      <c r="A10" s="23" t="s">
        <v>11</v>
      </c>
      <c r="B10" s="16"/>
      <c r="C10" s="16"/>
      <c r="D10" s="16"/>
      <c r="E10" s="16"/>
      <c r="F10" s="16"/>
      <c r="G10" s="16"/>
      <c r="H10" s="24"/>
    </row>
    <row r="11" spans="1:8">
      <c r="A11" s="23" t="s">
        <v>12</v>
      </c>
      <c r="B11" s="16"/>
      <c r="C11" s="16"/>
      <c r="D11" s="16"/>
      <c r="E11" s="16"/>
      <c r="F11" s="16"/>
      <c r="G11" s="16"/>
      <c r="H11" s="24"/>
    </row>
    <row r="12" spans="1:8" ht="15" thickBot="1">
      <c r="A12" s="25" t="s">
        <v>13</v>
      </c>
      <c r="B12" s="26"/>
      <c r="C12" s="26"/>
      <c r="D12" s="26"/>
      <c r="E12" s="26"/>
      <c r="F12" s="26"/>
      <c r="G12" s="26"/>
      <c r="H12" s="27"/>
    </row>
  </sheetData>
  <mergeCells count="1">
    <mergeCell ref="E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G38"/>
  <sheetViews>
    <sheetView rightToLeft="1" tabSelected="1" workbookViewId="0">
      <selection activeCell="D15" sqref="D15"/>
    </sheetView>
  </sheetViews>
  <sheetFormatPr defaultRowHeight="14.25"/>
  <cols>
    <col min="2" max="7" width="19.375" customWidth="1"/>
  </cols>
  <sheetData>
    <row r="3" spans="1:7" ht="15">
      <c r="A3" s="2" t="s">
        <v>55</v>
      </c>
      <c r="B3" s="2" t="s">
        <v>0</v>
      </c>
      <c r="C3" s="3" t="s">
        <v>1</v>
      </c>
      <c r="D3" s="3" t="s">
        <v>2</v>
      </c>
      <c r="E3" s="3" t="s">
        <v>4</v>
      </c>
      <c r="F3" s="3" t="s">
        <v>3</v>
      </c>
      <c r="G3" s="4" t="s">
        <v>5</v>
      </c>
    </row>
    <row r="4" spans="1:7">
      <c r="A4">
        <f>IF(C4&lt;&gt;"",SUBTOTAL(3,$C$4:$C4),"")</f>
        <v>1</v>
      </c>
      <c r="B4" s="5" t="s">
        <v>6</v>
      </c>
      <c r="C4" s="6" t="s">
        <v>14</v>
      </c>
      <c r="D4" s="6">
        <v>25</v>
      </c>
      <c r="E4" s="6" t="s">
        <v>40</v>
      </c>
      <c r="F4" s="7">
        <v>41000</v>
      </c>
      <c r="G4" s="8">
        <v>41456</v>
      </c>
    </row>
    <row r="5" spans="1:7">
      <c r="A5">
        <f>IF(C5&lt;&gt;"",SUBTOTAL(3,$C$4:$C5),"")</f>
        <v>2</v>
      </c>
      <c r="B5" s="5" t="s">
        <v>7</v>
      </c>
      <c r="C5" s="6" t="s">
        <v>15</v>
      </c>
      <c r="D5" s="6">
        <v>26</v>
      </c>
      <c r="E5" s="6" t="s">
        <v>41</v>
      </c>
      <c r="F5" s="7">
        <v>41275</v>
      </c>
      <c r="G5" s="8">
        <v>41913</v>
      </c>
    </row>
    <row r="6" spans="1:7">
      <c r="A6">
        <f>IF(C6&lt;&gt;"",SUBTOTAL(3,$C$4:$C6),"")</f>
        <v>3</v>
      </c>
      <c r="B6" s="5" t="s">
        <v>8</v>
      </c>
      <c r="C6" s="6" t="s">
        <v>16</v>
      </c>
      <c r="D6" s="6">
        <v>27</v>
      </c>
      <c r="E6" s="6" t="s">
        <v>42</v>
      </c>
      <c r="F6" s="7">
        <v>41306</v>
      </c>
      <c r="G6" s="8">
        <v>42370</v>
      </c>
    </row>
    <row r="7" spans="1:7">
      <c r="A7">
        <f>IF(C7&lt;&gt;"",SUBTOTAL(3,$C$4:$C7),"")</f>
        <v>4</v>
      </c>
      <c r="B7" s="5" t="s">
        <v>9</v>
      </c>
      <c r="C7" s="6" t="s">
        <v>17</v>
      </c>
      <c r="D7" s="6">
        <v>28</v>
      </c>
      <c r="E7" s="6" t="s">
        <v>43</v>
      </c>
      <c r="F7" s="7">
        <v>41334</v>
      </c>
      <c r="G7" s="8">
        <v>42826</v>
      </c>
    </row>
    <row r="8" spans="1:7">
      <c r="A8">
        <f>IF(C8&lt;&gt;"",SUBTOTAL(3,$C$4:$C8),"")</f>
        <v>5</v>
      </c>
      <c r="B8" s="5" t="s">
        <v>10</v>
      </c>
      <c r="C8" s="6" t="s">
        <v>18</v>
      </c>
      <c r="D8" s="6">
        <v>29</v>
      </c>
      <c r="E8" s="6" t="s">
        <v>44</v>
      </c>
      <c r="F8" s="7">
        <v>41365</v>
      </c>
      <c r="G8" s="8">
        <v>41456</v>
      </c>
    </row>
    <row r="9" spans="1:7">
      <c r="A9">
        <f>IF(C9&lt;&gt;"",SUBTOTAL(3,$C$4:$C9),"")</f>
        <v>6</v>
      </c>
      <c r="B9" s="5" t="s">
        <v>11</v>
      </c>
      <c r="C9" s="6" t="s">
        <v>19</v>
      </c>
      <c r="D9" s="6">
        <v>30</v>
      </c>
      <c r="E9" s="6" t="s">
        <v>45</v>
      </c>
      <c r="F9" s="7">
        <v>41395</v>
      </c>
      <c r="G9" s="8">
        <v>41913</v>
      </c>
    </row>
    <row r="10" spans="1:7">
      <c r="A10">
        <f>IF(C10&lt;&gt;"",SUBTOTAL(3,$C$4:$C10),"")</f>
        <v>7</v>
      </c>
      <c r="B10" s="5" t="s">
        <v>12</v>
      </c>
      <c r="C10" s="6" t="s">
        <v>20</v>
      </c>
      <c r="D10" s="6">
        <v>31</v>
      </c>
      <c r="E10" s="6" t="s">
        <v>46</v>
      </c>
      <c r="F10" s="7">
        <v>41426</v>
      </c>
      <c r="G10" s="8">
        <v>42370</v>
      </c>
    </row>
    <row r="11" spans="1:7">
      <c r="A11">
        <f>IF(C11&lt;&gt;"",SUBTOTAL(3,$C$4:$C11),"")</f>
        <v>8</v>
      </c>
      <c r="B11" s="5" t="s">
        <v>13</v>
      </c>
      <c r="C11" s="6" t="s">
        <v>21</v>
      </c>
      <c r="D11" s="6">
        <v>32</v>
      </c>
      <c r="E11" s="6" t="s">
        <v>47</v>
      </c>
      <c r="F11" s="7">
        <v>41456</v>
      </c>
      <c r="G11" s="8">
        <v>42826</v>
      </c>
    </row>
    <row r="12" spans="1:7">
      <c r="A12">
        <f>IF(C12&lt;&gt;"",SUBTOTAL(3,$C$4:$C12),"")</f>
        <v>9</v>
      </c>
      <c r="B12" s="5" t="s">
        <v>6</v>
      </c>
      <c r="C12" s="6" t="s">
        <v>22</v>
      </c>
      <c r="D12" s="6">
        <v>33</v>
      </c>
      <c r="E12" s="6" t="s">
        <v>48</v>
      </c>
      <c r="F12" s="7">
        <v>41487</v>
      </c>
      <c r="G12" s="8">
        <v>41456</v>
      </c>
    </row>
    <row r="13" spans="1:7">
      <c r="A13">
        <f>IF(C13&lt;&gt;"",SUBTOTAL(3,$C$4:$C13),"")</f>
        <v>10</v>
      </c>
      <c r="B13" s="5" t="s">
        <v>7</v>
      </c>
      <c r="C13" s="6" t="s">
        <v>16</v>
      </c>
      <c r="D13" s="6">
        <v>34</v>
      </c>
      <c r="E13" s="6" t="s">
        <v>49</v>
      </c>
      <c r="F13" s="7">
        <v>41518</v>
      </c>
      <c r="G13" s="8">
        <v>41913</v>
      </c>
    </row>
    <row r="14" spans="1:7">
      <c r="A14">
        <f>IF(C14&lt;&gt;"",SUBTOTAL(3,$C$4:$C14),"")</f>
        <v>11</v>
      </c>
      <c r="B14" s="5" t="s">
        <v>8</v>
      </c>
      <c r="C14" s="6" t="s">
        <v>23</v>
      </c>
      <c r="D14" s="6">
        <v>35</v>
      </c>
      <c r="E14" s="6" t="s">
        <v>40</v>
      </c>
      <c r="F14" s="7">
        <v>41548</v>
      </c>
      <c r="G14" s="8">
        <v>42370</v>
      </c>
    </row>
    <row r="15" spans="1:7">
      <c r="A15">
        <f>IF(C15&lt;&gt;"",SUBTOTAL(3,$C$4:$C15),"")</f>
        <v>12</v>
      </c>
      <c r="B15" s="5" t="s">
        <v>9</v>
      </c>
      <c r="C15" s="6" t="s">
        <v>24</v>
      </c>
      <c r="D15" s="6">
        <v>36</v>
      </c>
      <c r="E15" s="6" t="s">
        <v>41</v>
      </c>
      <c r="F15" s="7">
        <v>42826</v>
      </c>
      <c r="G15" s="8">
        <v>42826</v>
      </c>
    </row>
    <row r="16" spans="1:7">
      <c r="A16">
        <f>IF(C16&lt;&gt;"",SUBTOTAL(3,$C$4:$C16),"")</f>
        <v>13</v>
      </c>
      <c r="B16" s="5" t="s">
        <v>10</v>
      </c>
      <c r="C16" s="6" t="s">
        <v>25</v>
      </c>
      <c r="D16" s="6">
        <v>37</v>
      </c>
      <c r="E16" s="6" t="s">
        <v>42</v>
      </c>
      <c r="F16" s="7">
        <v>43282</v>
      </c>
      <c r="G16" s="8">
        <v>41456</v>
      </c>
    </row>
    <row r="17" spans="1:7">
      <c r="A17">
        <f>IF(C17&lt;&gt;"",SUBTOTAL(3,$C$4:$C17),"")</f>
        <v>14</v>
      </c>
      <c r="B17" s="5" t="s">
        <v>11</v>
      </c>
      <c r="C17" s="6" t="s">
        <v>26</v>
      </c>
      <c r="D17" s="6">
        <v>38</v>
      </c>
      <c r="E17" s="6" t="s">
        <v>43</v>
      </c>
      <c r="F17" s="7">
        <v>43739</v>
      </c>
      <c r="G17" s="8">
        <v>41913</v>
      </c>
    </row>
    <row r="18" spans="1:7">
      <c r="A18">
        <f>IF(C18&lt;&gt;"",SUBTOTAL(3,$C$4:$C18),"")</f>
        <v>15</v>
      </c>
      <c r="B18" s="5" t="s">
        <v>12</v>
      </c>
      <c r="C18" s="6" t="s">
        <v>27</v>
      </c>
      <c r="D18" s="6">
        <v>39</v>
      </c>
      <c r="E18" s="6" t="s">
        <v>44</v>
      </c>
      <c r="F18" s="7">
        <v>41000</v>
      </c>
      <c r="G18" s="8">
        <v>42370</v>
      </c>
    </row>
    <row r="19" spans="1:7">
      <c r="A19">
        <f>IF(C19&lt;&gt;"",SUBTOTAL(3,$C$4:$C19),"")</f>
        <v>16</v>
      </c>
      <c r="B19" s="5" t="s">
        <v>13</v>
      </c>
      <c r="C19" s="6" t="s">
        <v>28</v>
      </c>
      <c r="D19" s="6">
        <v>40</v>
      </c>
      <c r="E19" s="6" t="s">
        <v>45</v>
      </c>
      <c r="F19" s="7">
        <v>41275</v>
      </c>
      <c r="G19" s="8">
        <v>42826</v>
      </c>
    </row>
    <row r="20" spans="1:7">
      <c r="A20">
        <f>IF(C20&lt;&gt;"",SUBTOTAL(3,$C$4:$C20),"")</f>
        <v>17</v>
      </c>
      <c r="B20" s="5" t="s">
        <v>6</v>
      </c>
      <c r="C20" s="6" t="s">
        <v>29</v>
      </c>
      <c r="D20" s="6">
        <v>41</v>
      </c>
      <c r="E20" s="6" t="s">
        <v>46</v>
      </c>
      <c r="F20" s="7">
        <v>41306</v>
      </c>
      <c r="G20" s="8">
        <v>41456</v>
      </c>
    </row>
    <row r="21" spans="1:7">
      <c r="A21">
        <f>IF(C21&lt;&gt;"",SUBTOTAL(3,$C$4:$C21),"")</f>
        <v>18</v>
      </c>
      <c r="B21" s="5" t="s">
        <v>7</v>
      </c>
      <c r="C21" s="6" t="s">
        <v>30</v>
      </c>
      <c r="D21" s="6">
        <v>42</v>
      </c>
      <c r="E21" s="6" t="s">
        <v>47</v>
      </c>
      <c r="F21" s="7">
        <v>41334</v>
      </c>
      <c r="G21" s="8">
        <v>41913</v>
      </c>
    </row>
    <row r="22" spans="1:7">
      <c r="A22">
        <f>IF(C22&lt;&gt;"",SUBTOTAL(3,$C$4:$C22),"")</f>
        <v>19</v>
      </c>
      <c r="B22" s="5" t="s">
        <v>8</v>
      </c>
      <c r="C22" s="6" t="s">
        <v>31</v>
      </c>
      <c r="D22" s="6">
        <v>43</v>
      </c>
      <c r="E22" s="6" t="s">
        <v>48</v>
      </c>
      <c r="F22" s="7">
        <v>41365</v>
      </c>
      <c r="G22" s="8">
        <v>42370</v>
      </c>
    </row>
    <row r="23" spans="1:7">
      <c r="A23">
        <f>IF(C23&lt;&gt;"",SUBTOTAL(3,$C$4:$C23),"")</f>
        <v>20</v>
      </c>
      <c r="B23" s="5" t="s">
        <v>9</v>
      </c>
      <c r="C23" s="6" t="s">
        <v>32</v>
      </c>
      <c r="D23" s="6">
        <v>44</v>
      </c>
      <c r="E23" s="6" t="s">
        <v>49</v>
      </c>
      <c r="F23" s="7">
        <v>43282</v>
      </c>
      <c r="G23" s="8">
        <v>42826</v>
      </c>
    </row>
    <row r="24" spans="1:7">
      <c r="A24">
        <f>IF(C24&lt;&gt;"",SUBTOTAL(3,$C$4:$C24),"")</f>
        <v>21</v>
      </c>
      <c r="B24" s="5" t="s">
        <v>10</v>
      </c>
      <c r="C24" s="6" t="s">
        <v>17</v>
      </c>
      <c r="D24" s="6">
        <v>45</v>
      </c>
      <c r="E24" s="6" t="s">
        <v>40</v>
      </c>
      <c r="F24" s="7">
        <v>43739</v>
      </c>
      <c r="G24" s="8">
        <v>41456</v>
      </c>
    </row>
    <row r="25" spans="1:7">
      <c r="A25">
        <f>IF(C25&lt;&gt;"",SUBTOTAL(3,$C$4:$C25),"")</f>
        <v>22</v>
      </c>
      <c r="B25" s="5" t="s">
        <v>11</v>
      </c>
      <c r="C25" s="6" t="s">
        <v>14</v>
      </c>
      <c r="D25" s="6">
        <v>46</v>
      </c>
      <c r="E25" s="6" t="s">
        <v>41</v>
      </c>
      <c r="F25" s="7">
        <v>41000</v>
      </c>
      <c r="G25" s="8">
        <v>41913</v>
      </c>
    </row>
    <row r="26" spans="1:7">
      <c r="A26">
        <f>IF(C26&lt;&gt;"",SUBTOTAL(3,$C$4:$C26),"")</f>
        <v>23</v>
      </c>
      <c r="B26" s="5" t="s">
        <v>12</v>
      </c>
      <c r="C26" s="6" t="s">
        <v>15</v>
      </c>
      <c r="D26" s="6">
        <v>47</v>
      </c>
      <c r="E26" s="6" t="s">
        <v>42</v>
      </c>
      <c r="F26" s="7">
        <v>41456</v>
      </c>
      <c r="G26" s="8">
        <v>42370</v>
      </c>
    </row>
    <row r="27" spans="1:7">
      <c r="A27">
        <f>IF(C27&lt;&gt;"",SUBTOTAL(3,$C$4:$C27),"")</f>
        <v>24</v>
      </c>
      <c r="B27" s="5" t="s">
        <v>13</v>
      </c>
      <c r="C27" s="6" t="s">
        <v>33</v>
      </c>
      <c r="D27" s="6">
        <v>48</v>
      </c>
      <c r="E27" s="6" t="s">
        <v>43</v>
      </c>
      <c r="F27" s="7">
        <v>41913</v>
      </c>
      <c r="G27" s="8">
        <v>42826</v>
      </c>
    </row>
    <row r="28" spans="1:7">
      <c r="A28">
        <f>IF(C28&lt;&gt;"",SUBTOTAL(3,$C$4:$C28),"")</f>
        <v>25</v>
      </c>
      <c r="B28" s="5" t="s">
        <v>6</v>
      </c>
      <c r="C28" s="6" t="s">
        <v>34</v>
      </c>
      <c r="D28" s="6">
        <v>49</v>
      </c>
      <c r="E28" s="6" t="s">
        <v>44</v>
      </c>
      <c r="F28" s="7">
        <v>42370</v>
      </c>
      <c r="G28" s="8">
        <v>41456</v>
      </c>
    </row>
    <row r="29" spans="1:7">
      <c r="A29">
        <f>IF(C29&lt;&gt;"",SUBTOTAL(3,$C$4:$C29),"")</f>
        <v>26</v>
      </c>
      <c r="B29" s="5" t="s">
        <v>7</v>
      </c>
      <c r="C29" s="6" t="s">
        <v>20</v>
      </c>
      <c r="D29" s="6">
        <v>50</v>
      </c>
      <c r="E29" s="6" t="s">
        <v>45</v>
      </c>
      <c r="F29" s="7">
        <v>41275</v>
      </c>
      <c r="G29" s="8">
        <v>41913</v>
      </c>
    </row>
    <row r="30" spans="1:7">
      <c r="A30">
        <f>IF(C30&lt;&gt;"",SUBTOTAL(3,$C$4:$C30),"")</f>
        <v>27</v>
      </c>
      <c r="B30" s="5" t="s">
        <v>8</v>
      </c>
      <c r="C30" s="6" t="s">
        <v>35</v>
      </c>
      <c r="D30" s="6">
        <v>51</v>
      </c>
      <c r="E30" s="6" t="s">
        <v>46</v>
      </c>
      <c r="F30" s="7">
        <v>41306</v>
      </c>
      <c r="G30" s="8">
        <v>42370</v>
      </c>
    </row>
    <row r="31" spans="1:7">
      <c r="A31">
        <f>IF(C31&lt;&gt;"",SUBTOTAL(3,$C$4:$C31),"")</f>
        <v>28</v>
      </c>
      <c r="B31" s="5" t="s">
        <v>9</v>
      </c>
      <c r="C31" s="6" t="s">
        <v>36</v>
      </c>
      <c r="D31" s="6">
        <v>52</v>
      </c>
      <c r="E31" s="6" t="s">
        <v>47</v>
      </c>
      <c r="F31" s="7">
        <v>41334</v>
      </c>
      <c r="G31" s="8">
        <v>42826</v>
      </c>
    </row>
    <row r="32" spans="1:7">
      <c r="A32">
        <f>IF(C32&lt;&gt;"",SUBTOTAL(3,$C$4:$C32),"")</f>
        <v>29</v>
      </c>
      <c r="B32" s="5" t="s">
        <v>10</v>
      </c>
      <c r="C32" s="6" t="s">
        <v>37</v>
      </c>
      <c r="D32" s="6">
        <v>53</v>
      </c>
      <c r="E32" s="6" t="s">
        <v>48</v>
      </c>
      <c r="F32" s="7">
        <v>41365</v>
      </c>
      <c r="G32" s="8">
        <v>41456</v>
      </c>
    </row>
    <row r="33" spans="1:7">
      <c r="A33">
        <f>IF(C33&lt;&gt;"",SUBTOTAL(3,$C$4:$C33),"")</f>
        <v>30</v>
      </c>
      <c r="B33" s="5" t="s">
        <v>11</v>
      </c>
      <c r="C33" s="6" t="s">
        <v>27</v>
      </c>
      <c r="D33" s="6">
        <v>54</v>
      </c>
      <c r="E33" s="6" t="s">
        <v>49</v>
      </c>
      <c r="F33" s="7">
        <v>41456</v>
      </c>
      <c r="G33" s="8">
        <v>41913</v>
      </c>
    </row>
    <row r="34" spans="1:7">
      <c r="A34">
        <f>IF(C34&lt;&gt;"",SUBTOTAL(3,$C$4:$C34),"")</f>
        <v>31</v>
      </c>
      <c r="B34" s="9" t="s">
        <v>12</v>
      </c>
      <c r="C34" s="10" t="s">
        <v>38</v>
      </c>
      <c r="D34" s="10">
        <v>55</v>
      </c>
      <c r="E34" s="10" t="s">
        <v>40</v>
      </c>
      <c r="F34" s="11">
        <v>41913</v>
      </c>
      <c r="G34" s="12">
        <v>42370</v>
      </c>
    </row>
    <row r="35" spans="1:7">
      <c r="A35">
        <f>IF(C35&lt;&gt;"",SUBTOTAL(3,$C$4:$C35),"")</f>
        <v>32</v>
      </c>
      <c r="B35" s="13" t="s">
        <v>13</v>
      </c>
      <c r="C35" s="14" t="s">
        <v>39</v>
      </c>
      <c r="D35" s="14">
        <v>56</v>
      </c>
      <c r="E35" s="14" t="s">
        <v>41</v>
      </c>
      <c r="F35" s="15">
        <v>42370</v>
      </c>
      <c r="G35" s="15">
        <v>42826</v>
      </c>
    </row>
    <row r="36" spans="1:7">
      <c r="F36" s="1"/>
    </row>
    <row r="37" spans="1:7">
      <c r="F37" s="1"/>
    </row>
    <row r="38" spans="1:7">
      <c r="F38" s="1"/>
    </row>
  </sheetData>
  <autoFilter ref="B3:G35"/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22</vt:lpstr>
      <vt:lpstr>11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2014-05-29T17:15:45Z</dcterms:modified>
</cp:coreProperties>
</file>