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5480" windowHeight="7935" activeTab="1"/>
  </bookViews>
  <sheets>
    <sheet name="المخزون" sheetId="1" r:id="rId1"/>
    <sheet name="المبيعات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K4" i="2"/>
  <c r="K5"/>
  <c r="K6"/>
  <c r="K7"/>
  <c r="K8"/>
  <c r="K9"/>
  <c r="K10"/>
  <c r="K11"/>
  <c r="K3"/>
  <c r="N11"/>
  <c r="N10"/>
  <c r="N9"/>
  <c r="N8"/>
  <c r="N7"/>
  <c r="N6"/>
  <c r="N5"/>
  <c r="N4"/>
  <c r="N3"/>
  <c r="N12" s="1"/>
  <c r="C4"/>
  <c r="C5"/>
  <c r="C6"/>
  <c r="C7"/>
  <c r="C8"/>
  <c r="C9"/>
  <c r="C10"/>
  <c r="C11"/>
  <c r="F4"/>
  <c r="F5"/>
  <c r="F6"/>
  <c r="F7"/>
  <c r="F8"/>
  <c r="F9"/>
  <c r="F10"/>
  <c r="F11"/>
  <c r="F3"/>
  <c r="F12" s="1"/>
  <c r="E8" i="1"/>
  <c r="E4"/>
  <c r="E5"/>
  <c r="E6"/>
  <c r="E7"/>
  <c r="E3"/>
  <c r="C3" i="2"/>
  <c r="F3" i="1" s="1"/>
  <c r="F7" l="1"/>
  <c r="F6"/>
  <c r="F5"/>
  <c r="F4"/>
</calcChain>
</file>

<file path=xl/sharedStrings.xml><?xml version="1.0" encoding="utf-8"?>
<sst xmlns="http://schemas.openxmlformats.org/spreadsheetml/2006/main" count="31" uniqueCount="17">
  <si>
    <t>الكود</t>
  </si>
  <si>
    <t>الصنف</t>
  </si>
  <si>
    <t>العدد</t>
  </si>
  <si>
    <t>السعر</t>
  </si>
  <si>
    <t>القيمة</t>
  </si>
  <si>
    <t>المخزون</t>
  </si>
  <si>
    <t>مسلسل</t>
  </si>
  <si>
    <t>ملاحضات</t>
  </si>
  <si>
    <t>المبيعات   2014/5/28</t>
  </si>
  <si>
    <t>سكر</t>
  </si>
  <si>
    <t>شاى</t>
  </si>
  <si>
    <t>تونة</t>
  </si>
  <si>
    <t>ارز</t>
  </si>
  <si>
    <t>مربى</t>
  </si>
  <si>
    <t>الجملة</t>
  </si>
  <si>
    <t>المفروض ان مبيعات يوم 29 تخصم من المخزون ولكن هذا لم يحدث</t>
  </si>
  <si>
    <t>المبيعات   2014/5/29</t>
  </si>
</sst>
</file>

<file path=xl/styles.xml><?xml version="1.0" encoding="utf-8"?>
<styleSheet xmlns="http://schemas.openxmlformats.org/spreadsheetml/2006/main">
  <fonts count="4">
    <font>
      <sz val="10"/>
      <color theme="1"/>
      <name val="Arial"/>
      <family val="2"/>
      <charset val="178"/>
    </font>
    <font>
      <sz val="16"/>
      <color theme="1"/>
      <name val="Arial"/>
      <family val="2"/>
      <charset val="178"/>
    </font>
    <font>
      <sz val="18"/>
      <color theme="1"/>
      <name val="Arial"/>
      <family val="2"/>
      <charset val="178"/>
    </font>
    <font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rightToLeft="1" workbookViewId="0">
      <selection activeCell="F3" sqref="F3:F7"/>
    </sheetView>
  </sheetViews>
  <sheetFormatPr defaultRowHeight="12.75"/>
  <cols>
    <col min="2" max="2" width="28" customWidth="1"/>
    <col min="6" max="6" width="52.42578125" customWidth="1"/>
  </cols>
  <sheetData>
    <row r="1" spans="1:6" ht="23.25">
      <c r="A1" s="3"/>
      <c r="B1" s="4"/>
      <c r="C1" s="4"/>
      <c r="D1" s="4"/>
      <c r="E1" s="4"/>
      <c r="F1" s="4"/>
    </row>
    <row r="2" spans="1:6" ht="23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23.25">
      <c r="A3" s="2">
        <v>1</v>
      </c>
      <c r="B3" s="2" t="s">
        <v>9</v>
      </c>
      <c r="C3" s="2">
        <v>10</v>
      </c>
      <c r="D3" s="2">
        <v>2</v>
      </c>
      <c r="E3" s="2">
        <f>C3*D3</f>
        <v>20</v>
      </c>
      <c r="F3" s="2">
        <f>(C3-(SUMIF(المبيعات!$C$3:$C$11,B3,المبيعات!$D$3:$D$11)))</f>
        <v>5</v>
      </c>
    </row>
    <row r="4" spans="1:6" ht="23.25">
      <c r="A4" s="2">
        <v>2</v>
      </c>
      <c r="B4" s="2" t="s">
        <v>10</v>
      </c>
      <c r="C4" s="2">
        <v>8</v>
      </c>
      <c r="D4" s="2">
        <v>1</v>
      </c>
      <c r="E4" s="2">
        <f t="shared" ref="E4:E7" si="0">C4*D4</f>
        <v>8</v>
      </c>
      <c r="F4" s="2">
        <f>(C4-(SUMIF(المبيعات!$C$3:$C$11,B4,المبيعات!$D$3:$D$11)))</f>
        <v>5</v>
      </c>
    </row>
    <row r="5" spans="1:6" ht="23.25">
      <c r="A5" s="2">
        <v>3</v>
      </c>
      <c r="B5" s="2" t="s">
        <v>11</v>
      </c>
      <c r="C5" s="2">
        <v>12</v>
      </c>
      <c r="D5" s="2">
        <v>4</v>
      </c>
      <c r="E5" s="2">
        <f t="shared" si="0"/>
        <v>48</v>
      </c>
      <c r="F5" s="2">
        <f>(C5-(SUMIF(المبيعات!$C$3:$C$11,B5,المبيعات!$D$3:$D$11)))</f>
        <v>11</v>
      </c>
    </row>
    <row r="6" spans="1:6" ht="23.25">
      <c r="A6" s="2">
        <v>4</v>
      </c>
      <c r="B6" s="2" t="s">
        <v>12</v>
      </c>
      <c r="C6" s="2">
        <v>5</v>
      </c>
      <c r="D6" s="2">
        <v>2</v>
      </c>
      <c r="E6" s="2">
        <f t="shared" si="0"/>
        <v>10</v>
      </c>
      <c r="F6" s="2">
        <f>(C6-(SUMIF(المبيعات!$C$3:$C$11,B6,المبيعات!$D$3:$D$11)))</f>
        <v>3</v>
      </c>
    </row>
    <row r="7" spans="1:6" ht="23.25">
      <c r="A7" s="2">
        <v>5</v>
      </c>
      <c r="B7" s="2" t="s">
        <v>13</v>
      </c>
      <c r="C7" s="2">
        <v>4</v>
      </c>
      <c r="D7" s="2">
        <v>1</v>
      </c>
      <c r="E7" s="2">
        <f t="shared" si="0"/>
        <v>4</v>
      </c>
      <c r="F7" s="2">
        <f>(C7-(SUMIF(المبيعات!$C$3:$C$11,B7,المبيعات!$D$3:$D$11)))</f>
        <v>3</v>
      </c>
    </row>
    <row r="8" spans="1:6" ht="23.25">
      <c r="A8" s="3" t="s">
        <v>14</v>
      </c>
      <c r="B8" s="5"/>
      <c r="C8" s="2"/>
      <c r="D8" s="2"/>
      <c r="E8" s="2">
        <f>SUM(E3:E7)</f>
        <v>90</v>
      </c>
      <c r="F8" s="2"/>
    </row>
  </sheetData>
  <mergeCells count="2">
    <mergeCell ref="A1:F1"/>
    <mergeCell ref="A8:B8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0"/>
  <sheetViews>
    <sheetView rightToLeft="1" tabSelected="1" topLeftCell="C1" workbookViewId="0">
      <selection activeCell="H7" sqref="H7"/>
    </sheetView>
  </sheetViews>
  <sheetFormatPr defaultRowHeight="12.75"/>
  <cols>
    <col min="3" max="3" width="20.5703125" customWidth="1"/>
    <col min="7" max="7" width="11.28515625" bestFit="1" customWidth="1"/>
    <col min="11" max="11" width="16.28515625" customWidth="1"/>
    <col min="15" max="15" width="11.28515625" bestFit="1" customWidth="1"/>
  </cols>
  <sheetData>
    <row r="1" spans="1:16" ht="20.25">
      <c r="A1" s="7" t="s">
        <v>8</v>
      </c>
      <c r="B1" s="8"/>
      <c r="C1" s="8"/>
      <c r="D1" s="8"/>
      <c r="E1" s="8"/>
      <c r="F1" s="8"/>
      <c r="G1" s="9"/>
      <c r="I1" s="7" t="s">
        <v>16</v>
      </c>
      <c r="J1" s="8"/>
      <c r="K1" s="8"/>
      <c r="L1" s="8"/>
      <c r="M1" s="8"/>
      <c r="N1" s="8"/>
      <c r="O1" s="9"/>
    </row>
    <row r="2" spans="1:16" ht="20.25">
      <c r="A2" s="1" t="s">
        <v>6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7</v>
      </c>
      <c r="I2" s="1" t="s">
        <v>6</v>
      </c>
      <c r="J2" s="1" t="s">
        <v>0</v>
      </c>
      <c r="K2" s="1" t="s">
        <v>1</v>
      </c>
      <c r="L2" s="1" t="s">
        <v>2</v>
      </c>
      <c r="M2" s="1" t="s">
        <v>3</v>
      </c>
      <c r="N2" s="1" t="s">
        <v>4</v>
      </c>
      <c r="O2" s="1" t="s">
        <v>7</v>
      </c>
    </row>
    <row r="3" spans="1:16" ht="20.25">
      <c r="A3" s="1">
        <v>1</v>
      </c>
      <c r="B3" s="1">
        <v>2</v>
      </c>
      <c r="C3" s="1" t="str">
        <f>IFERROR(VLOOKUP(B3,المخزون!A$2:F$7,2,0),"")</f>
        <v>شاى</v>
      </c>
      <c r="D3" s="1">
        <v>3</v>
      </c>
      <c r="E3" s="1">
        <v>1.5</v>
      </c>
      <c r="F3" s="1">
        <f>D3*E3</f>
        <v>4.5</v>
      </c>
      <c r="G3" s="1"/>
      <c r="I3" s="1">
        <v>1</v>
      </c>
      <c r="J3" s="1">
        <v>5</v>
      </c>
      <c r="K3" s="1" t="str">
        <f>IFERROR(VLOOKUP(J3,المخزون!A$2:F$7,2,0),"")</f>
        <v>مربى</v>
      </c>
      <c r="L3" s="1">
        <v>2</v>
      </c>
      <c r="M3" s="1">
        <v>1.5</v>
      </c>
      <c r="N3" s="1">
        <f>L3*M3</f>
        <v>3</v>
      </c>
      <c r="O3" s="1"/>
    </row>
    <row r="4" spans="1:16" ht="20.25">
      <c r="A4" s="1">
        <v>2</v>
      </c>
      <c r="B4" s="1">
        <v>1</v>
      </c>
      <c r="C4" s="1" t="str">
        <f>IFERROR(VLOOKUP(B4,المخزون!A$2:F$7,2,0),"")</f>
        <v>سكر</v>
      </c>
      <c r="D4" s="1">
        <v>2</v>
      </c>
      <c r="E4" s="1">
        <v>2.5</v>
      </c>
      <c r="F4" s="1">
        <f t="shared" ref="F4:F11" si="0">D4*E4</f>
        <v>5</v>
      </c>
      <c r="G4" s="1"/>
      <c r="I4" s="1">
        <v>2</v>
      </c>
      <c r="J4" s="1">
        <v>3</v>
      </c>
      <c r="K4" s="1" t="str">
        <f>IFERROR(VLOOKUP(J4,المخزون!A$2:F$7,2,0),"")</f>
        <v>تونة</v>
      </c>
      <c r="L4" s="1">
        <v>5</v>
      </c>
      <c r="M4" s="1">
        <v>5</v>
      </c>
      <c r="N4" s="1">
        <f t="shared" ref="N4:N11" si="1">L4*M4</f>
        <v>25</v>
      </c>
      <c r="O4" s="1"/>
    </row>
    <row r="5" spans="1:16" ht="20.25">
      <c r="A5" s="1">
        <v>3</v>
      </c>
      <c r="B5" s="1">
        <v>5</v>
      </c>
      <c r="C5" s="1" t="str">
        <f>IFERROR(VLOOKUP(B5,المخزون!A$2:F$7,2,0),"")</f>
        <v>مربى</v>
      </c>
      <c r="D5" s="1">
        <v>1</v>
      </c>
      <c r="E5" s="1">
        <v>1.5</v>
      </c>
      <c r="F5" s="1">
        <f t="shared" si="0"/>
        <v>1.5</v>
      </c>
      <c r="G5" s="1"/>
      <c r="I5" s="1">
        <v>3</v>
      </c>
      <c r="J5" s="1">
        <v>2</v>
      </c>
      <c r="K5" s="1" t="str">
        <f>IFERROR(VLOOKUP(J5,المخزون!A$2:F$7,2,0),"")</f>
        <v>شاى</v>
      </c>
      <c r="L5" s="1">
        <v>2</v>
      </c>
      <c r="M5" s="1">
        <v>1.5</v>
      </c>
      <c r="N5" s="1">
        <f t="shared" si="1"/>
        <v>3</v>
      </c>
      <c r="O5" s="1"/>
    </row>
    <row r="6" spans="1:16" ht="20.25">
      <c r="A6" s="1">
        <v>4</v>
      </c>
      <c r="B6" s="1">
        <v>4</v>
      </c>
      <c r="C6" s="1" t="str">
        <f>IFERROR(VLOOKUP(B6,المخزون!A$2:F$7,2,0),"")</f>
        <v>ارز</v>
      </c>
      <c r="D6" s="1">
        <v>2</v>
      </c>
      <c r="E6" s="1">
        <v>3.5</v>
      </c>
      <c r="F6" s="1">
        <f t="shared" si="0"/>
        <v>7</v>
      </c>
      <c r="G6" s="1"/>
      <c r="I6" s="1">
        <v>4</v>
      </c>
      <c r="J6" s="1">
        <v>4</v>
      </c>
      <c r="K6" s="1" t="str">
        <f>IFERROR(VLOOKUP(J6,المخزون!A$2:F$7,2,0),"")</f>
        <v>ارز</v>
      </c>
      <c r="L6" s="1">
        <v>2</v>
      </c>
      <c r="M6" s="1">
        <v>3.5</v>
      </c>
      <c r="N6" s="1">
        <f t="shared" si="1"/>
        <v>7</v>
      </c>
      <c r="O6" s="1"/>
    </row>
    <row r="7" spans="1:16" ht="20.25">
      <c r="A7" s="1">
        <v>5</v>
      </c>
      <c r="B7" s="1">
        <v>1</v>
      </c>
      <c r="C7" s="1" t="str">
        <f>IFERROR(VLOOKUP(B7,المخزون!A$2:F$7,2,0),"")</f>
        <v>سكر</v>
      </c>
      <c r="D7" s="1">
        <v>3</v>
      </c>
      <c r="E7" s="1">
        <v>1.5</v>
      </c>
      <c r="F7" s="1">
        <f t="shared" si="0"/>
        <v>4.5</v>
      </c>
      <c r="G7" s="1"/>
      <c r="I7" s="1">
        <v>5</v>
      </c>
      <c r="J7" s="1">
        <v>1</v>
      </c>
      <c r="K7" s="1" t="str">
        <f>IFERROR(VLOOKUP(J7,المخزون!A$2:F$7,2,0),"")</f>
        <v>سكر</v>
      </c>
      <c r="L7" s="1">
        <v>2</v>
      </c>
      <c r="M7" s="1">
        <v>1.5</v>
      </c>
      <c r="N7" s="1">
        <f t="shared" si="1"/>
        <v>3</v>
      </c>
      <c r="O7" s="1"/>
    </row>
    <row r="8" spans="1:16" ht="20.25">
      <c r="A8" s="1">
        <v>6</v>
      </c>
      <c r="B8" s="1">
        <v>3</v>
      </c>
      <c r="C8" s="1" t="str">
        <f>IFERROR(VLOOKUP(B8,المخزون!A$2:F$7,2,0),"")</f>
        <v>تونة</v>
      </c>
      <c r="D8" s="1">
        <v>1</v>
      </c>
      <c r="E8" s="1">
        <v>5</v>
      </c>
      <c r="F8" s="1">
        <f t="shared" si="0"/>
        <v>5</v>
      </c>
      <c r="G8" s="1"/>
      <c r="I8" s="1">
        <v>6</v>
      </c>
      <c r="J8" s="1">
        <v>2</v>
      </c>
      <c r="K8" s="1" t="str">
        <f>IFERROR(VLOOKUP(J8,المخزون!A$2:F$7,2,0),"")</f>
        <v>شاى</v>
      </c>
      <c r="L8" s="1">
        <v>1</v>
      </c>
      <c r="M8" s="1">
        <v>1.5</v>
      </c>
      <c r="N8" s="1">
        <f t="shared" si="1"/>
        <v>1.5</v>
      </c>
      <c r="O8" s="1"/>
    </row>
    <row r="9" spans="1:16" ht="20.25">
      <c r="A9" s="1">
        <v>7</v>
      </c>
      <c r="B9" s="1"/>
      <c r="C9" s="1" t="str">
        <f>IFERROR(VLOOKUP(B9,المخزون!A$2:F$7,2,0),"")</f>
        <v/>
      </c>
      <c r="D9" s="1"/>
      <c r="E9" s="1"/>
      <c r="F9" s="1">
        <f t="shared" si="0"/>
        <v>0</v>
      </c>
      <c r="G9" s="1"/>
      <c r="I9" s="1">
        <v>7</v>
      </c>
      <c r="J9" s="1"/>
      <c r="K9" s="1" t="str">
        <f>IFERROR(VLOOKUP(J9,المخزون!A$2:F$7,2,0),"")</f>
        <v/>
      </c>
      <c r="L9" s="1"/>
      <c r="M9" s="1"/>
      <c r="N9" s="1">
        <f t="shared" si="1"/>
        <v>0</v>
      </c>
      <c r="O9" s="1"/>
    </row>
    <row r="10" spans="1:16" ht="20.25">
      <c r="A10" s="1">
        <v>8</v>
      </c>
      <c r="B10" s="1"/>
      <c r="C10" s="1" t="str">
        <f>IFERROR(VLOOKUP(B10,المخزون!A$2:F$7,2,0),"")</f>
        <v/>
      </c>
      <c r="D10" s="1"/>
      <c r="E10" s="1"/>
      <c r="F10" s="1">
        <f t="shared" si="0"/>
        <v>0</v>
      </c>
      <c r="G10" s="1"/>
      <c r="I10" s="1">
        <v>8</v>
      </c>
      <c r="J10" s="1"/>
      <c r="K10" s="1" t="str">
        <f>IFERROR(VLOOKUP(J10,المخزون!A$2:F$7,2,0),"")</f>
        <v/>
      </c>
      <c r="L10" s="1"/>
      <c r="M10" s="1"/>
      <c r="N10" s="1">
        <f t="shared" si="1"/>
        <v>0</v>
      </c>
      <c r="O10" s="1"/>
    </row>
    <row r="11" spans="1:16" ht="20.25">
      <c r="A11" s="1">
        <v>9</v>
      </c>
      <c r="B11" s="1"/>
      <c r="C11" s="1" t="str">
        <f>IFERROR(VLOOKUP(B11,المخزون!A$2:F$7,2,0),"")</f>
        <v/>
      </c>
      <c r="D11" s="1"/>
      <c r="E11" s="1"/>
      <c r="F11" s="1">
        <f t="shared" si="0"/>
        <v>0</v>
      </c>
      <c r="G11" s="1"/>
      <c r="I11" s="1">
        <v>9</v>
      </c>
      <c r="J11" s="1"/>
      <c r="K11" s="1" t="str">
        <f>IFERROR(VLOOKUP(J11,المخزون!A$2:F$7,2,0),"")</f>
        <v/>
      </c>
      <c r="L11" s="1"/>
      <c r="M11" s="1"/>
      <c r="N11" s="1">
        <f t="shared" si="1"/>
        <v>0</v>
      </c>
      <c r="O11" s="1"/>
    </row>
    <row r="12" spans="1:16" ht="20.25">
      <c r="A12" s="7" t="s">
        <v>14</v>
      </c>
      <c r="B12" s="8"/>
      <c r="C12" s="9"/>
      <c r="D12" s="1"/>
      <c r="E12" s="1"/>
      <c r="F12" s="1">
        <f>SUM(F3:F11)</f>
        <v>27.5</v>
      </c>
      <c r="G12" s="1"/>
      <c r="I12" s="7" t="s">
        <v>14</v>
      </c>
      <c r="J12" s="8"/>
      <c r="K12" s="9"/>
      <c r="L12" s="1"/>
      <c r="M12" s="1"/>
      <c r="N12" s="1">
        <f>SUM(N3:N11)</f>
        <v>42.5</v>
      </c>
      <c r="O12" s="1"/>
    </row>
    <row r="14" spans="1:16" ht="12.75" customHeight="1">
      <c r="K14" s="6" t="s">
        <v>15</v>
      </c>
      <c r="L14" s="6"/>
      <c r="M14" s="6"/>
      <c r="N14" s="6"/>
      <c r="O14" s="6"/>
      <c r="P14" s="6"/>
    </row>
    <row r="15" spans="1:16">
      <c r="K15" s="6"/>
      <c r="L15" s="6"/>
      <c r="M15" s="6"/>
      <c r="N15" s="6"/>
      <c r="O15" s="6"/>
      <c r="P15" s="6"/>
    </row>
    <row r="16" spans="1:16">
      <c r="K16" s="6"/>
      <c r="L16" s="6"/>
      <c r="M16" s="6"/>
      <c r="N16" s="6"/>
      <c r="O16" s="6"/>
      <c r="P16" s="6"/>
    </row>
    <row r="17" spans="11:16">
      <c r="K17" s="6"/>
      <c r="L17" s="6"/>
      <c r="M17" s="6"/>
      <c r="N17" s="6"/>
      <c r="O17" s="6"/>
      <c r="P17" s="6"/>
    </row>
    <row r="18" spans="11:16">
      <c r="K18" s="6"/>
      <c r="L18" s="6"/>
      <c r="M18" s="6"/>
      <c r="N18" s="6"/>
      <c r="O18" s="6"/>
      <c r="P18" s="6"/>
    </row>
    <row r="19" spans="11:16">
      <c r="K19" s="6"/>
      <c r="L19" s="6"/>
      <c r="M19" s="6"/>
      <c r="N19" s="6"/>
      <c r="O19" s="6"/>
      <c r="P19" s="6"/>
    </row>
    <row r="20" spans="11:16">
      <c r="K20" s="6"/>
      <c r="L20" s="6"/>
      <c r="M20" s="6"/>
      <c r="N20" s="6"/>
      <c r="O20" s="6"/>
      <c r="P20" s="6"/>
    </row>
  </sheetData>
  <mergeCells count="5">
    <mergeCell ref="K14:P20"/>
    <mergeCell ref="A1:G1"/>
    <mergeCell ref="A12:C12"/>
    <mergeCell ref="I1:O1"/>
    <mergeCell ref="I12:K12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المخزون</vt:lpstr>
      <vt:lpstr>المبيعات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GladiatorVista</cp:lastModifiedBy>
  <dcterms:created xsi:type="dcterms:W3CDTF">2014-05-29T12:35:11Z</dcterms:created>
  <dcterms:modified xsi:type="dcterms:W3CDTF">2014-05-30T12:07:30Z</dcterms:modified>
</cp:coreProperties>
</file>