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5480" windowHeight="11640" activeTab="2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B18" i="3"/>
  <c r="B10"/>
  <c r="AL7" i="1"/>
  <c r="AL8"/>
  <c r="AL9"/>
  <c r="AL10"/>
  <c r="AL28"/>
  <c r="Z31"/>
  <c r="Z32"/>
  <c r="Z33"/>
  <c r="R4"/>
  <c r="B10"/>
  <c r="AS2" i="2" l="1"/>
  <c r="AU1" i="1"/>
  <c r="AM1"/>
  <c r="AQ1"/>
  <c r="AM5"/>
  <c r="AM9"/>
  <c r="AM13"/>
  <c r="AM17"/>
  <c r="AM19"/>
  <c r="AM21"/>
  <c r="AM23"/>
  <c r="AM25"/>
  <c r="AM27"/>
  <c r="AM29"/>
  <c r="AM31"/>
  <c r="AM32"/>
  <c r="AM33"/>
  <c r="AM34"/>
  <c r="AM4"/>
  <c r="AA1"/>
  <c r="W1"/>
  <c r="S1"/>
  <c r="O1"/>
  <c r="K1"/>
  <c r="G1"/>
  <c r="AE1"/>
  <c r="AI1"/>
  <c r="AI5" s="1"/>
  <c r="AE5"/>
  <c r="AE9"/>
  <c r="AE13"/>
  <c r="AE17"/>
  <c r="AE21"/>
  <c r="AE25"/>
  <c r="AE29"/>
  <c r="AE33"/>
  <c r="AA8"/>
  <c r="AA12"/>
  <c r="AA16"/>
  <c r="AA20"/>
  <c r="AA24"/>
  <c r="AA28"/>
  <c r="AA32"/>
  <c r="W5"/>
  <c r="W6"/>
  <c r="W7"/>
  <c r="W8"/>
  <c r="W9"/>
  <c r="W10"/>
  <c r="W11"/>
  <c r="W12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4"/>
  <c r="S6"/>
  <c r="S8"/>
  <c r="S10"/>
  <c r="S12"/>
  <c r="S14"/>
  <c r="S16"/>
  <c r="S18"/>
  <c r="S20"/>
  <c r="S22"/>
  <c r="S24"/>
  <c r="S26"/>
  <c r="S28"/>
  <c r="S30"/>
  <c r="S32"/>
  <c r="S34"/>
  <c r="O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4"/>
  <c r="AO2" i="2"/>
  <c r="AK2"/>
  <c r="AG2"/>
  <c r="AC2"/>
  <c r="Y2"/>
  <c r="U2"/>
  <c r="Q2"/>
  <c r="M2"/>
  <c r="I2"/>
  <c r="E2"/>
  <c r="A2"/>
  <c r="AE6" i="1" l="1"/>
  <c r="AD6"/>
  <c r="AD8"/>
  <c r="AD10"/>
  <c r="AD12"/>
  <c r="AD14"/>
  <c r="AD16"/>
  <c r="AD18"/>
  <c r="AD20"/>
  <c r="AD22"/>
  <c r="AD24"/>
  <c r="AD26"/>
  <c r="AD28"/>
  <c r="AD30"/>
  <c r="AD32"/>
  <c r="AD34"/>
  <c r="AD5"/>
  <c r="AD7"/>
  <c r="AD9"/>
  <c r="AD11"/>
  <c r="AD13"/>
  <c r="AD15"/>
  <c r="AD17"/>
  <c r="AD19"/>
  <c r="AD21"/>
  <c r="AD23"/>
  <c r="AD25"/>
  <c r="AD27"/>
  <c r="AD29"/>
  <c r="AD31"/>
  <c r="AD33"/>
  <c r="AD4"/>
  <c r="J5"/>
  <c r="J7"/>
  <c r="J9"/>
  <c r="J11"/>
  <c r="J13"/>
  <c r="J15"/>
  <c r="J17"/>
  <c r="J19"/>
  <c r="J21"/>
  <c r="J23"/>
  <c r="J25"/>
  <c r="J27"/>
  <c r="J29"/>
  <c r="J31"/>
  <c r="J33"/>
  <c r="J4"/>
  <c r="J6"/>
  <c r="J8"/>
  <c r="J10"/>
  <c r="J12"/>
  <c r="J14"/>
  <c r="J16"/>
  <c r="J18"/>
  <c r="J20"/>
  <c r="J22"/>
  <c r="J24"/>
  <c r="J26"/>
  <c r="J28"/>
  <c r="J30"/>
  <c r="J32"/>
  <c r="J34"/>
  <c r="S5"/>
  <c r="R5"/>
  <c r="R7"/>
  <c r="R9"/>
  <c r="R11"/>
  <c r="R13"/>
  <c r="R15"/>
  <c r="R17"/>
  <c r="R19"/>
  <c r="R21"/>
  <c r="R23"/>
  <c r="R25"/>
  <c r="R27"/>
  <c r="R29"/>
  <c r="R31"/>
  <c r="R33"/>
  <c r="R6"/>
  <c r="R8"/>
  <c r="R10"/>
  <c r="R12"/>
  <c r="R14"/>
  <c r="R16"/>
  <c r="R18"/>
  <c r="R20"/>
  <c r="R22"/>
  <c r="R24"/>
  <c r="R26"/>
  <c r="R28"/>
  <c r="R30"/>
  <c r="R32"/>
  <c r="R34"/>
  <c r="AA5"/>
  <c r="Z5"/>
  <c r="Z7"/>
  <c r="Z9"/>
  <c r="Z11"/>
  <c r="Z13"/>
  <c r="Z15"/>
  <c r="Z17"/>
  <c r="Z19"/>
  <c r="Z21"/>
  <c r="Z23"/>
  <c r="Z25"/>
  <c r="Z27"/>
  <c r="Z29"/>
  <c r="Z4"/>
  <c r="Z6"/>
  <c r="Z8"/>
  <c r="Z10"/>
  <c r="Z12"/>
  <c r="Z14"/>
  <c r="Z16"/>
  <c r="Z18"/>
  <c r="Z20"/>
  <c r="Z22"/>
  <c r="Z24"/>
  <c r="Z26"/>
  <c r="Z28"/>
  <c r="Z30"/>
  <c r="Z34"/>
  <c r="AQ5"/>
  <c r="AP5"/>
  <c r="AP7"/>
  <c r="AP9"/>
  <c r="AP11"/>
  <c r="AP13"/>
  <c r="AP15"/>
  <c r="AP17"/>
  <c r="AP19"/>
  <c r="AP21"/>
  <c r="AP23"/>
  <c r="AP25"/>
  <c r="AP27"/>
  <c r="AP29"/>
  <c r="AP31"/>
  <c r="AP33"/>
  <c r="AP4"/>
  <c r="AP6"/>
  <c r="AP8"/>
  <c r="AP10"/>
  <c r="AP12"/>
  <c r="AP14"/>
  <c r="AP16"/>
  <c r="AP18"/>
  <c r="AP20"/>
  <c r="AP22"/>
  <c r="AP24"/>
  <c r="AP26"/>
  <c r="AP28"/>
  <c r="AP30"/>
  <c r="AP32"/>
  <c r="AP34"/>
  <c r="AT6"/>
  <c r="AT8"/>
  <c r="AT10"/>
  <c r="AT12"/>
  <c r="AT14"/>
  <c r="AT16"/>
  <c r="AT18"/>
  <c r="AT20"/>
  <c r="AT22"/>
  <c r="AT24"/>
  <c r="AT26"/>
  <c r="AT28"/>
  <c r="AT30"/>
  <c r="AT32"/>
  <c r="AT34"/>
  <c r="AT5"/>
  <c r="AT7"/>
  <c r="AT9"/>
  <c r="AT11"/>
  <c r="AT13"/>
  <c r="AT15"/>
  <c r="AT17"/>
  <c r="AT19"/>
  <c r="AT21"/>
  <c r="AT23"/>
  <c r="AT25"/>
  <c r="AT27"/>
  <c r="AT29"/>
  <c r="AT31"/>
  <c r="AT33"/>
  <c r="AT4"/>
  <c r="AI33"/>
  <c r="AI29"/>
  <c r="AI25"/>
  <c r="AI21"/>
  <c r="AI17"/>
  <c r="AI13"/>
  <c r="AI9"/>
  <c r="AU34"/>
  <c r="AU32"/>
  <c r="AU30"/>
  <c r="AU28"/>
  <c r="AU26"/>
  <c r="AU24"/>
  <c r="AU22"/>
  <c r="AU20"/>
  <c r="AU18"/>
  <c r="AU16"/>
  <c r="AU14"/>
  <c r="AU12"/>
  <c r="AU10"/>
  <c r="AU8"/>
  <c r="AU6"/>
  <c r="AI6"/>
  <c r="AH5"/>
  <c r="AH7"/>
  <c r="AH9"/>
  <c r="AH11"/>
  <c r="AH13"/>
  <c r="AH15"/>
  <c r="AH17"/>
  <c r="AH19"/>
  <c r="AH21"/>
  <c r="AH23"/>
  <c r="AH25"/>
  <c r="AH27"/>
  <c r="AH29"/>
  <c r="AH31"/>
  <c r="AH33"/>
  <c r="AH4"/>
  <c r="AH6"/>
  <c r="AH8"/>
  <c r="AH10"/>
  <c r="AH12"/>
  <c r="AH14"/>
  <c r="AH16"/>
  <c r="AH18"/>
  <c r="AH20"/>
  <c r="AH22"/>
  <c r="AH24"/>
  <c r="AH26"/>
  <c r="AH28"/>
  <c r="AH30"/>
  <c r="AH32"/>
  <c r="AH34"/>
  <c r="F6"/>
  <c r="F8"/>
  <c r="F10"/>
  <c r="F12"/>
  <c r="F14"/>
  <c r="F16"/>
  <c r="F18"/>
  <c r="F20"/>
  <c r="F22"/>
  <c r="F24"/>
  <c r="F26"/>
  <c r="F28"/>
  <c r="F30"/>
  <c r="F32"/>
  <c r="F34"/>
  <c r="F5"/>
  <c r="F7"/>
  <c r="F9"/>
  <c r="F11"/>
  <c r="F13"/>
  <c r="F15"/>
  <c r="F17"/>
  <c r="F19"/>
  <c r="F21"/>
  <c r="F23"/>
  <c r="F25"/>
  <c r="F27"/>
  <c r="F29"/>
  <c r="F31"/>
  <c r="F33"/>
  <c r="F4"/>
  <c r="N6"/>
  <c r="N8"/>
  <c r="N10"/>
  <c r="N12"/>
  <c r="N14"/>
  <c r="N16"/>
  <c r="N18"/>
  <c r="N20"/>
  <c r="N22"/>
  <c r="N24"/>
  <c r="N26"/>
  <c r="N28"/>
  <c r="N30"/>
  <c r="N32"/>
  <c r="N34"/>
  <c r="N5"/>
  <c r="N7"/>
  <c r="N9"/>
  <c r="N11"/>
  <c r="N13"/>
  <c r="N15"/>
  <c r="N17"/>
  <c r="N19"/>
  <c r="N21"/>
  <c r="N23"/>
  <c r="N25"/>
  <c r="N27"/>
  <c r="N29"/>
  <c r="N31"/>
  <c r="N33"/>
  <c r="N4"/>
  <c r="V6"/>
  <c r="V8"/>
  <c r="V10"/>
  <c r="V12"/>
  <c r="V14"/>
  <c r="V16"/>
  <c r="V18"/>
  <c r="V20"/>
  <c r="V22"/>
  <c r="V24"/>
  <c r="V26"/>
  <c r="V28"/>
  <c r="V30"/>
  <c r="V32"/>
  <c r="V34"/>
  <c r="V5"/>
  <c r="V7"/>
  <c r="V9"/>
  <c r="V11"/>
  <c r="V13"/>
  <c r="V15"/>
  <c r="V17"/>
  <c r="V19"/>
  <c r="V21"/>
  <c r="V23"/>
  <c r="V25"/>
  <c r="V27"/>
  <c r="V29"/>
  <c r="V31"/>
  <c r="V33"/>
  <c r="V4"/>
  <c r="AM6"/>
  <c r="AL6"/>
  <c r="AL12"/>
  <c r="AL14"/>
  <c r="AL16"/>
  <c r="AL18"/>
  <c r="AL20"/>
  <c r="AL22"/>
  <c r="AL24"/>
  <c r="AL26"/>
  <c r="AL30"/>
  <c r="AL32"/>
  <c r="AL34"/>
  <c r="AL5"/>
  <c r="AL11"/>
  <c r="AL13"/>
  <c r="AL15"/>
  <c r="AL17"/>
  <c r="AL19"/>
  <c r="AL21"/>
  <c r="AL23"/>
  <c r="AL25"/>
  <c r="AL27"/>
  <c r="AL29"/>
  <c r="AL31"/>
  <c r="AL33"/>
  <c r="AL4"/>
  <c r="W24" i="2" a="1"/>
  <c r="W24" s="1"/>
  <c r="AI4" i="1"/>
  <c r="AI31"/>
  <c r="AI27"/>
  <c r="AI23"/>
  <c r="AI19"/>
  <c r="AI15"/>
  <c r="AI11"/>
  <c r="AI7"/>
  <c r="AU4"/>
  <c r="AU33"/>
  <c r="AU31"/>
  <c r="AU29"/>
  <c r="AU27"/>
  <c r="AU25"/>
  <c r="AU23"/>
  <c r="AU21"/>
  <c r="AU19"/>
  <c r="AU17"/>
  <c r="AU15"/>
  <c r="AU13"/>
  <c r="AU11"/>
  <c r="AU9"/>
  <c r="AU7"/>
  <c r="AU5"/>
  <c r="K24" i="2" a="1"/>
  <c r="K24" s="1"/>
  <c r="O24" a="1"/>
  <c r="O24" s="1"/>
  <c r="AT24" a="1"/>
  <c r="AT24" s="1"/>
  <c r="AU5" a="1"/>
  <c r="AU5" s="1"/>
  <c r="AU6" a="1"/>
  <c r="AU6" s="1"/>
  <c r="AU7" a="1"/>
  <c r="AU7" s="1"/>
  <c r="AU8" a="1"/>
  <c r="AU8" s="1"/>
  <c r="AU9" a="1"/>
  <c r="AU9" s="1"/>
  <c r="AU10" a="1"/>
  <c r="AU10" s="1"/>
  <c r="AU11" a="1"/>
  <c r="AU11" s="1"/>
  <c r="AU12" a="1"/>
  <c r="AU12" s="1"/>
  <c r="AU13" a="1"/>
  <c r="AU13" s="1"/>
  <c r="AU14" a="1"/>
  <c r="AU14" s="1"/>
  <c r="AU15" a="1"/>
  <c r="AU15" s="1"/>
  <c r="AU16" a="1"/>
  <c r="AU16" s="1"/>
  <c r="AU17" a="1"/>
  <c r="AU17" s="1"/>
  <c r="AU18" a="1"/>
  <c r="AU18" s="1"/>
  <c r="AU19" a="1"/>
  <c r="AU19" s="1"/>
  <c r="AU20" a="1"/>
  <c r="AU20" s="1"/>
  <c r="AU21" a="1"/>
  <c r="AU21" s="1"/>
  <c r="AU22" a="1"/>
  <c r="AU22" s="1"/>
  <c r="AU23" a="1"/>
  <c r="AU23" s="1"/>
  <c r="AU24" a="1"/>
  <c r="AU24" s="1"/>
  <c r="AT5" a="1"/>
  <c r="AT5" s="1"/>
  <c r="AT6" a="1"/>
  <c r="AT6" s="1"/>
  <c r="AT7" a="1"/>
  <c r="AT7" s="1"/>
  <c r="AT8" a="1"/>
  <c r="AT8" s="1"/>
  <c r="AT9" a="1"/>
  <c r="AT9" s="1"/>
  <c r="AT10" a="1"/>
  <c r="AT10" s="1"/>
  <c r="AT11" a="1"/>
  <c r="AT11" s="1"/>
  <c r="AT12" a="1"/>
  <c r="AT12" s="1"/>
  <c r="AT13" a="1"/>
  <c r="AT13" s="1"/>
  <c r="AT14" a="1"/>
  <c r="AT14" s="1"/>
  <c r="AT15" a="1"/>
  <c r="AT15" s="1"/>
  <c r="AT16" a="1"/>
  <c r="AT16" s="1"/>
  <c r="AT17" a="1"/>
  <c r="AT17" s="1"/>
  <c r="AT18" a="1"/>
  <c r="AT18" s="1"/>
  <c r="AT19" a="1"/>
  <c r="AT19" s="1"/>
  <c r="AT20" a="1"/>
  <c r="AT20" s="1"/>
  <c r="AT21" a="1"/>
  <c r="AT21" s="1"/>
  <c r="AT22" a="1"/>
  <c r="AT22" s="1"/>
  <c r="AT23" a="1"/>
  <c r="AT23" s="1"/>
  <c r="V5" a="1"/>
  <c r="V5" s="1"/>
  <c r="V6" a="1"/>
  <c r="V6" s="1"/>
  <c r="V7" a="1"/>
  <c r="V7" s="1"/>
  <c r="V8" a="1"/>
  <c r="V8" s="1"/>
  <c r="V9" a="1"/>
  <c r="V9" s="1"/>
  <c r="V10" a="1"/>
  <c r="V10" s="1"/>
  <c r="V11" a="1"/>
  <c r="V11" s="1"/>
  <c r="V12" a="1"/>
  <c r="V12" s="1"/>
  <c r="V13" a="1"/>
  <c r="V13" s="1"/>
  <c r="V14" a="1"/>
  <c r="V14" s="1"/>
  <c r="V15" a="1"/>
  <c r="V15" s="1"/>
  <c r="V16" a="1"/>
  <c r="V16" s="1"/>
  <c r="V17" a="1"/>
  <c r="V17" s="1"/>
  <c r="V18" a="1"/>
  <c r="V18" s="1"/>
  <c r="V19" a="1"/>
  <c r="V19" s="1"/>
  <c r="V20" a="1"/>
  <c r="V20" s="1"/>
  <c r="V21" a="1"/>
  <c r="V21" s="1"/>
  <c r="V22" a="1"/>
  <c r="V22" s="1"/>
  <c r="V23" a="1"/>
  <c r="V23" s="1"/>
  <c r="V24" a="1"/>
  <c r="V24" s="1"/>
  <c r="W5" a="1"/>
  <c r="W5" s="1"/>
  <c r="W6" a="1"/>
  <c r="W6" s="1"/>
  <c r="W7" a="1"/>
  <c r="W7" s="1"/>
  <c r="W8" a="1"/>
  <c r="W8" s="1"/>
  <c r="W9" a="1"/>
  <c r="W9" s="1"/>
  <c r="W10" a="1"/>
  <c r="W10" s="1"/>
  <c r="W11" a="1"/>
  <c r="W11" s="1"/>
  <c r="W12" a="1"/>
  <c r="W12" s="1"/>
  <c r="W13" a="1"/>
  <c r="W13" s="1"/>
  <c r="W14" a="1"/>
  <c r="W14" s="1"/>
  <c r="W15" a="1"/>
  <c r="W15" s="1"/>
  <c r="W16" a="1"/>
  <c r="W16" s="1"/>
  <c r="W17" a="1"/>
  <c r="W17" s="1"/>
  <c r="W18" a="1"/>
  <c r="W18" s="1"/>
  <c r="W19" a="1"/>
  <c r="W19" s="1"/>
  <c r="W20" a="1"/>
  <c r="W20" s="1"/>
  <c r="W21" a="1"/>
  <c r="W21" s="1"/>
  <c r="W22" a="1"/>
  <c r="W22" s="1"/>
  <c r="W23" a="1"/>
  <c r="W23" s="1"/>
  <c r="N5" a="1"/>
  <c r="N5" s="1"/>
  <c r="N6" a="1"/>
  <c r="N6" s="1"/>
  <c r="N7" a="1"/>
  <c r="N7" s="1"/>
  <c r="N8" a="1"/>
  <c r="N8" s="1"/>
  <c r="N9" a="1"/>
  <c r="N9" s="1"/>
  <c r="N10" a="1"/>
  <c r="N10" s="1"/>
  <c r="N11" a="1"/>
  <c r="N11" s="1"/>
  <c r="N12" a="1"/>
  <c r="N12" s="1"/>
  <c r="N13" a="1"/>
  <c r="N13" s="1"/>
  <c r="N14" a="1"/>
  <c r="N14" s="1"/>
  <c r="N15" a="1"/>
  <c r="N15" s="1"/>
  <c r="N16" a="1"/>
  <c r="N16" s="1"/>
  <c r="N17" a="1"/>
  <c r="N17" s="1"/>
  <c r="N18" a="1"/>
  <c r="N18" s="1"/>
  <c r="N19" a="1"/>
  <c r="N19" s="1"/>
  <c r="N20" a="1"/>
  <c r="N20" s="1"/>
  <c r="N21" a="1"/>
  <c r="N21" s="1"/>
  <c r="N22" a="1"/>
  <c r="N22" s="1"/>
  <c r="N23" a="1"/>
  <c r="N23" s="1"/>
  <c r="N24" a="1"/>
  <c r="N24" s="1"/>
  <c r="O5" a="1"/>
  <c r="O5" s="1"/>
  <c r="O6" a="1"/>
  <c r="O6" s="1"/>
  <c r="O7" a="1"/>
  <c r="O7" s="1"/>
  <c r="O8" a="1"/>
  <c r="O8" s="1"/>
  <c r="O9" a="1"/>
  <c r="O9" s="1"/>
  <c r="O10" a="1"/>
  <c r="O10" s="1"/>
  <c r="O11" a="1"/>
  <c r="O11" s="1"/>
  <c r="O12" a="1"/>
  <c r="O12" s="1"/>
  <c r="O13" a="1"/>
  <c r="O13" s="1"/>
  <c r="O14" a="1"/>
  <c r="O14" s="1"/>
  <c r="O15" a="1"/>
  <c r="O15" s="1"/>
  <c r="O16" a="1"/>
  <c r="O16" s="1"/>
  <c r="O17" a="1"/>
  <c r="O17" s="1"/>
  <c r="O18" a="1"/>
  <c r="O18" s="1"/>
  <c r="O19" a="1"/>
  <c r="O19" s="1"/>
  <c r="O20" a="1"/>
  <c r="O20" s="1"/>
  <c r="O21" a="1"/>
  <c r="O21" s="1"/>
  <c r="O22" a="1"/>
  <c r="O22" s="1"/>
  <c r="O23" a="1"/>
  <c r="O23" s="1"/>
  <c r="J5" a="1"/>
  <c r="J5" s="1"/>
  <c r="J6" a="1"/>
  <c r="J6" s="1"/>
  <c r="J7" a="1"/>
  <c r="J7" s="1"/>
  <c r="J8" a="1"/>
  <c r="J8" s="1"/>
  <c r="J9" a="1"/>
  <c r="J9" s="1"/>
  <c r="J10" a="1"/>
  <c r="J10" s="1"/>
  <c r="J11" a="1"/>
  <c r="J11" s="1"/>
  <c r="J12" a="1"/>
  <c r="J12" s="1"/>
  <c r="J13" a="1"/>
  <c r="J13" s="1"/>
  <c r="J14" a="1"/>
  <c r="J14" s="1"/>
  <c r="J15" a="1"/>
  <c r="J15" s="1"/>
  <c r="J16" a="1"/>
  <c r="J16" s="1"/>
  <c r="J17" a="1"/>
  <c r="J17" s="1"/>
  <c r="J18" a="1"/>
  <c r="J18" s="1"/>
  <c r="J19" a="1"/>
  <c r="J19" s="1"/>
  <c r="J20" a="1"/>
  <c r="J20" s="1"/>
  <c r="J21" a="1"/>
  <c r="J21" s="1"/>
  <c r="J22" a="1"/>
  <c r="J22" s="1"/>
  <c r="J23" a="1"/>
  <c r="J23" s="1"/>
  <c r="J24" a="1"/>
  <c r="J24" s="1"/>
  <c r="K5" a="1"/>
  <c r="K5" s="1"/>
  <c r="K6" a="1"/>
  <c r="K6" s="1"/>
  <c r="K7" a="1"/>
  <c r="K7" s="1"/>
  <c r="K8" a="1"/>
  <c r="K8" s="1"/>
  <c r="K9" a="1"/>
  <c r="K9" s="1"/>
  <c r="K10" a="1"/>
  <c r="K10" s="1"/>
  <c r="K11" a="1"/>
  <c r="K11" s="1"/>
  <c r="K12" a="1"/>
  <c r="K12" s="1"/>
  <c r="K13" a="1"/>
  <c r="K13" s="1"/>
  <c r="K14" a="1"/>
  <c r="K14" s="1"/>
  <c r="K15" a="1"/>
  <c r="K15" s="1"/>
  <c r="K16" a="1"/>
  <c r="K16" s="1"/>
  <c r="K17" a="1"/>
  <c r="K17" s="1"/>
  <c r="K18" a="1"/>
  <c r="K18" s="1"/>
  <c r="K19" a="1"/>
  <c r="K19" s="1"/>
  <c r="K20" a="1"/>
  <c r="K20" s="1"/>
  <c r="K21" a="1"/>
  <c r="K21" s="1"/>
  <c r="K22" a="1"/>
  <c r="K22" s="1"/>
  <c r="K23" a="1"/>
  <c r="K23" s="1"/>
  <c r="AQ34" i="1"/>
  <c r="AQ32"/>
  <c r="AQ30"/>
  <c r="AQ28"/>
  <c r="AQ26"/>
  <c r="AQ24"/>
  <c r="AQ22"/>
  <c r="AQ20"/>
  <c r="AQ18"/>
  <c r="AQ16"/>
  <c r="AQ14"/>
  <c r="AQ12"/>
  <c r="AQ10"/>
  <c r="AQ8"/>
  <c r="AQ6"/>
  <c r="S4"/>
  <c r="S33"/>
  <c r="S31"/>
  <c r="S29"/>
  <c r="S27"/>
  <c r="S25"/>
  <c r="S23"/>
  <c r="S21"/>
  <c r="S19"/>
  <c r="S17"/>
  <c r="S15"/>
  <c r="S13"/>
  <c r="S11"/>
  <c r="S9"/>
  <c r="S7"/>
  <c r="AA34"/>
  <c r="AA30"/>
  <c r="AA26"/>
  <c r="AA22"/>
  <c r="AA18"/>
  <c r="AA14"/>
  <c r="AA10"/>
  <c r="AA6"/>
  <c r="AE31"/>
  <c r="AE27"/>
  <c r="AE23"/>
  <c r="AE19"/>
  <c r="AE15"/>
  <c r="AE11"/>
  <c r="AE7"/>
  <c r="AI34"/>
  <c r="AI32"/>
  <c r="AI30"/>
  <c r="AI28"/>
  <c r="AI26"/>
  <c r="AI24"/>
  <c r="AI22"/>
  <c r="AI20"/>
  <c r="AI18"/>
  <c r="AI16"/>
  <c r="AI14"/>
  <c r="AI12"/>
  <c r="AI10"/>
  <c r="AI8"/>
  <c r="AH5" i="2" s="1" a="1"/>
  <c r="AH5" s="1"/>
  <c r="AM15" i="1"/>
  <c r="AM11"/>
  <c r="AM7"/>
  <c r="AQ4"/>
  <c r="AQ33"/>
  <c r="AQ31"/>
  <c r="AQ29"/>
  <c r="AQ27"/>
  <c r="AQ25"/>
  <c r="AQ23"/>
  <c r="AQ21"/>
  <c r="AQ19"/>
  <c r="AQ17"/>
  <c r="AQ15"/>
  <c r="AQ13"/>
  <c r="AQ11"/>
  <c r="AQ9"/>
  <c r="AQ7"/>
  <c r="AM30"/>
  <c r="AM28"/>
  <c r="AM26"/>
  <c r="AM24"/>
  <c r="AM22"/>
  <c r="AM20"/>
  <c r="AM18"/>
  <c r="AM16"/>
  <c r="AM14"/>
  <c r="AM12"/>
  <c r="AM10"/>
  <c r="AM8"/>
  <c r="AA4"/>
  <c r="AA33"/>
  <c r="AA31"/>
  <c r="AA29"/>
  <c r="AA27"/>
  <c r="AA25"/>
  <c r="AA23"/>
  <c r="AA21"/>
  <c r="AA19"/>
  <c r="AA17"/>
  <c r="AA15"/>
  <c r="AA13"/>
  <c r="AA11"/>
  <c r="AA9"/>
  <c r="AA7"/>
  <c r="AE4"/>
  <c r="AE34"/>
  <c r="AE32"/>
  <c r="AE30"/>
  <c r="AE28"/>
  <c r="AE26"/>
  <c r="AE24"/>
  <c r="AE22"/>
  <c r="AE20"/>
  <c r="AE18"/>
  <c r="AE16"/>
  <c r="AE14"/>
  <c r="AE12"/>
  <c r="AE10"/>
  <c r="AE8"/>
  <c r="C1"/>
  <c r="B5" l="1"/>
  <c r="B7"/>
  <c r="B9"/>
  <c r="B11"/>
  <c r="B13"/>
  <c r="B15"/>
  <c r="B17"/>
  <c r="B19"/>
  <c r="B21"/>
  <c r="B23"/>
  <c r="B25"/>
  <c r="B27"/>
  <c r="B29"/>
  <c r="B31"/>
  <c r="B33"/>
  <c r="B4"/>
  <c r="C4"/>
  <c r="B6"/>
  <c r="B8"/>
  <c r="B12"/>
  <c r="B14"/>
  <c r="B16"/>
  <c r="B18"/>
  <c r="B20"/>
  <c r="B22"/>
  <c r="B24"/>
  <c r="B26"/>
  <c r="B28"/>
  <c r="B30"/>
  <c r="B32"/>
  <c r="B34"/>
  <c r="AL5" i="2" a="1"/>
  <c r="AL5" s="1"/>
  <c r="AQ24" a="1"/>
  <c r="AQ24" s="1"/>
  <c r="AQ23" a="1"/>
  <c r="AQ23" s="1"/>
  <c r="AQ22" a="1"/>
  <c r="AQ22" s="1"/>
  <c r="AQ21" a="1"/>
  <c r="AQ21" s="1"/>
  <c r="AQ20" a="1"/>
  <c r="AQ20" s="1"/>
  <c r="AQ19" a="1"/>
  <c r="AQ19" s="1"/>
  <c r="AQ18" a="1"/>
  <c r="AQ18" s="1"/>
  <c r="AQ17" a="1"/>
  <c r="AQ17" s="1"/>
  <c r="AQ16" a="1"/>
  <c r="AQ16" s="1"/>
  <c r="AQ15" a="1"/>
  <c r="AQ15" s="1"/>
  <c r="AQ14" a="1"/>
  <c r="AQ14" s="1"/>
  <c r="AQ13" a="1"/>
  <c r="AQ13" s="1"/>
  <c r="AQ12" a="1"/>
  <c r="AQ12" s="1"/>
  <c r="AQ11" a="1"/>
  <c r="AQ11" s="1"/>
  <c r="AQ10" a="1"/>
  <c r="AQ10" s="1"/>
  <c r="AQ9" a="1"/>
  <c r="AQ9" s="1"/>
  <c r="AQ8" a="1"/>
  <c r="AQ8" s="1"/>
  <c r="AQ7" a="1"/>
  <c r="AQ7" s="1"/>
  <c r="AQ6" a="1"/>
  <c r="AQ6" s="1"/>
  <c r="AQ5" a="1"/>
  <c r="AQ5" s="1"/>
  <c r="AP24" a="1"/>
  <c r="AP24" s="1"/>
  <c r="AP23" a="1"/>
  <c r="AP23" s="1"/>
  <c r="AP22" a="1"/>
  <c r="AP22" s="1"/>
  <c r="AP21" a="1"/>
  <c r="AP21" s="1"/>
  <c r="AP20" a="1"/>
  <c r="AP20" s="1"/>
  <c r="AP19" a="1"/>
  <c r="AP19" s="1"/>
  <c r="AP18" a="1"/>
  <c r="AP18" s="1"/>
  <c r="AP17" a="1"/>
  <c r="AP17" s="1"/>
  <c r="AP16" a="1"/>
  <c r="AP16" s="1"/>
  <c r="AP15" a="1"/>
  <c r="AP15" s="1"/>
  <c r="AP14" a="1"/>
  <c r="AP14" s="1"/>
  <c r="AP13" a="1"/>
  <c r="AP13" s="1"/>
  <c r="AP12" a="1"/>
  <c r="AP12" s="1"/>
  <c r="AP11" a="1"/>
  <c r="AP11" s="1"/>
  <c r="AP10" a="1"/>
  <c r="AP10" s="1"/>
  <c r="AP9" a="1"/>
  <c r="AP9" s="1"/>
  <c r="AP8" a="1"/>
  <c r="AP8" s="1"/>
  <c r="AP7" a="1"/>
  <c r="AP7" s="1"/>
  <c r="AP6" a="1"/>
  <c r="AP6" s="1"/>
  <c r="AP5" a="1"/>
  <c r="AP5" s="1"/>
  <c r="AM22" a="1"/>
  <c r="AM22" s="1"/>
  <c r="AM20" a="1"/>
  <c r="AM20" s="1"/>
  <c r="AM18" a="1"/>
  <c r="AM18" s="1"/>
  <c r="AM16" a="1"/>
  <c r="AM16" s="1"/>
  <c r="AM14" a="1"/>
  <c r="AM14" s="1"/>
  <c r="AM12" a="1"/>
  <c r="AM12" s="1"/>
  <c r="AM10" a="1"/>
  <c r="AM10" s="1"/>
  <c r="AM8" a="1"/>
  <c r="AM8" s="1"/>
  <c r="AM6" a="1"/>
  <c r="AM6" s="1"/>
  <c r="AL24" a="1"/>
  <c r="AL24" s="1"/>
  <c r="AL22" a="1"/>
  <c r="AL22" s="1"/>
  <c r="AL20" a="1"/>
  <c r="AL20" s="1"/>
  <c r="AL18" a="1"/>
  <c r="AL18" s="1"/>
  <c r="AL16" a="1"/>
  <c r="AL16" s="1"/>
  <c r="AL14" a="1"/>
  <c r="AL14" s="1"/>
  <c r="AL12" a="1"/>
  <c r="AL12" s="1"/>
  <c r="AL10" a="1"/>
  <c r="AL10" s="1"/>
  <c r="AL8" a="1"/>
  <c r="AL8" s="1"/>
  <c r="AL6" a="1"/>
  <c r="AL6" s="1"/>
  <c r="AM24" a="1"/>
  <c r="AM24" s="1"/>
  <c r="AM23" a="1"/>
  <c r="AM23" s="1"/>
  <c r="AM21" a="1"/>
  <c r="AM21" s="1"/>
  <c r="AM19" a="1"/>
  <c r="AM19" s="1"/>
  <c r="AM17" a="1"/>
  <c r="AM17" s="1"/>
  <c r="AM15" a="1"/>
  <c r="AM15" s="1"/>
  <c r="AM13" a="1"/>
  <c r="AM13" s="1"/>
  <c r="AM11" a="1"/>
  <c r="AM11" s="1"/>
  <c r="AM9" a="1"/>
  <c r="AM9" s="1"/>
  <c r="AM7" a="1"/>
  <c r="AM7" s="1"/>
  <c r="AM5" a="1"/>
  <c r="AM5" s="1"/>
  <c r="AL23" a="1"/>
  <c r="AL23" s="1"/>
  <c r="AL21" a="1"/>
  <c r="AL21" s="1"/>
  <c r="AL19" a="1"/>
  <c r="AL19" s="1"/>
  <c r="AL17" a="1"/>
  <c r="AL17" s="1"/>
  <c r="AL15" a="1"/>
  <c r="AL15" s="1"/>
  <c r="AL13" a="1"/>
  <c r="AL13" s="1"/>
  <c r="AL11" a="1"/>
  <c r="AL11" s="1"/>
  <c r="AL9" a="1"/>
  <c r="AL9" s="1"/>
  <c r="AL7" a="1"/>
  <c r="AL7" s="1"/>
  <c r="AI22" a="1"/>
  <c r="AI22" s="1"/>
  <c r="AI20" a="1"/>
  <c r="AI20" s="1"/>
  <c r="AI18" a="1"/>
  <c r="AI18" s="1"/>
  <c r="AI16" a="1"/>
  <c r="AI16" s="1"/>
  <c r="AI14" a="1"/>
  <c r="AI14" s="1"/>
  <c r="AI12" a="1"/>
  <c r="AI12" s="1"/>
  <c r="AI10" a="1"/>
  <c r="AI10" s="1"/>
  <c r="AI8" a="1"/>
  <c r="AI8" s="1"/>
  <c r="AI6" a="1"/>
  <c r="AI6" s="1"/>
  <c r="AH24" a="1"/>
  <c r="AH24" s="1"/>
  <c r="AH22" a="1"/>
  <c r="AH22" s="1"/>
  <c r="AH20" a="1"/>
  <c r="AH20" s="1"/>
  <c r="AH18" a="1"/>
  <c r="AH18" s="1"/>
  <c r="AH16" a="1"/>
  <c r="AH16" s="1"/>
  <c r="AH14" a="1"/>
  <c r="AH14" s="1"/>
  <c r="AH12" a="1"/>
  <c r="AH12" s="1"/>
  <c r="AH10" a="1"/>
  <c r="AH10" s="1"/>
  <c r="AH8" a="1"/>
  <c r="AH8" s="1"/>
  <c r="AH6" a="1"/>
  <c r="AH6" s="1"/>
  <c r="AI24" a="1"/>
  <c r="AI24" s="1"/>
  <c r="AI23" a="1"/>
  <c r="AI23" s="1"/>
  <c r="AI21" a="1"/>
  <c r="AI21" s="1"/>
  <c r="AI19" a="1"/>
  <c r="AI19" s="1"/>
  <c r="AI17" a="1"/>
  <c r="AI17" s="1"/>
  <c r="AI15" a="1"/>
  <c r="AI15" s="1"/>
  <c r="AI13" a="1"/>
  <c r="AI13" s="1"/>
  <c r="AI11" a="1"/>
  <c r="AI11" s="1"/>
  <c r="AI9" a="1"/>
  <c r="AI9" s="1"/>
  <c r="AI7" a="1"/>
  <c r="AI7" s="1"/>
  <c r="AI5" a="1"/>
  <c r="AI5" s="1"/>
  <c r="AH23" a="1"/>
  <c r="AH23" s="1"/>
  <c r="AH21" a="1"/>
  <c r="AH21" s="1"/>
  <c r="AH19" a="1"/>
  <c r="AH19" s="1"/>
  <c r="AH17" a="1"/>
  <c r="AH17" s="1"/>
  <c r="AH15" a="1"/>
  <c r="AH15" s="1"/>
  <c r="AH13" a="1"/>
  <c r="AH13" s="1"/>
  <c r="AH11" a="1"/>
  <c r="AH11" s="1"/>
  <c r="AH9" a="1"/>
  <c r="AH9" s="1"/>
  <c r="AH7" a="1"/>
  <c r="AH7" s="1"/>
  <c r="AE24" a="1"/>
  <c r="AE24" s="1"/>
  <c r="AE23" a="1"/>
  <c r="AE23" s="1"/>
  <c r="AE22" a="1"/>
  <c r="AE22" s="1"/>
  <c r="AE21" a="1"/>
  <c r="AE21" s="1"/>
  <c r="AE20" a="1"/>
  <c r="AE20" s="1"/>
  <c r="AE19" a="1"/>
  <c r="AE19" s="1"/>
  <c r="AE18" a="1"/>
  <c r="AE18" s="1"/>
  <c r="AE17" a="1"/>
  <c r="AE17" s="1"/>
  <c r="AE16" a="1"/>
  <c r="AE16" s="1"/>
  <c r="AE15" a="1"/>
  <c r="AE15" s="1"/>
  <c r="AE14" a="1"/>
  <c r="AE14" s="1"/>
  <c r="AE13" a="1"/>
  <c r="AE13" s="1"/>
  <c r="AE12" a="1"/>
  <c r="AE12" s="1"/>
  <c r="AE11" a="1"/>
  <c r="AE11" s="1"/>
  <c r="AE10" a="1"/>
  <c r="AE10" s="1"/>
  <c r="AE9" a="1"/>
  <c r="AE9" s="1"/>
  <c r="AE8" a="1"/>
  <c r="AE8" s="1"/>
  <c r="AE7" a="1"/>
  <c r="AE7" s="1"/>
  <c r="AE6" a="1"/>
  <c r="AE6" s="1"/>
  <c r="AE5" a="1"/>
  <c r="AE5" s="1"/>
  <c r="AD24" a="1"/>
  <c r="AD24" s="1"/>
  <c r="AD23" a="1"/>
  <c r="AD23" s="1"/>
  <c r="AD22" a="1"/>
  <c r="AD22" s="1"/>
  <c r="AD21" a="1"/>
  <c r="AD21" s="1"/>
  <c r="AD20" a="1"/>
  <c r="AD20" s="1"/>
  <c r="AD19" a="1"/>
  <c r="AD19" s="1"/>
  <c r="AD18" a="1"/>
  <c r="AD18" s="1"/>
  <c r="AD17" a="1"/>
  <c r="AD17" s="1"/>
  <c r="AD16" a="1"/>
  <c r="AD16" s="1"/>
  <c r="AD15" a="1"/>
  <c r="AD15" s="1"/>
  <c r="AD14" a="1"/>
  <c r="AD14" s="1"/>
  <c r="AD13" a="1"/>
  <c r="AD13" s="1"/>
  <c r="AD12" a="1"/>
  <c r="AD12" s="1"/>
  <c r="AD11" a="1"/>
  <c r="AD11" s="1"/>
  <c r="AD10" a="1"/>
  <c r="AD10" s="1"/>
  <c r="AD9" a="1"/>
  <c r="AD9" s="1"/>
  <c r="AD8" a="1"/>
  <c r="AD8" s="1"/>
  <c r="AD7" a="1"/>
  <c r="AD7" s="1"/>
  <c r="AD6" a="1"/>
  <c r="AD6" s="1"/>
  <c r="AD5" a="1"/>
  <c r="AD5" s="1"/>
  <c r="AA24" a="1"/>
  <c r="AA24" s="1"/>
  <c r="AA23" a="1"/>
  <c r="AA23" s="1"/>
  <c r="AA22" a="1"/>
  <c r="AA22" s="1"/>
  <c r="AA21" a="1"/>
  <c r="AA21" s="1"/>
  <c r="AA20" a="1"/>
  <c r="AA20" s="1"/>
  <c r="AA19" a="1"/>
  <c r="AA19" s="1"/>
  <c r="AA18" a="1"/>
  <c r="AA18" s="1"/>
  <c r="AA17" a="1"/>
  <c r="AA17" s="1"/>
  <c r="AA16" a="1"/>
  <c r="AA16" s="1"/>
  <c r="AA15" a="1"/>
  <c r="AA15" s="1"/>
  <c r="AA14" a="1"/>
  <c r="AA14" s="1"/>
  <c r="AA13" a="1"/>
  <c r="AA13" s="1"/>
  <c r="AA12" a="1"/>
  <c r="AA12" s="1"/>
  <c r="AA11" a="1"/>
  <c r="AA11" s="1"/>
  <c r="AA10" a="1"/>
  <c r="AA10" s="1"/>
  <c r="AA9" a="1"/>
  <c r="AA9" s="1"/>
  <c r="AA8" a="1"/>
  <c r="AA8" s="1"/>
  <c r="AA7" a="1"/>
  <c r="AA7" s="1"/>
  <c r="AA6" a="1"/>
  <c r="AA6" s="1"/>
  <c r="AA5" a="1"/>
  <c r="AA5" s="1"/>
  <c r="Z24" a="1"/>
  <c r="Z24" s="1"/>
  <c r="Z23" a="1"/>
  <c r="Z23" s="1"/>
  <c r="Z22" a="1"/>
  <c r="Z22" s="1"/>
  <c r="Z21" a="1"/>
  <c r="Z21" s="1"/>
  <c r="Z20" a="1"/>
  <c r="Z20" s="1"/>
  <c r="Z19" a="1"/>
  <c r="Z19" s="1"/>
  <c r="Z18" a="1"/>
  <c r="Z18" s="1"/>
  <c r="Z17" a="1"/>
  <c r="Z17" s="1"/>
  <c r="Z16" a="1"/>
  <c r="Z16" s="1"/>
  <c r="Z15" a="1"/>
  <c r="Z15" s="1"/>
  <c r="Z14" a="1"/>
  <c r="Z14" s="1"/>
  <c r="Z13" a="1"/>
  <c r="Z13" s="1"/>
  <c r="Z12" a="1"/>
  <c r="Z12" s="1"/>
  <c r="Z11" a="1"/>
  <c r="Z11" s="1"/>
  <c r="Z10" a="1"/>
  <c r="Z10" s="1"/>
  <c r="Z9" a="1"/>
  <c r="Z9" s="1"/>
  <c r="Z8" a="1"/>
  <c r="Z8" s="1"/>
  <c r="Z7" a="1"/>
  <c r="Z7" s="1"/>
  <c r="Z6" a="1"/>
  <c r="Z6" s="1"/>
  <c r="Z5" a="1"/>
  <c r="Z5" s="1"/>
  <c r="S24" a="1"/>
  <c r="S24" s="1"/>
  <c r="S23" a="1"/>
  <c r="S23" s="1"/>
  <c r="S22" a="1"/>
  <c r="S22" s="1"/>
  <c r="S21" a="1"/>
  <c r="S21" s="1"/>
  <c r="S20" a="1"/>
  <c r="S20" s="1"/>
  <c r="S19" a="1"/>
  <c r="S19" s="1"/>
  <c r="S18" a="1"/>
  <c r="S18" s="1"/>
  <c r="S17" a="1"/>
  <c r="S17" s="1"/>
  <c r="S16" a="1"/>
  <c r="S16" s="1"/>
  <c r="S15" a="1"/>
  <c r="S15" s="1"/>
  <c r="S14" a="1"/>
  <c r="S14" s="1"/>
  <c r="S13" a="1"/>
  <c r="S13" s="1"/>
  <c r="S12" a="1"/>
  <c r="S12" s="1"/>
  <c r="S11" a="1"/>
  <c r="S11" s="1"/>
  <c r="S10" a="1"/>
  <c r="S10" s="1"/>
  <c r="S9" a="1"/>
  <c r="S9" s="1"/>
  <c r="S8" a="1"/>
  <c r="S8" s="1"/>
  <c r="S7" a="1"/>
  <c r="S7" s="1"/>
  <c r="S6" a="1"/>
  <c r="S6" s="1"/>
  <c r="S5" a="1"/>
  <c r="S5" s="1"/>
  <c r="R24" a="1"/>
  <c r="R24" s="1"/>
  <c r="R23" a="1"/>
  <c r="R23" s="1"/>
  <c r="R22" a="1"/>
  <c r="R22" s="1"/>
  <c r="R21" a="1"/>
  <c r="R21" s="1"/>
  <c r="R20" a="1"/>
  <c r="R20" s="1"/>
  <c r="R19" a="1"/>
  <c r="R19" s="1"/>
  <c r="R18" a="1"/>
  <c r="R18" s="1"/>
  <c r="R17" a="1"/>
  <c r="R17" s="1"/>
  <c r="R16" a="1"/>
  <c r="R16" s="1"/>
  <c r="R15" a="1"/>
  <c r="R15" s="1"/>
  <c r="R14" a="1"/>
  <c r="R14" s="1"/>
  <c r="R13" a="1"/>
  <c r="R13" s="1"/>
  <c r="R12" a="1"/>
  <c r="R12" s="1"/>
  <c r="R11" a="1"/>
  <c r="R11" s="1"/>
  <c r="R10" a="1"/>
  <c r="R10" s="1"/>
  <c r="R9" a="1"/>
  <c r="R9" s="1"/>
  <c r="R8" a="1"/>
  <c r="R8" s="1"/>
  <c r="R7" a="1"/>
  <c r="R7" s="1"/>
  <c r="R6" a="1"/>
  <c r="R6" s="1"/>
  <c r="R5" a="1"/>
  <c r="R5" s="1"/>
  <c r="C33" i="1"/>
  <c r="C31"/>
  <c r="C29"/>
  <c r="C27"/>
  <c r="C25"/>
  <c r="C23"/>
  <c r="C21"/>
  <c r="C19"/>
  <c r="C17"/>
  <c r="C15"/>
  <c r="C13"/>
  <c r="C11"/>
  <c r="C9"/>
  <c r="C7"/>
  <c r="C5"/>
  <c r="C34"/>
  <c r="C32"/>
  <c r="C30"/>
  <c r="C28"/>
  <c r="C26"/>
  <c r="C24"/>
  <c r="C22"/>
  <c r="C20"/>
  <c r="C18"/>
  <c r="C16"/>
  <c r="C14"/>
  <c r="C12"/>
  <c r="C10"/>
  <c r="C8"/>
  <c r="C6"/>
  <c r="B5" i="2" l="1"/>
  <c r="B6" a="1"/>
  <c r="B6" s="1"/>
  <c r="B8" a="1"/>
  <c r="B8" s="1"/>
  <c r="B10" a="1"/>
  <c r="B10" s="1"/>
  <c r="B12" a="1"/>
  <c r="B12" s="1"/>
  <c r="B14" a="1"/>
  <c r="B14" s="1"/>
  <c r="B16" a="1"/>
  <c r="B16" s="1"/>
  <c r="B18" a="1"/>
  <c r="B18" s="1"/>
  <c r="B20" a="1"/>
  <c r="B20" s="1"/>
  <c r="B22" a="1"/>
  <c r="B22" s="1"/>
  <c r="B24" a="1"/>
  <c r="B24" s="1"/>
  <c r="B7" a="1"/>
  <c r="B7" s="1"/>
  <c r="B9" a="1"/>
  <c r="B9" s="1"/>
  <c r="B11" a="1"/>
  <c r="B11" s="1"/>
  <c r="B13" a="1"/>
  <c r="B13" s="1"/>
  <c r="B15" a="1"/>
  <c r="B15" s="1"/>
  <c r="B17" a="1"/>
  <c r="B17" s="1"/>
  <c r="B19" a="1"/>
  <c r="B19" s="1"/>
  <c r="B21" a="1"/>
  <c r="B21" s="1"/>
  <c r="B23" a="1"/>
  <c r="B23" s="1"/>
  <c r="C6" a="1"/>
  <c r="C6" s="1"/>
  <c r="C8" a="1"/>
  <c r="C8" s="1"/>
  <c r="C10" a="1"/>
  <c r="C10" s="1"/>
  <c r="C12" a="1"/>
  <c r="C12" s="1"/>
  <c r="C14" a="1"/>
  <c r="C14" s="1"/>
  <c r="C16" a="1"/>
  <c r="C16" s="1"/>
  <c r="C18" a="1"/>
  <c r="C18" s="1"/>
  <c r="C20" a="1"/>
  <c r="C20" s="1"/>
  <c r="C22" a="1"/>
  <c r="C22" s="1"/>
  <c r="C24" a="1"/>
  <c r="C24" s="1"/>
  <c r="C7" a="1"/>
  <c r="C7" s="1"/>
  <c r="C11" a="1"/>
  <c r="C11" s="1"/>
  <c r="C15" a="1"/>
  <c r="C15" s="1"/>
  <c r="C19" a="1"/>
  <c r="C19" s="1"/>
  <c r="C23" a="1"/>
  <c r="C23" s="1"/>
  <c r="C9" a="1"/>
  <c r="C9" s="1"/>
  <c r="C13" a="1"/>
  <c r="C13" s="1"/>
  <c r="C17" a="1"/>
  <c r="C17" s="1"/>
  <c r="C21" a="1"/>
  <c r="C21" s="1"/>
  <c r="C5" a="1"/>
  <c r="C5" s="1"/>
  <c r="E6" l="1"/>
  <c r="E8"/>
  <c r="E10"/>
  <c r="E12"/>
  <c r="E14"/>
  <c r="E16"/>
  <c r="E18"/>
  <c r="E20"/>
  <c r="E22"/>
  <c r="E24"/>
  <c r="E7"/>
  <c r="E9"/>
  <c r="E11"/>
  <c r="E13"/>
  <c r="E15"/>
  <c r="E17"/>
  <c r="E19"/>
  <c r="E21"/>
  <c r="E23"/>
  <c r="E5"/>
  <c r="G31" i="1"/>
  <c r="G6"/>
  <c r="G8"/>
  <c r="G10"/>
  <c r="G12"/>
  <c r="G14"/>
  <c r="G16"/>
  <c r="G18"/>
  <c r="G20"/>
  <c r="G22"/>
  <c r="G24"/>
  <c r="G26"/>
  <c r="G28"/>
  <c r="G30"/>
  <c r="G32"/>
  <c r="G34"/>
  <c r="G5"/>
  <c r="G7"/>
  <c r="G9"/>
  <c r="G13"/>
  <c r="G15"/>
  <c r="G17"/>
  <c r="G19"/>
  <c r="G21"/>
  <c r="G23"/>
  <c r="G25"/>
  <c r="G27"/>
  <c r="G29"/>
  <c r="G33"/>
  <c r="G11"/>
  <c r="G4"/>
  <c r="F5" i="2" l="1"/>
  <c r="G24" a="1"/>
  <c r="G24" s="1"/>
  <c r="G22" a="1"/>
  <c r="G22" s="1"/>
  <c r="G20" a="1"/>
  <c r="G20" s="1"/>
  <c r="G18" a="1"/>
  <c r="G18" s="1"/>
  <c r="G16" a="1"/>
  <c r="G16" s="1"/>
  <c r="G14" a="1"/>
  <c r="G14" s="1"/>
  <c r="G12" a="1"/>
  <c r="G12" s="1"/>
  <c r="G10" a="1"/>
  <c r="G10" s="1"/>
  <c r="G8" a="1"/>
  <c r="G8" s="1"/>
  <c r="G6" a="1"/>
  <c r="G6" s="1"/>
  <c r="F24" a="1"/>
  <c r="F24" s="1"/>
  <c r="F22" a="1"/>
  <c r="F22" s="1"/>
  <c r="F20" a="1"/>
  <c r="F20" s="1"/>
  <c r="F18" a="1"/>
  <c r="F18" s="1"/>
  <c r="F16" a="1"/>
  <c r="F16" s="1"/>
  <c r="F14" a="1"/>
  <c r="F14" s="1"/>
  <c r="F12" a="1"/>
  <c r="F12" s="1"/>
  <c r="F10" a="1"/>
  <c r="F10" s="1"/>
  <c r="F8" a="1"/>
  <c r="F8" s="1"/>
  <c r="F6" a="1"/>
  <c r="F6" s="1"/>
  <c r="G23" a="1"/>
  <c r="G23" s="1"/>
  <c r="G21" a="1"/>
  <c r="G21" s="1"/>
  <c r="G19" a="1"/>
  <c r="G19" s="1"/>
  <c r="G17" a="1"/>
  <c r="G17" s="1"/>
  <c r="G15" a="1"/>
  <c r="G15" s="1"/>
  <c r="G13" a="1"/>
  <c r="G13" s="1"/>
  <c r="G11" a="1"/>
  <c r="G11" s="1"/>
  <c r="G9" a="1"/>
  <c r="G9" s="1"/>
  <c r="G7" a="1"/>
  <c r="G7" s="1"/>
  <c r="G5" a="1"/>
  <c r="G5" s="1"/>
  <c r="F23" a="1"/>
  <c r="F23" s="1"/>
  <c r="F21" a="1"/>
  <c r="F21" s="1"/>
  <c r="F19" a="1"/>
  <c r="F19" s="1"/>
  <c r="F17" a="1"/>
  <c r="F17" s="1"/>
  <c r="F15" a="1"/>
  <c r="F15" s="1"/>
  <c r="F13" a="1"/>
  <c r="F13" s="1"/>
  <c r="F11" a="1"/>
  <c r="F11" s="1"/>
  <c r="F9" a="1"/>
  <c r="F9" s="1"/>
  <c r="F7" a="1"/>
  <c r="F7" s="1"/>
  <c r="I5" l="1"/>
  <c r="I7"/>
  <c r="I9"/>
  <c r="I11"/>
  <c r="I13"/>
  <c r="I15"/>
  <c r="I17"/>
  <c r="I19"/>
  <c r="I21"/>
  <c r="I23"/>
  <c r="I24"/>
  <c r="M18" s="1"/>
  <c r="I6"/>
  <c r="I8"/>
  <c r="M22" s="1"/>
  <c r="I10"/>
  <c r="M24" s="1"/>
  <c r="I12"/>
  <c r="M6" s="1"/>
  <c r="I14"/>
  <c r="M8" s="1"/>
  <c r="I16"/>
  <c r="M10" s="1"/>
  <c r="I18"/>
  <c r="M12" s="1"/>
  <c r="I20"/>
  <c r="M14" s="1"/>
  <c r="I22"/>
  <c r="M16" s="1"/>
  <c r="M20" l="1"/>
  <c r="M15"/>
  <c r="M11"/>
  <c r="Q6" s="1"/>
  <c r="M7"/>
  <c r="Q22" s="1"/>
  <c r="M23"/>
  <c r="Q18" s="1"/>
  <c r="M19"/>
  <c r="Q14" s="1"/>
  <c r="M17"/>
  <c r="Q12" s="1"/>
  <c r="M13"/>
  <c r="Q8" s="1"/>
  <c r="M9"/>
  <c r="Q24" s="1"/>
  <c r="M5"/>
  <c r="Q20" s="1"/>
  <c r="M21"/>
  <c r="Q16" s="1"/>
  <c r="Q10" l="1"/>
  <c r="Q15"/>
  <c r="Q23"/>
  <c r="Q11"/>
  <c r="Q13"/>
  <c r="Q21"/>
  <c r="Q9"/>
  <c r="U24" s="1"/>
  <c r="Q19"/>
  <c r="Q7"/>
  <c r="U22" s="1"/>
  <c r="Q17"/>
  <c r="U12" s="1"/>
  <c r="Q5"/>
  <c r="U20" s="1"/>
  <c r="Y14" s="1"/>
  <c r="U8" l="1"/>
  <c r="Y18" s="1"/>
  <c r="U18"/>
  <c r="U14"/>
  <c r="U16"/>
  <c r="Y6" s="1"/>
  <c r="U6"/>
  <c r="Y16"/>
  <c r="Y8"/>
  <c r="Y22"/>
  <c r="Y12"/>
  <c r="U21"/>
  <c r="U7"/>
  <c r="U11"/>
  <c r="U9"/>
  <c r="U15"/>
  <c r="U10"/>
  <c r="Y24" s="1"/>
  <c r="U5"/>
  <c r="Y19" s="1"/>
  <c r="AC11" s="1"/>
  <c r="Y10"/>
  <c r="Y20"/>
  <c r="U13"/>
  <c r="U19"/>
  <c r="U17"/>
  <c r="U23"/>
  <c r="Y17" s="1"/>
  <c r="AC9" s="1"/>
  <c r="AC8" l="1"/>
  <c r="AC6"/>
  <c r="Y11"/>
  <c r="AG18"/>
  <c r="Y7"/>
  <c r="Y23"/>
  <c r="Y21"/>
  <c r="AG20"/>
  <c r="Y13"/>
  <c r="Y9"/>
  <c r="Y5"/>
  <c r="Y15"/>
  <c r="AC17" l="1"/>
  <c r="AC14"/>
  <c r="AG23" s="1"/>
  <c r="AC7"/>
  <c r="AC24"/>
  <c r="AC21"/>
  <c r="AG15" s="1"/>
  <c r="AC18"/>
  <c r="AC15"/>
  <c r="AC12"/>
  <c r="AC5"/>
  <c r="AC22"/>
  <c r="AC13"/>
  <c r="AC10"/>
  <c r="AC19"/>
  <c r="AG13" s="1"/>
  <c r="AC16"/>
  <c r="AG5" s="1"/>
  <c r="AC23"/>
  <c r="AC20"/>
  <c r="AK23"/>
  <c r="AG17"/>
  <c r="AG12"/>
  <c r="AG11"/>
  <c r="AK5" s="1"/>
  <c r="AG6"/>
  <c r="AG19"/>
  <c r="AK13" s="1"/>
  <c r="AG14"/>
  <c r="AK8" s="1"/>
  <c r="AG24"/>
  <c r="AG22"/>
  <c r="AK16" s="1"/>
  <c r="AG8"/>
  <c r="AK22" s="1"/>
  <c r="AK21"/>
  <c r="AG16"/>
  <c r="AK10" s="1"/>
  <c r="AK7"/>
  <c r="AG10"/>
  <c r="AO22" l="1"/>
  <c r="AS12" s="1"/>
  <c r="AG7"/>
  <c r="AK17" s="1"/>
  <c r="AO11" s="1"/>
  <c r="AS21" s="1"/>
  <c r="AG9"/>
  <c r="AK19" s="1"/>
  <c r="AG21"/>
  <c r="AO17"/>
  <c r="AO5"/>
  <c r="AS15" s="1"/>
  <c r="AK6"/>
  <c r="AK18"/>
  <c r="AO12" s="1"/>
  <c r="AS22" s="1"/>
  <c r="AK9"/>
  <c r="AO15"/>
  <c r="AO10"/>
  <c r="AS20" s="1"/>
  <c r="AO16"/>
  <c r="AS6" s="1"/>
  <c r="AK24"/>
  <c r="AK12"/>
  <c r="AO6" s="1"/>
  <c r="AS16" s="1"/>
  <c r="AK14"/>
  <c r="AK20"/>
  <c r="AO9" s="1"/>
  <c r="AS19" s="1"/>
  <c r="AK15" l="1"/>
  <c r="AO24" s="1"/>
  <c r="AS14" s="1"/>
  <c r="AK11"/>
  <c r="AO20"/>
  <c r="AS10" s="1"/>
  <c r="AO21"/>
  <c r="AS11" s="1"/>
  <c r="AO7"/>
  <c r="AS17" s="1"/>
  <c r="AO19"/>
  <c r="AS9" s="1"/>
  <c r="AO14"/>
  <c r="AS24" s="1"/>
  <c r="AO13"/>
  <c r="AO8"/>
  <c r="AS18" s="1"/>
  <c r="AO23"/>
  <c r="AS13" s="1"/>
  <c r="AO18"/>
  <c r="AS8" s="1"/>
  <c r="AS5"/>
  <c r="AS7" l="1"/>
  <c r="AS23"/>
</calcChain>
</file>

<file path=xl/sharedStrings.xml><?xml version="1.0" encoding="utf-8"?>
<sst xmlns="http://schemas.openxmlformats.org/spreadsheetml/2006/main" count="117" uniqueCount="28">
  <si>
    <t>التاريخ</t>
  </si>
  <si>
    <t>اليوم</t>
  </si>
  <si>
    <t>اسم المناوب</t>
  </si>
  <si>
    <t>يوم المناوبة والتاريخ</t>
  </si>
  <si>
    <t>الاجازات الرسمية بدون الجمعة</t>
  </si>
  <si>
    <t>تاريخ الاجازة</t>
  </si>
  <si>
    <t>المدة</t>
  </si>
  <si>
    <t>عبدالله 1</t>
  </si>
  <si>
    <t>عبدالله 2</t>
  </si>
  <si>
    <t>عبدالله 3</t>
  </si>
  <si>
    <t>عبدالله 4</t>
  </si>
  <si>
    <t>عبدالله 5</t>
  </si>
  <si>
    <t>عبدالله 6</t>
  </si>
  <si>
    <t>عبدالله 7</t>
  </si>
  <si>
    <t>عبدالله 8</t>
  </si>
  <si>
    <t>عبدالله 9</t>
  </si>
  <si>
    <t>عبدالله 10</t>
  </si>
  <si>
    <t>عبدالله 11</t>
  </si>
  <si>
    <t>عبدالله 12</t>
  </si>
  <si>
    <t>عبدالله 13</t>
  </si>
  <si>
    <t>عبدالله 14</t>
  </si>
  <si>
    <t>عبدالله 15</t>
  </si>
  <si>
    <t>عبدالله 16</t>
  </si>
  <si>
    <t>عبدالله 17</t>
  </si>
  <si>
    <t>عبدالله 18</t>
  </si>
  <si>
    <t>عبدالله 19</t>
  </si>
  <si>
    <t>عبدالله 20</t>
  </si>
  <si>
    <t>يوم</t>
  </si>
</sst>
</file>

<file path=xl/styles.xml><?xml version="1.0" encoding="utf-8"?>
<styleSheet xmlns="http://schemas.openxmlformats.org/spreadsheetml/2006/main">
  <numFmts count="3">
    <numFmt numFmtId="164" formatCode="mmmm\ yyyy"/>
    <numFmt numFmtId="165" formatCode="dddd\ yyyy/mm/dd"/>
    <numFmt numFmtId="166" formatCode="yyyy/mm/dd"/>
  </numFmts>
  <fonts count="7"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  <scheme val="minor"/>
    </font>
    <font>
      <b/>
      <sz val="14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name val="Arial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0" fillId="0" borderId="0" xfId="0" applyAlignment="1">
      <alignment horizontal="center"/>
    </xf>
    <xf numFmtId="0" fontId="2" fillId="2" borderId="7" xfId="0" applyNumberFormat="1" applyFont="1" applyFill="1" applyBorder="1" applyAlignment="1">
      <alignment horizontal="center" vertical="center" shrinkToFit="1" readingOrder="2"/>
    </xf>
    <xf numFmtId="0" fontId="2" fillId="2" borderId="8" xfId="0" applyNumberFormat="1" applyFont="1" applyFill="1" applyBorder="1" applyAlignment="1">
      <alignment horizontal="center" vertical="center" shrinkToFit="1" readingOrder="2"/>
    </xf>
    <xf numFmtId="0" fontId="0" fillId="0" borderId="0" xfId="0" applyBorder="1"/>
    <xf numFmtId="0" fontId="0" fillId="0" borderId="0" xfId="0" applyBorder="1" applyAlignment="1">
      <alignment horizontal="center"/>
    </xf>
    <xf numFmtId="0" fontId="3" fillId="0" borderId="0" xfId="0" applyFont="1"/>
    <xf numFmtId="0" fontId="3" fillId="4" borderId="5" xfId="0" applyFont="1" applyFill="1" applyBorder="1" applyAlignment="1">
      <alignment horizontal="center" vertical="center" shrinkToFit="1" readingOrder="2"/>
    </xf>
    <xf numFmtId="165" fontId="3" fillId="0" borderId="6" xfId="0" applyNumberFormat="1" applyFont="1" applyBorder="1" applyAlignment="1">
      <alignment horizontal="center" vertical="center" shrinkToFit="1" readingOrder="2"/>
    </xf>
    <xf numFmtId="164" fontId="3" fillId="5" borderId="0" xfId="0" applyNumberFormat="1" applyFont="1" applyFill="1" applyAlignment="1">
      <alignment horizontal="center" vertical="center" shrinkToFit="1" readingOrder="2"/>
    </xf>
    <xf numFmtId="0" fontId="3" fillId="3" borderId="0" xfId="0" applyFont="1" applyFill="1" applyAlignment="1">
      <alignment horizontal="center" vertical="center" shrinkToFit="1" readingOrder="2"/>
    </xf>
    <xf numFmtId="0" fontId="3" fillId="0" borderId="0" xfId="0" applyFont="1" applyAlignment="1">
      <alignment horizontal="center" vertical="center" shrinkToFit="1" readingOrder="2"/>
    </xf>
    <xf numFmtId="0" fontId="3" fillId="0" borderId="0" xfId="0" applyFont="1" applyFill="1" applyAlignment="1">
      <alignment horizontal="center" vertical="center" shrinkToFit="1" readingOrder="2"/>
    </xf>
    <xf numFmtId="0" fontId="3" fillId="4" borderId="3" xfId="0" applyFont="1" applyFill="1" applyBorder="1" applyAlignment="1">
      <alignment horizontal="center" vertical="center" shrinkToFit="1" readingOrder="2"/>
    </xf>
    <xf numFmtId="0" fontId="3" fillId="4" borderId="1" xfId="0" applyFont="1" applyFill="1" applyBorder="1" applyAlignment="1">
      <alignment horizontal="center" vertical="center" shrinkToFit="1" readingOrder="2"/>
    </xf>
    <xf numFmtId="14" fontId="3" fillId="0" borderId="6" xfId="0" applyNumberFormat="1" applyFont="1" applyBorder="1" applyAlignment="1">
      <alignment horizontal="center" vertical="center" shrinkToFit="1" readingOrder="2"/>
    </xf>
    <xf numFmtId="0" fontId="3" fillId="0" borderId="6" xfId="0" applyFont="1" applyBorder="1" applyAlignment="1">
      <alignment horizontal="center" vertical="center" shrinkToFit="1" readingOrder="2"/>
    </xf>
    <xf numFmtId="166" fontId="2" fillId="0" borderId="4" xfId="1" applyNumberFormat="1" applyFont="1" applyBorder="1" applyAlignment="1">
      <alignment horizontal="center" vertical="center" shrinkToFit="1" readingOrder="2"/>
    </xf>
    <xf numFmtId="164" fontId="3" fillId="7" borderId="0" xfId="0" applyNumberFormat="1" applyFont="1" applyFill="1" applyAlignment="1">
      <alignment horizontal="center" vertical="center" shrinkToFit="1" readingOrder="2"/>
    </xf>
    <xf numFmtId="164" fontId="3" fillId="8" borderId="0" xfId="0" applyNumberFormat="1" applyFont="1" applyFill="1" applyAlignment="1">
      <alignment horizontal="center" vertical="center" shrinkToFit="1" readingOrder="2"/>
    </xf>
    <xf numFmtId="0" fontId="3" fillId="9" borderId="0" xfId="0" applyFont="1" applyFill="1" applyAlignment="1">
      <alignment horizontal="center" vertical="center" shrinkToFit="1" readingOrder="2"/>
    </xf>
    <xf numFmtId="0" fontId="3" fillId="11" borderId="0" xfId="0" applyFont="1" applyFill="1" applyAlignment="1">
      <alignment horizontal="center" vertical="center" shrinkToFit="1" readingOrder="2"/>
    </xf>
    <xf numFmtId="164" fontId="3" fillId="12" borderId="0" xfId="0" applyNumberFormat="1" applyFont="1" applyFill="1" applyAlignment="1">
      <alignment horizontal="center" vertical="center" shrinkToFit="1" readingOrder="2"/>
    </xf>
    <xf numFmtId="164" fontId="3" fillId="13" borderId="0" xfId="0" applyNumberFormat="1" applyFont="1" applyFill="1" applyAlignment="1">
      <alignment horizontal="center" vertical="center" shrinkToFit="1" readingOrder="2"/>
    </xf>
    <xf numFmtId="0" fontId="3" fillId="15" borderId="0" xfId="0" applyFont="1" applyFill="1" applyAlignment="1">
      <alignment horizontal="center" vertical="center" shrinkToFit="1" readingOrder="2"/>
    </xf>
    <xf numFmtId="164" fontId="3" fillId="14" borderId="0" xfId="0" applyNumberFormat="1" applyFont="1" applyFill="1" applyAlignment="1">
      <alignment horizontal="center" vertical="center" shrinkToFit="1" readingOrder="2"/>
    </xf>
    <xf numFmtId="0" fontId="3" fillId="16" borderId="0" xfId="0" applyFont="1" applyFill="1" applyAlignment="1">
      <alignment horizontal="center" vertical="center" shrinkToFit="1" readingOrder="2"/>
    </xf>
    <xf numFmtId="164" fontId="3" fillId="17" borderId="0" xfId="0" applyNumberFormat="1" applyFont="1" applyFill="1" applyAlignment="1">
      <alignment horizontal="center" vertical="center" shrinkToFit="1" readingOrder="2"/>
    </xf>
    <xf numFmtId="164" fontId="3" fillId="18" borderId="0" xfId="0" applyNumberFormat="1" applyFont="1" applyFill="1" applyAlignment="1">
      <alignment horizontal="center" vertical="center" shrinkToFit="1" readingOrder="2"/>
    </xf>
    <xf numFmtId="0" fontId="3" fillId="2" borderId="0" xfId="0" applyFont="1" applyFill="1" applyAlignment="1">
      <alignment horizontal="center" vertical="center" shrinkToFit="1" readingOrder="2"/>
    </xf>
    <xf numFmtId="164" fontId="3" fillId="19" borderId="0" xfId="0" applyNumberFormat="1" applyFont="1" applyFill="1" applyAlignment="1">
      <alignment horizontal="center" vertical="center" shrinkToFit="1" readingOrder="2"/>
    </xf>
    <xf numFmtId="164" fontId="3" fillId="20" borderId="0" xfId="0" applyNumberFormat="1" applyFont="1" applyFill="1" applyAlignment="1">
      <alignment horizontal="center" vertical="center" shrinkToFit="1" readingOrder="2"/>
    </xf>
    <xf numFmtId="0" fontId="3" fillId="9" borderId="5" xfId="0" applyFont="1" applyFill="1" applyBorder="1" applyAlignment="1">
      <alignment horizontal="center" vertical="center" shrinkToFit="1" readingOrder="2"/>
    </xf>
    <xf numFmtId="0" fontId="3" fillId="0" borderId="11" xfId="0" applyFont="1" applyBorder="1" applyAlignment="1">
      <alignment horizontal="center" vertical="center" shrinkToFit="1" readingOrder="2"/>
    </xf>
    <xf numFmtId="165" fontId="3" fillId="0" borderId="12" xfId="0" applyNumberFormat="1" applyFont="1" applyBorder="1" applyAlignment="1">
      <alignment horizontal="center" vertical="center" shrinkToFit="1" readingOrder="2"/>
    </xf>
    <xf numFmtId="0" fontId="3" fillId="9" borderId="1" xfId="0" applyFont="1" applyFill="1" applyBorder="1" applyAlignment="1">
      <alignment horizontal="center" vertical="center" shrinkToFit="1" readingOrder="2"/>
    </xf>
    <xf numFmtId="0" fontId="3" fillId="9" borderId="10" xfId="0" applyFont="1" applyFill="1" applyBorder="1" applyAlignment="1">
      <alignment horizontal="center" vertical="center" shrinkToFit="1" readingOrder="2"/>
    </xf>
    <xf numFmtId="0" fontId="3" fillId="0" borderId="13" xfId="0" applyFont="1" applyBorder="1" applyAlignment="1">
      <alignment horizontal="center" vertical="center" shrinkToFit="1" readingOrder="2"/>
    </xf>
    <xf numFmtId="165" fontId="3" fillId="0" borderId="14" xfId="0" applyNumberFormat="1" applyFont="1" applyBorder="1" applyAlignment="1">
      <alignment horizontal="center" vertical="center" shrinkToFit="1" readingOrder="2"/>
    </xf>
    <xf numFmtId="165" fontId="5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/>
    </xf>
    <xf numFmtId="16" fontId="3" fillId="0" borderId="6" xfId="0" applyNumberFormat="1" applyFont="1" applyBorder="1" applyAlignment="1">
      <alignment horizontal="center" vertical="center" shrinkToFit="1" readingOrder="2"/>
    </xf>
    <xf numFmtId="0" fontId="6" fillId="0" borderId="0" xfId="0" applyFont="1" applyAlignment="1">
      <alignment horizontal="right" vertical="center" readingOrder="1"/>
    </xf>
    <xf numFmtId="164" fontId="3" fillId="3" borderId="3" xfId="0" applyNumberFormat="1" applyFont="1" applyFill="1" applyBorder="1" applyAlignment="1">
      <alignment horizontal="center" vertical="center" shrinkToFit="1" readingOrder="2"/>
    </xf>
    <xf numFmtId="164" fontId="3" fillId="3" borderId="9" xfId="0" applyNumberFormat="1" applyFont="1" applyFill="1" applyBorder="1" applyAlignment="1">
      <alignment horizontal="center" vertical="center" shrinkToFit="1" readingOrder="2"/>
    </xf>
    <xf numFmtId="164" fontId="3" fillId="3" borderId="10" xfId="0" applyNumberFormat="1" applyFont="1" applyFill="1" applyBorder="1" applyAlignment="1">
      <alignment horizontal="center" vertical="center" shrinkToFit="1" readingOrder="2"/>
    </xf>
    <xf numFmtId="164" fontId="3" fillId="10" borderId="3" xfId="0" applyNumberFormat="1" applyFont="1" applyFill="1" applyBorder="1" applyAlignment="1">
      <alignment horizontal="center" vertical="center" shrinkToFit="1" readingOrder="2"/>
    </xf>
    <xf numFmtId="164" fontId="3" fillId="10" borderId="9" xfId="0" applyNumberFormat="1" applyFont="1" applyFill="1" applyBorder="1" applyAlignment="1">
      <alignment horizontal="center" vertical="center" shrinkToFit="1" readingOrder="2"/>
    </xf>
    <xf numFmtId="164" fontId="3" fillId="10" borderId="10" xfId="0" applyNumberFormat="1" applyFont="1" applyFill="1" applyBorder="1" applyAlignment="1">
      <alignment horizontal="center" vertical="center" shrinkToFit="1" readingOrder="2"/>
    </xf>
    <xf numFmtId="164" fontId="3" fillId="21" borderId="3" xfId="0" applyNumberFormat="1" applyFont="1" applyFill="1" applyBorder="1" applyAlignment="1">
      <alignment horizontal="center" vertical="center" shrinkToFit="1" readingOrder="2"/>
    </xf>
    <xf numFmtId="164" fontId="3" fillId="21" borderId="9" xfId="0" applyNumberFormat="1" applyFont="1" applyFill="1" applyBorder="1" applyAlignment="1">
      <alignment horizontal="center" vertical="center" shrinkToFit="1" readingOrder="2"/>
    </xf>
    <xf numFmtId="164" fontId="3" fillId="21" borderId="10" xfId="0" applyNumberFormat="1" applyFont="1" applyFill="1" applyBorder="1" applyAlignment="1">
      <alignment horizontal="center" vertical="center" shrinkToFit="1" readingOrder="2"/>
    </xf>
    <xf numFmtId="164" fontId="3" fillId="8" borderId="3" xfId="0" applyNumberFormat="1" applyFont="1" applyFill="1" applyBorder="1" applyAlignment="1">
      <alignment horizontal="center" vertical="center" shrinkToFit="1" readingOrder="2"/>
    </xf>
    <xf numFmtId="164" fontId="3" fillId="8" borderId="9" xfId="0" applyNumberFormat="1" applyFont="1" applyFill="1" applyBorder="1" applyAlignment="1">
      <alignment horizontal="center" vertical="center" shrinkToFit="1" readingOrder="2"/>
    </xf>
    <xf numFmtId="164" fontId="3" fillId="8" borderId="10" xfId="0" applyNumberFormat="1" applyFont="1" applyFill="1" applyBorder="1" applyAlignment="1">
      <alignment horizontal="center" vertical="center" shrinkToFit="1" readingOrder="2"/>
    </xf>
    <xf numFmtId="164" fontId="3" fillId="22" borderId="3" xfId="0" applyNumberFormat="1" applyFont="1" applyFill="1" applyBorder="1" applyAlignment="1">
      <alignment horizontal="center" vertical="center" shrinkToFit="1" readingOrder="2"/>
    </xf>
    <xf numFmtId="164" fontId="3" fillId="22" borderId="9" xfId="0" applyNumberFormat="1" applyFont="1" applyFill="1" applyBorder="1" applyAlignment="1">
      <alignment horizontal="center" vertical="center" shrinkToFit="1" readingOrder="2"/>
    </xf>
    <xf numFmtId="164" fontId="3" fillId="22" borderId="10" xfId="0" applyNumberFormat="1" applyFont="1" applyFill="1" applyBorder="1" applyAlignment="1">
      <alignment horizontal="center" vertical="center" shrinkToFit="1" readingOrder="2"/>
    </xf>
    <xf numFmtId="164" fontId="3" fillId="19" borderId="3" xfId="0" applyNumberFormat="1" applyFont="1" applyFill="1" applyBorder="1" applyAlignment="1">
      <alignment horizontal="center" vertical="center" shrinkToFit="1" readingOrder="2"/>
    </xf>
    <xf numFmtId="164" fontId="3" fillId="19" borderId="9" xfId="0" applyNumberFormat="1" applyFont="1" applyFill="1" applyBorder="1" applyAlignment="1">
      <alignment horizontal="center" vertical="center" shrinkToFit="1" readingOrder="2"/>
    </xf>
    <xf numFmtId="164" fontId="3" fillId="19" borderId="10" xfId="0" applyNumberFormat="1" applyFont="1" applyFill="1" applyBorder="1" applyAlignment="1">
      <alignment horizontal="center" vertical="center" shrinkToFit="1" readingOrder="2"/>
    </xf>
    <xf numFmtId="164" fontId="3" fillId="16" borderId="3" xfId="0" applyNumberFormat="1" applyFont="1" applyFill="1" applyBorder="1" applyAlignment="1">
      <alignment horizontal="center" vertical="center" shrinkToFit="1" readingOrder="2"/>
    </xf>
    <xf numFmtId="164" fontId="3" fillId="16" borderId="9" xfId="0" applyNumberFormat="1" applyFont="1" applyFill="1" applyBorder="1" applyAlignment="1">
      <alignment horizontal="center" vertical="center" shrinkToFit="1" readingOrder="2"/>
    </xf>
    <xf numFmtId="164" fontId="3" fillId="16" borderId="10" xfId="0" applyNumberFormat="1" applyFont="1" applyFill="1" applyBorder="1" applyAlignment="1">
      <alignment horizontal="center" vertical="center" shrinkToFit="1" readingOrder="2"/>
    </xf>
    <xf numFmtId="164" fontId="4" fillId="20" borderId="3" xfId="0" applyNumberFormat="1" applyFont="1" applyFill="1" applyBorder="1" applyAlignment="1">
      <alignment horizontal="center" vertical="center" shrinkToFit="1" readingOrder="2"/>
    </xf>
    <xf numFmtId="164" fontId="4" fillId="20" borderId="9" xfId="0" applyNumberFormat="1" applyFont="1" applyFill="1" applyBorder="1" applyAlignment="1">
      <alignment horizontal="center" vertical="center" shrinkToFit="1" readingOrder="2"/>
    </xf>
    <xf numFmtId="164" fontId="4" fillId="20" borderId="10" xfId="0" applyNumberFormat="1" applyFont="1" applyFill="1" applyBorder="1" applyAlignment="1">
      <alignment horizontal="center" vertical="center" shrinkToFit="1" readingOrder="2"/>
    </xf>
    <xf numFmtId="164" fontId="3" fillId="12" borderId="3" xfId="0" applyNumberFormat="1" applyFont="1" applyFill="1" applyBorder="1" applyAlignment="1">
      <alignment horizontal="center" vertical="center" shrinkToFit="1" readingOrder="2"/>
    </xf>
    <xf numFmtId="164" fontId="3" fillId="12" borderId="9" xfId="0" applyNumberFormat="1" applyFont="1" applyFill="1" applyBorder="1" applyAlignment="1">
      <alignment horizontal="center" vertical="center" shrinkToFit="1" readingOrder="2"/>
    </xf>
    <xf numFmtId="164" fontId="3" fillId="12" borderId="10" xfId="0" applyNumberFormat="1" applyFont="1" applyFill="1" applyBorder="1" applyAlignment="1">
      <alignment horizontal="center" vertical="center" shrinkToFit="1" readingOrder="2"/>
    </xf>
    <xf numFmtId="164" fontId="3" fillId="6" borderId="3" xfId="0" applyNumberFormat="1" applyFont="1" applyFill="1" applyBorder="1" applyAlignment="1">
      <alignment horizontal="center" vertical="center" shrinkToFit="1" readingOrder="2"/>
    </xf>
    <xf numFmtId="164" fontId="3" fillId="6" borderId="9" xfId="0" applyNumberFormat="1" applyFont="1" applyFill="1" applyBorder="1" applyAlignment="1">
      <alignment horizontal="center" vertical="center" shrinkToFit="1" readingOrder="2"/>
    </xf>
    <xf numFmtId="164" fontId="3" fillId="6" borderId="10" xfId="0" applyNumberFormat="1" applyFont="1" applyFill="1" applyBorder="1" applyAlignment="1">
      <alignment horizontal="center" vertical="center" shrinkToFit="1" readingOrder="2"/>
    </xf>
    <xf numFmtId="164" fontId="3" fillId="23" borderId="3" xfId="0" applyNumberFormat="1" applyFont="1" applyFill="1" applyBorder="1" applyAlignment="1">
      <alignment horizontal="center" vertical="center" shrinkToFit="1" readingOrder="2"/>
    </xf>
    <xf numFmtId="164" fontId="3" fillId="23" borderId="9" xfId="0" applyNumberFormat="1" applyFont="1" applyFill="1" applyBorder="1" applyAlignment="1">
      <alignment horizontal="center" vertical="center" shrinkToFit="1" readingOrder="2"/>
    </xf>
    <xf numFmtId="164" fontId="3" fillId="23" borderId="10" xfId="0" applyNumberFormat="1" applyFont="1" applyFill="1" applyBorder="1" applyAlignment="1">
      <alignment horizontal="center" vertical="center" shrinkToFit="1" readingOrder="2"/>
    </xf>
    <xf numFmtId="0" fontId="3" fillId="9" borderId="2" xfId="0" applyFont="1" applyFill="1" applyBorder="1" applyAlignment="1">
      <alignment horizontal="center" vertical="center" shrinkToFit="1" readingOrder="2"/>
    </xf>
    <xf numFmtId="0" fontId="3" fillId="0" borderId="2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4" borderId="2" xfId="0" applyFont="1" applyFill="1" applyBorder="1" applyAlignment="1">
      <alignment horizontal="center" vertical="center"/>
    </xf>
  </cellXfs>
  <cellStyles count="2">
    <cellStyle name="Normal" xfId="0" builtinId="0"/>
    <cellStyle name="Normal_دالة أيام" xfId="1"/>
  </cellStyles>
  <dxfs count="2"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</dxfs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B1:AV34"/>
  <sheetViews>
    <sheetView rightToLeft="1" workbookViewId="0">
      <selection activeCell="AB31" sqref="AB31:AB33"/>
    </sheetView>
  </sheetViews>
  <sheetFormatPr defaultRowHeight="18"/>
  <cols>
    <col min="1" max="1" width="6.25" customWidth="1"/>
    <col min="2" max="2" width="6.25" style="11" customWidth="1"/>
    <col min="3" max="3" width="6.25" style="12" customWidth="1"/>
    <col min="4" max="4" width="15.5" style="11" customWidth="1"/>
    <col min="6" max="6" width="13.5" style="11" bestFit="1" customWidth="1"/>
    <col min="7" max="7" width="9.5" style="12" customWidth="1"/>
    <col min="8" max="8" width="15.5" style="11" customWidth="1"/>
    <col min="10" max="10" width="13.5" style="11" bestFit="1" customWidth="1"/>
    <col min="11" max="11" width="9.5" style="12" customWidth="1"/>
    <col min="12" max="12" width="15.5" style="11" customWidth="1"/>
    <col min="13" max="13" width="5.75" style="1" customWidth="1"/>
    <col min="14" max="14" width="13.5" style="11" bestFit="1" customWidth="1"/>
    <col min="15" max="15" width="9.5" style="12" customWidth="1"/>
    <col min="16" max="16" width="15.5" style="11" customWidth="1"/>
    <col min="17" max="17" width="5.75" style="1" customWidth="1"/>
    <col min="18" max="18" width="13.5" style="11" bestFit="1" customWidth="1"/>
    <col min="19" max="19" width="9.5" style="12" customWidth="1"/>
    <col min="20" max="20" width="15.5" style="11" customWidth="1"/>
    <col min="21" max="21" width="5.75" style="1" customWidth="1"/>
    <col min="22" max="22" width="13.5" style="11" bestFit="1" customWidth="1"/>
    <col min="23" max="23" width="9.5" style="12" customWidth="1"/>
    <col min="24" max="24" width="15.5" style="11" customWidth="1"/>
    <col min="25" max="25" width="5.75" style="1" customWidth="1"/>
    <col min="26" max="26" width="13.5" style="11" bestFit="1" customWidth="1"/>
    <col min="27" max="27" width="9.5" style="12" customWidth="1"/>
    <col min="28" max="28" width="15.5" style="11" customWidth="1"/>
    <col min="29" max="29" width="5.75" style="1" customWidth="1"/>
    <col min="30" max="30" width="13.5" style="11" bestFit="1" customWidth="1"/>
    <col min="31" max="31" width="9.5" style="12" customWidth="1"/>
    <col min="32" max="32" width="15.5" style="11" customWidth="1"/>
    <col min="34" max="34" width="13.5" style="11" bestFit="1" customWidth="1"/>
    <col min="35" max="35" width="9.5" style="12" customWidth="1"/>
    <col min="36" max="36" width="15.5" style="11" customWidth="1"/>
    <col min="38" max="38" width="13.5" style="11" bestFit="1" customWidth="1"/>
    <col min="39" max="39" width="9.5" style="12" customWidth="1"/>
    <col min="40" max="40" width="15.5" style="11" customWidth="1"/>
    <col min="42" max="42" width="13.5" style="11" bestFit="1" customWidth="1"/>
    <col min="43" max="43" width="9.5" style="12" customWidth="1"/>
    <col min="44" max="44" width="15.5" style="11" customWidth="1"/>
    <col min="46" max="46" width="13.5" style="11" bestFit="1" customWidth="1"/>
    <col min="47" max="47" width="9.5" style="12" customWidth="1"/>
    <col min="48" max="48" width="15.5" style="11" customWidth="1"/>
  </cols>
  <sheetData>
    <row r="1" spans="2:48">
      <c r="B1" s="9">
        <v>41640</v>
      </c>
      <c r="C1" s="10">
        <f>DAY(DATE(YEAR($B$1),MONTH($B$1)+1,0))</f>
        <v>31</v>
      </c>
      <c r="F1" s="19">
        <v>41671</v>
      </c>
      <c r="G1" s="21">
        <f>DAY(DATE(YEAR(F1),MONTH(F1)+1,0))</f>
        <v>28</v>
      </c>
      <c r="J1" s="23">
        <v>41699</v>
      </c>
      <c r="K1" s="24">
        <f>DAY(DATE(YEAR(F1),MONTH(J1)+1,0))</f>
        <v>31</v>
      </c>
      <c r="N1" s="22">
        <v>41730</v>
      </c>
      <c r="O1" s="26">
        <f>DAY(DATE(YEAR(N1),MONTH(N1)+1,0))</f>
        <v>30</v>
      </c>
      <c r="R1" s="27">
        <v>41760</v>
      </c>
      <c r="S1" s="20">
        <f>DAY(DATE(YEAR(N1),MONTH(R1)+1,0))</f>
        <v>31</v>
      </c>
      <c r="V1" s="18">
        <v>41791</v>
      </c>
      <c r="W1" s="29">
        <f>DAY(DATE(YEAR(V1),MONTH(V1)+1,0))</f>
        <v>30</v>
      </c>
      <c r="Z1" s="30">
        <v>41821</v>
      </c>
      <c r="AA1" s="24">
        <f>DAY(DATE(YEAR(Z1),MONTH(Z1)+1,0))</f>
        <v>31</v>
      </c>
      <c r="AD1" s="31">
        <v>41852</v>
      </c>
      <c r="AE1" s="21">
        <f>DAY(DATE(YEAR(AD1),MONTH(AD1)+1,0))</f>
        <v>31</v>
      </c>
      <c r="AH1" s="9">
        <v>41883</v>
      </c>
      <c r="AI1" s="10">
        <f>DAY(DATE(YEAR(AH1),MONTH(AH1)+1,0))</f>
        <v>30</v>
      </c>
      <c r="AL1" s="28">
        <v>41913</v>
      </c>
      <c r="AM1" s="20">
        <f>DAY(DATE(YEAR(AL1),MONTH(AL1)+1,0))</f>
        <v>31</v>
      </c>
      <c r="AP1" s="19">
        <v>41944</v>
      </c>
      <c r="AQ1" s="21">
        <f>DAY(DATE(YEAR($AP$1),MONTH($AP$1)+1,0))</f>
        <v>30</v>
      </c>
      <c r="AT1" s="25">
        <v>41974</v>
      </c>
      <c r="AU1" s="26">
        <f>DAY(DATE(YEAR($AT$1),MONTH($AT$1)+1,0))</f>
        <v>31</v>
      </c>
    </row>
    <row r="2" spans="2:48" ht="18.75" thickBot="1"/>
    <row r="3" spans="2:48" ht="18.75" thickBot="1">
      <c r="B3" s="13" t="s">
        <v>0</v>
      </c>
      <c r="C3" s="14" t="s">
        <v>1</v>
      </c>
      <c r="D3" s="7" t="s">
        <v>4</v>
      </c>
      <c r="F3" s="13" t="s">
        <v>0</v>
      </c>
      <c r="G3" s="14" t="s">
        <v>1</v>
      </c>
      <c r="H3" s="7" t="s">
        <v>4</v>
      </c>
      <c r="J3" s="13" t="s">
        <v>0</v>
      </c>
      <c r="K3" s="14" t="s">
        <v>1</v>
      </c>
      <c r="L3" s="7" t="s">
        <v>4</v>
      </c>
      <c r="N3" s="13" t="s">
        <v>0</v>
      </c>
      <c r="O3" s="14" t="s">
        <v>1</v>
      </c>
      <c r="P3" s="7" t="s">
        <v>4</v>
      </c>
      <c r="R3" s="13" t="s">
        <v>0</v>
      </c>
      <c r="S3" s="14" t="s">
        <v>1</v>
      </c>
      <c r="T3" s="7" t="s">
        <v>4</v>
      </c>
      <c r="V3" s="13" t="s">
        <v>0</v>
      </c>
      <c r="W3" s="14" t="s">
        <v>1</v>
      </c>
      <c r="X3" s="7" t="s">
        <v>4</v>
      </c>
      <c r="Z3" s="13" t="s">
        <v>0</v>
      </c>
      <c r="AA3" s="14" t="s">
        <v>1</v>
      </c>
      <c r="AB3" s="7" t="s">
        <v>4</v>
      </c>
      <c r="AD3" s="13" t="s">
        <v>0</v>
      </c>
      <c r="AE3" s="14" t="s">
        <v>1</v>
      </c>
      <c r="AF3" s="7" t="s">
        <v>4</v>
      </c>
      <c r="AH3" s="13" t="s">
        <v>0</v>
      </c>
      <c r="AI3" s="14" t="s">
        <v>1</v>
      </c>
      <c r="AJ3" s="7" t="s">
        <v>4</v>
      </c>
      <c r="AL3" s="13" t="s">
        <v>0</v>
      </c>
      <c r="AM3" s="14" t="s">
        <v>1</v>
      </c>
      <c r="AN3" s="7" t="s">
        <v>4</v>
      </c>
      <c r="AP3" s="13" t="s">
        <v>0</v>
      </c>
      <c r="AQ3" s="14" t="s">
        <v>1</v>
      </c>
      <c r="AR3" s="7" t="s">
        <v>4</v>
      </c>
      <c r="AT3" s="13" t="s">
        <v>0</v>
      </c>
      <c r="AU3" s="14" t="s">
        <v>1</v>
      </c>
      <c r="AV3" s="7" t="s">
        <v>4</v>
      </c>
    </row>
    <row r="4" spans="2:48">
      <c r="B4" s="17">
        <f>IF(D4&lt;&gt;"","",IF(ROW()&lt;=$C$1+3,$B$1+ROW()-4,""))</f>
        <v>41640</v>
      </c>
      <c r="C4" s="2" t="str">
        <f>IF(ROW()&lt;=$C$1+3,TEXT($B$1+ROW()-4,"DDDD"),"")</f>
        <v>الأربعاء</v>
      </c>
      <c r="D4" s="15"/>
      <c r="F4" s="17">
        <f>IF(H4&lt;&gt;"","",IF(ROW()&lt;=$G$1+3,$F$1+ROW()-4,""))</f>
        <v>41671</v>
      </c>
      <c r="G4" s="2" t="str">
        <f>IF(ROW()&lt;=$G$1+3,TEXT($F$1+ROW()-4,"DDDD"),"")</f>
        <v>السبت</v>
      </c>
      <c r="H4" s="15"/>
      <c r="J4" s="17">
        <f>IF(L4&lt;&gt;"","",IF(ROW()&lt;=$K$1+3,$J$1+ROW()-4,""))</f>
        <v>41699</v>
      </c>
      <c r="K4" s="2" t="str">
        <f>IF(ROW()&lt;=$K$1+3,TEXT($F$1+ROW()-4,"DDDD"),"")</f>
        <v>السبت</v>
      </c>
      <c r="L4" s="15"/>
      <c r="M4" s="5"/>
      <c r="N4" s="17">
        <f>IF(P4&lt;&gt;"","",IF(ROW()&lt;=$O$1+3,$N$1+ROW()-4,""))</f>
        <v>41730</v>
      </c>
      <c r="O4" s="2" t="str">
        <f>IF(ROW()&lt;=$O$1+3,TEXT($N$1+ROW()-4,"DDDD"),"")</f>
        <v>الثلاثاء</v>
      </c>
      <c r="P4" s="15"/>
      <c r="R4" s="17">
        <f>IF(T4&lt;&gt;"","",IF(ROW()&lt;=$S$1+3,$R$1+ROW()-4,""))</f>
        <v>41760</v>
      </c>
      <c r="S4" s="2" t="str">
        <f>IF(ROW()&lt;=$S$1+3,TEXT($R$1+ROW()-4,"DDDD"),"")</f>
        <v>الخميس</v>
      </c>
      <c r="T4" s="16"/>
      <c r="V4" s="17">
        <f>IF(X4&lt;&gt;"","",IF(ROW()&lt;=$W$1+3,$V$1+ROW()-4,""))</f>
        <v>41791</v>
      </c>
      <c r="W4" s="2" t="str">
        <f>IF(ROW()&lt;=$W$1+3,TEXT($V$1+ROW()-4,"DDDD"),"")</f>
        <v>الأحد</v>
      </c>
      <c r="X4" s="15"/>
      <c r="Z4" s="17">
        <f>IF(AB4&lt;&gt;"","",IF(ROW()&lt;=$AA$1+3,$Z$1+ROW()-4,""))</f>
        <v>41821</v>
      </c>
      <c r="AA4" s="2" t="str">
        <f>IF(ROW()&lt;=$AA$1+3,TEXT($Z$1+ROW()-4,"DDDD"),"")</f>
        <v>الثلاثاء</v>
      </c>
      <c r="AB4" s="15"/>
      <c r="AD4" s="17">
        <f>IF(AF4&lt;&gt;"","",IF(ROW()&lt;=$AE$1+3,$AD$1+ROW()-4,""))</f>
        <v>41852</v>
      </c>
      <c r="AE4" s="2" t="str">
        <f>IF(ROW()&lt;=$AE$1+3,TEXT($AD$1+ROW()-4,"DDDD"),"")</f>
        <v>الجمعة</v>
      </c>
      <c r="AF4" s="15"/>
      <c r="AH4" s="17">
        <f>IF(AJ4&lt;&gt;"","",IF(ROW()&lt;=$AI$1+3,$AH$1+ROW()-4,""))</f>
        <v>41883</v>
      </c>
      <c r="AI4" s="2" t="str">
        <f>IF(ROW()&lt;=$AI$1+3,TEXT($AH$1+ROW()-4,"DDDD"),"")</f>
        <v>الإثنين</v>
      </c>
      <c r="AJ4" s="15"/>
      <c r="AL4" s="17">
        <f>IF(AN4&lt;&gt;"","",IF(ROW()&lt;=$AM$1+3,$AL$1+ROW()-4,""))</f>
        <v>41913</v>
      </c>
      <c r="AM4" s="2" t="str">
        <f>IF(ROW()&lt;=$AM$1+3,TEXT($AL$1+ROW()-4,"DDDD"),"")</f>
        <v>الأربعاء</v>
      </c>
      <c r="AN4" s="15"/>
      <c r="AP4" s="17">
        <f>IF(AR4&lt;&gt;"","",IF(ROW()&lt;=$AQ$1+3,$AP$1+ROW()-4,""))</f>
        <v>41944</v>
      </c>
      <c r="AQ4" s="2" t="str">
        <f>IF(ROW()&lt;=$AQ$1+3,TEXT($AP$1+ROW()-4,"DDDD"),"")</f>
        <v>السبت</v>
      </c>
      <c r="AR4" s="15"/>
      <c r="AT4" s="17">
        <f>IF(AV4&lt;&gt;"","",IF(ROW()&lt;=$AU$1+3,$AT$1+ROW()-4,""))</f>
        <v>41974</v>
      </c>
      <c r="AU4" s="2" t="str">
        <f>IF(ROW()&lt;=$AU$1+3,TEXT($AT$1+ROW()-4,"DDDD"),"")</f>
        <v>الإثنين</v>
      </c>
      <c r="AV4" s="15"/>
    </row>
    <row r="5" spans="2:48">
      <c r="B5" s="17">
        <f t="shared" ref="B5:B34" si="0">IF(D5&lt;&gt;"","",IF(ROW()&lt;=$C$1+3,$B$1+ROW()-4,""))</f>
        <v>41641</v>
      </c>
      <c r="C5" s="2" t="str">
        <f t="shared" ref="C5:C34" si="1">IF(ROW()&lt;=$C$1+3,TEXT($B$1+ROW()-4,"DDDD"),"")</f>
        <v>الخميس</v>
      </c>
      <c r="D5" s="41"/>
      <c r="F5" s="17">
        <f t="shared" ref="F5:F34" si="2">IF(H5&lt;&gt;"","",IF(ROW()&lt;=$G$1+3,$F$1+ROW()-4,""))</f>
        <v>41672</v>
      </c>
      <c r="G5" s="2" t="str">
        <f t="shared" ref="G5:G34" si="3">IF(ROW()&lt;=$G$1+3,TEXT($F$1+ROW()-4,"DDDD"),"")</f>
        <v>الأحد</v>
      </c>
      <c r="H5" s="16"/>
      <c r="J5" s="17">
        <f t="shared" ref="J5:J34" si="4">IF(L5&lt;&gt;"","",IF(ROW()&lt;=$K$1+3,$J$1+ROW()-4,""))</f>
        <v>41700</v>
      </c>
      <c r="K5" s="2" t="str">
        <f t="shared" ref="K5:K34" si="5">IF(ROW()&lt;=$K$1+3,TEXT($F$1+ROW()-4,"DDDD"),"")</f>
        <v>الأحد</v>
      </c>
      <c r="L5" s="16"/>
      <c r="M5" s="5"/>
      <c r="N5" s="17">
        <f t="shared" ref="N5:N34" si="6">IF(P5&lt;&gt;"","",IF(ROW()&lt;=$O$1+3,$N$1+ROW()-4,""))</f>
        <v>41731</v>
      </c>
      <c r="O5" s="2" t="str">
        <f t="shared" ref="O5:O34" si="7">IF(ROW()&lt;=$O$1+3,TEXT($N$1+ROW()-4,"DDDD"),"")</f>
        <v>الأربعاء</v>
      </c>
      <c r="P5" s="16"/>
      <c r="R5" s="17">
        <f t="shared" ref="R5:R34" si="8">IF(T5&lt;&gt;"","",IF(ROW()&lt;=$S$1+3,$R$1+ROW()-4,""))</f>
        <v>41761</v>
      </c>
      <c r="S5" s="2" t="str">
        <f t="shared" ref="S5:S34" si="9">IF(ROW()&lt;=$S$1+3,TEXT($R$1+ROW()-4,"DDDD"),"")</f>
        <v>الجمعة</v>
      </c>
      <c r="T5" s="16"/>
      <c r="V5" s="17">
        <f t="shared" ref="V5:V34" si="10">IF(X5&lt;&gt;"","",IF(ROW()&lt;=$W$1+3,$V$1+ROW()-4,""))</f>
        <v>41792</v>
      </c>
      <c r="W5" s="2" t="str">
        <f t="shared" ref="W5:W34" si="11">IF(ROW()&lt;=$W$1+3,TEXT($V$1+ROW()-4,"DDDD"),"")</f>
        <v>الإثنين</v>
      </c>
      <c r="X5" s="16"/>
      <c r="Z5" s="17">
        <f t="shared" ref="Z5:Z34" si="12">IF(AB5&lt;&gt;"","",IF(ROW()&lt;=$AA$1+3,$Z$1+ROW()-4,""))</f>
        <v>41822</v>
      </c>
      <c r="AA5" s="2" t="str">
        <f t="shared" ref="AA5:AA34" si="13">IF(ROW()&lt;=$AA$1+3,TEXT($Z$1+ROW()-4,"DDDD"),"")</f>
        <v>الأربعاء</v>
      </c>
      <c r="AB5" s="16"/>
      <c r="AD5" s="17">
        <f t="shared" ref="AD5:AD34" si="14">IF(AF5&lt;&gt;"","",IF(ROW()&lt;=$AE$1+3,$AD$1+ROW()-4,""))</f>
        <v>41853</v>
      </c>
      <c r="AE5" s="2" t="str">
        <f t="shared" ref="AE5:AE34" si="15">IF(ROW()&lt;=$AE$1+3,TEXT($AD$1+ROW()-4,"DDDD"),"")</f>
        <v>السبت</v>
      </c>
      <c r="AF5" s="16"/>
      <c r="AH5" s="17">
        <f t="shared" ref="AH5:AH34" si="16">IF(AJ5&lt;&gt;"","",IF(ROW()&lt;=$AI$1+3,$AH$1+ROW()-4,""))</f>
        <v>41884</v>
      </c>
      <c r="AI5" s="2" t="str">
        <f t="shared" ref="AI5:AI34" si="17">IF(ROW()&lt;=$AI$1+3,TEXT($AH$1+ROW()-4,"DDDD"),"")</f>
        <v>الثلاثاء</v>
      </c>
      <c r="AJ5" s="16"/>
      <c r="AL5" s="17">
        <f t="shared" ref="AL5:AL34" si="18">IF(AN5&lt;&gt;"","",IF(ROW()&lt;=$AM$1+3,$AL$1+ROW()-4,""))</f>
        <v>41914</v>
      </c>
      <c r="AM5" s="2" t="str">
        <f t="shared" ref="AM5:AM34" si="19">IF(ROW()&lt;=$AM$1+3,TEXT($AL$1+ROW()-4,"DDDD"),"")</f>
        <v>الخميس</v>
      </c>
      <c r="AN5" s="16"/>
      <c r="AP5" s="17">
        <f t="shared" ref="AP5:AP34" si="20">IF(AR5&lt;&gt;"","",IF(ROW()&lt;=$AQ$1+3,$AP$1+ROW()-4,""))</f>
        <v>41945</v>
      </c>
      <c r="AQ5" s="2" t="str">
        <f t="shared" ref="AQ5:AQ34" si="21">IF(ROW()&lt;=$AQ$1+3,TEXT($AP$1+ROW()-4,"DDDD"),"")</f>
        <v>الأحد</v>
      </c>
      <c r="AR5" s="16"/>
      <c r="AT5" s="17">
        <f t="shared" ref="AT5:AT34" si="22">IF(AV5&lt;&gt;"","",IF(ROW()&lt;=$AU$1+3,$AT$1+ROW()-4,""))</f>
        <v>41975</v>
      </c>
      <c r="AU5" s="2" t="str">
        <f t="shared" ref="AU5:AU34" si="23">IF(ROW()&lt;=$AU$1+3,TEXT($AT$1+ROW()-4,"DDDD"),"")</f>
        <v>الثلاثاء</v>
      </c>
      <c r="AV5" s="16"/>
    </row>
    <row r="6" spans="2:48">
      <c r="B6" s="17">
        <f t="shared" si="0"/>
        <v>41642</v>
      </c>
      <c r="C6" s="2" t="str">
        <f t="shared" si="1"/>
        <v>الجمعة</v>
      </c>
      <c r="D6" s="16"/>
      <c r="F6" s="17">
        <f t="shared" si="2"/>
        <v>41673</v>
      </c>
      <c r="G6" s="2" t="str">
        <f t="shared" si="3"/>
        <v>الإثنين</v>
      </c>
      <c r="H6" s="16"/>
      <c r="J6" s="17">
        <f t="shared" si="4"/>
        <v>41701</v>
      </c>
      <c r="K6" s="2" t="str">
        <f t="shared" si="5"/>
        <v>الإثنين</v>
      </c>
      <c r="L6" s="16"/>
      <c r="M6" s="5"/>
      <c r="N6" s="17">
        <f t="shared" si="6"/>
        <v>41732</v>
      </c>
      <c r="O6" s="2" t="str">
        <f t="shared" si="7"/>
        <v>الخميس</v>
      </c>
      <c r="P6" s="16"/>
      <c r="R6" s="17">
        <f t="shared" si="8"/>
        <v>41762</v>
      </c>
      <c r="S6" s="2" t="str">
        <f t="shared" si="9"/>
        <v>السبت</v>
      </c>
      <c r="T6" s="16"/>
      <c r="V6" s="17">
        <f t="shared" si="10"/>
        <v>41793</v>
      </c>
      <c r="W6" s="2" t="str">
        <f t="shared" si="11"/>
        <v>الثلاثاء</v>
      </c>
      <c r="X6" s="16"/>
      <c r="Z6" s="17">
        <f t="shared" si="12"/>
        <v>41823</v>
      </c>
      <c r="AA6" s="2" t="str">
        <f t="shared" si="13"/>
        <v>الخميس</v>
      </c>
      <c r="AB6" s="16"/>
      <c r="AD6" s="17">
        <f t="shared" si="14"/>
        <v>41854</v>
      </c>
      <c r="AE6" s="2" t="str">
        <f t="shared" si="15"/>
        <v>الأحد</v>
      </c>
      <c r="AF6" s="16"/>
      <c r="AH6" s="17">
        <f t="shared" si="16"/>
        <v>41885</v>
      </c>
      <c r="AI6" s="2" t="str">
        <f t="shared" si="17"/>
        <v>الأربعاء</v>
      </c>
      <c r="AJ6" s="16"/>
      <c r="AL6" s="17">
        <f t="shared" si="18"/>
        <v>41915</v>
      </c>
      <c r="AM6" s="2" t="str">
        <f t="shared" si="19"/>
        <v>الجمعة</v>
      </c>
      <c r="AN6" s="16"/>
      <c r="AP6" s="17">
        <f t="shared" si="20"/>
        <v>41946</v>
      </c>
      <c r="AQ6" s="2" t="str">
        <f t="shared" si="21"/>
        <v>الإثنين</v>
      </c>
      <c r="AR6" s="16"/>
      <c r="AT6" s="17">
        <f t="shared" si="22"/>
        <v>41976</v>
      </c>
      <c r="AU6" s="2" t="str">
        <f t="shared" si="23"/>
        <v>الأربعاء</v>
      </c>
      <c r="AV6" s="16"/>
    </row>
    <row r="7" spans="2:48">
      <c r="B7" s="17">
        <f t="shared" si="0"/>
        <v>41643</v>
      </c>
      <c r="C7" s="2" t="str">
        <f t="shared" si="1"/>
        <v>السبت</v>
      </c>
      <c r="D7" s="16"/>
      <c r="F7" s="17">
        <f t="shared" si="2"/>
        <v>41674</v>
      </c>
      <c r="G7" s="2" t="str">
        <f t="shared" si="3"/>
        <v>الثلاثاء</v>
      </c>
      <c r="H7" s="16"/>
      <c r="J7" s="17">
        <f t="shared" si="4"/>
        <v>41702</v>
      </c>
      <c r="K7" s="2" t="str">
        <f t="shared" si="5"/>
        <v>الثلاثاء</v>
      </c>
      <c r="L7" s="16"/>
      <c r="M7" s="5"/>
      <c r="N7" s="17">
        <f t="shared" si="6"/>
        <v>41733</v>
      </c>
      <c r="O7" s="2" t="str">
        <f t="shared" si="7"/>
        <v>الجمعة</v>
      </c>
      <c r="P7" s="16"/>
      <c r="R7" s="17">
        <f t="shared" si="8"/>
        <v>41763</v>
      </c>
      <c r="S7" s="2" t="str">
        <f t="shared" si="9"/>
        <v>الأحد</v>
      </c>
      <c r="T7" s="16"/>
      <c r="V7" s="17">
        <f t="shared" si="10"/>
        <v>41794</v>
      </c>
      <c r="W7" s="2" t="str">
        <f t="shared" si="11"/>
        <v>الأربعاء</v>
      </c>
      <c r="X7" s="16"/>
      <c r="Z7" s="17">
        <f t="shared" si="12"/>
        <v>41824</v>
      </c>
      <c r="AA7" s="2" t="str">
        <f t="shared" si="13"/>
        <v>الجمعة</v>
      </c>
      <c r="AB7" s="16"/>
      <c r="AD7" s="17">
        <f t="shared" si="14"/>
        <v>41855</v>
      </c>
      <c r="AE7" s="2" t="str">
        <f t="shared" si="15"/>
        <v>الإثنين</v>
      </c>
      <c r="AF7" s="16"/>
      <c r="AH7" s="17">
        <f t="shared" si="16"/>
        <v>41886</v>
      </c>
      <c r="AI7" s="2" t="str">
        <f t="shared" si="17"/>
        <v>الخميس</v>
      </c>
      <c r="AJ7" s="16"/>
      <c r="AL7" s="17">
        <f t="shared" si="18"/>
        <v>41916</v>
      </c>
      <c r="AM7" s="2" t="str">
        <f t="shared" si="19"/>
        <v>السبت</v>
      </c>
      <c r="AN7" s="16"/>
      <c r="AP7" s="17">
        <f t="shared" si="20"/>
        <v>41947</v>
      </c>
      <c r="AQ7" s="2" t="str">
        <f t="shared" si="21"/>
        <v>الثلاثاء</v>
      </c>
      <c r="AR7" s="16"/>
      <c r="AT7" s="17">
        <f t="shared" si="22"/>
        <v>41977</v>
      </c>
      <c r="AU7" s="2" t="str">
        <f t="shared" si="23"/>
        <v>الخميس</v>
      </c>
      <c r="AV7" s="16"/>
    </row>
    <row r="8" spans="2:48">
      <c r="B8" s="17">
        <f t="shared" si="0"/>
        <v>41644</v>
      </c>
      <c r="C8" s="2" t="str">
        <f t="shared" si="1"/>
        <v>الأحد</v>
      </c>
      <c r="D8" s="16"/>
      <c r="F8" s="17">
        <f t="shared" si="2"/>
        <v>41675</v>
      </c>
      <c r="G8" s="2" t="str">
        <f t="shared" si="3"/>
        <v>الأربعاء</v>
      </c>
      <c r="H8" s="16"/>
      <c r="J8" s="17">
        <f t="shared" si="4"/>
        <v>41703</v>
      </c>
      <c r="K8" s="2" t="str">
        <f t="shared" si="5"/>
        <v>الأربعاء</v>
      </c>
      <c r="L8" s="16"/>
      <c r="M8" s="5"/>
      <c r="N8" s="17">
        <f t="shared" si="6"/>
        <v>41734</v>
      </c>
      <c r="O8" s="2" t="str">
        <f t="shared" si="7"/>
        <v>السبت</v>
      </c>
      <c r="P8" s="16"/>
      <c r="R8" s="17">
        <f t="shared" si="8"/>
        <v>41764</v>
      </c>
      <c r="S8" s="2" t="str">
        <f t="shared" si="9"/>
        <v>الإثنين</v>
      </c>
      <c r="T8" s="16"/>
      <c r="V8" s="17">
        <f t="shared" si="10"/>
        <v>41795</v>
      </c>
      <c r="W8" s="2" t="str">
        <f t="shared" si="11"/>
        <v>الخميس</v>
      </c>
      <c r="X8" s="16"/>
      <c r="Z8" s="17">
        <f t="shared" si="12"/>
        <v>41825</v>
      </c>
      <c r="AA8" s="2" t="str">
        <f t="shared" si="13"/>
        <v>السبت</v>
      </c>
      <c r="AB8" s="16"/>
      <c r="AD8" s="17">
        <f t="shared" si="14"/>
        <v>41856</v>
      </c>
      <c r="AE8" s="2" t="str">
        <f t="shared" si="15"/>
        <v>الثلاثاء</v>
      </c>
      <c r="AF8" s="16"/>
      <c r="AH8" s="17">
        <f t="shared" si="16"/>
        <v>41887</v>
      </c>
      <c r="AI8" s="2" t="str">
        <f t="shared" si="17"/>
        <v>الجمعة</v>
      </c>
      <c r="AJ8" s="16"/>
      <c r="AL8" s="17">
        <f t="shared" si="18"/>
        <v>41917</v>
      </c>
      <c r="AM8" s="2" t="str">
        <f t="shared" si="19"/>
        <v>الأحد</v>
      </c>
      <c r="AN8" s="16"/>
      <c r="AP8" s="17">
        <f t="shared" si="20"/>
        <v>41948</v>
      </c>
      <c r="AQ8" s="2" t="str">
        <f t="shared" si="21"/>
        <v>الأربعاء</v>
      </c>
      <c r="AR8" s="16"/>
      <c r="AT8" s="17">
        <f t="shared" si="22"/>
        <v>41978</v>
      </c>
      <c r="AU8" s="2" t="str">
        <f t="shared" si="23"/>
        <v>الجمعة</v>
      </c>
      <c r="AV8" s="16"/>
    </row>
    <row r="9" spans="2:48">
      <c r="B9" s="17">
        <f t="shared" si="0"/>
        <v>41645</v>
      </c>
      <c r="C9" s="2" t="str">
        <f t="shared" si="1"/>
        <v>الإثنين</v>
      </c>
      <c r="D9" s="16"/>
      <c r="F9" s="17">
        <f t="shared" si="2"/>
        <v>41676</v>
      </c>
      <c r="G9" s="2" t="str">
        <f t="shared" si="3"/>
        <v>الخميس</v>
      </c>
      <c r="H9" s="16"/>
      <c r="J9" s="17">
        <f t="shared" si="4"/>
        <v>41704</v>
      </c>
      <c r="K9" s="2" t="str">
        <f t="shared" si="5"/>
        <v>الخميس</v>
      </c>
      <c r="L9" s="16"/>
      <c r="M9" s="5"/>
      <c r="N9" s="17">
        <f t="shared" si="6"/>
        <v>41735</v>
      </c>
      <c r="O9" s="2" t="str">
        <f t="shared" si="7"/>
        <v>الأحد</v>
      </c>
      <c r="P9" s="16"/>
      <c r="R9" s="17">
        <f t="shared" si="8"/>
        <v>41765</v>
      </c>
      <c r="S9" s="2" t="str">
        <f t="shared" si="9"/>
        <v>الثلاثاء</v>
      </c>
      <c r="T9" s="16"/>
      <c r="V9" s="17">
        <f t="shared" si="10"/>
        <v>41796</v>
      </c>
      <c r="W9" s="2" t="str">
        <f t="shared" si="11"/>
        <v>الجمعة</v>
      </c>
      <c r="X9" s="16"/>
      <c r="Z9" s="17">
        <f t="shared" si="12"/>
        <v>41826</v>
      </c>
      <c r="AA9" s="2" t="str">
        <f t="shared" si="13"/>
        <v>الأحد</v>
      </c>
      <c r="AB9" s="16"/>
      <c r="AD9" s="17">
        <f t="shared" si="14"/>
        <v>41857</v>
      </c>
      <c r="AE9" s="2" t="str">
        <f t="shared" si="15"/>
        <v>الأربعاء</v>
      </c>
      <c r="AF9" s="16"/>
      <c r="AH9" s="17">
        <f t="shared" si="16"/>
        <v>41888</v>
      </c>
      <c r="AI9" s="2" t="str">
        <f t="shared" si="17"/>
        <v>السبت</v>
      </c>
      <c r="AJ9" s="16"/>
      <c r="AL9" s="17">
        <f t="shared" si="18"/>
        <v>41918</v>
      </c>
      <c r="AM9" s="2" t="str">
        <f t="shared" si="19"/>
        <v>الإثنين</v>
      </c>
      <c r="AN9" s="16"/>
      <c r="AP9" s="17">
        <f t="shared" si="20"/>
        <v>41949</v>
      </c>
      <c r="AQ9" s="2" t="str">
        <f t="shared" si="21"/>
        <v>الخميس</v>
      </c>
      <c r="AR9" s="16"/>
      <c r="AT9" s="17">
        <f t="shared" si="22"/>
        <v>41979</v>
      </c>
      <c r="AU9" s="2" t="str">
        <f t="shared" si="23"/>
        <v>السبت</v>
      </c>
      <c r="AV9" s="16"/>
    </row>
    <row r="10" spans="2:48">
      <c r="B10" s="17">
        <f t="shared" si="0"/>
        <v>41646</v>
      </c>
      <c r="C10" s="2" t="str">
        <f t="shared" si="1"/>
        <v>الثلاثاء</v>
      </c>
      <c r="D10" s="16"/>
      <c r="F10" s="17">
        <f t="shared" si="2"/>
        <v>41677</v>
      </c>
      <c r="G10" s="2" t="str">
        <f t="shared" si="3"/>
        <v>الجمعة</v>
      </c>
      <c r="H10" s="16"/>
      <c r="J10" s="17">
        <f t="shared" si="4"/>
        <v>41705</v>
      </c>
      <c r="K10" s="2" t="str">
        <f t="shared" si="5"/>
        <v>الجمعة</v>
      </c>
      <c r="L10" s="16"/>
      <c r="M10" s="5"/>
      <c r="N10" s="17">
        <f t="shared" si="6"/>
        <v>41736</v>
      </c>
      <c r="O10" s="2" t="str">
        <f t="shared" si="7"/>
        <v>الإثنين</v>
      </c>
      <c r="P10" s="16"/>
      <c r="R10" s="17">
        <f t="shared" si="8"/>
        <v>41766</v>
      </c>
      <c r="S10" s="2" t="str">
        <f t="shared" si="9"/>
        <v>الأربعاء</v>
      </c>
      <c r="T10" s="16"/>
      <c r="V10" s="17">
        <f t="shared" si="10"/>
        <v>41797</v>
      </c>
      <c r="W10" s="2" t="str">
        <f t="shared" si="11"/>
        <v>السبت</v>
      </c>
      <c r="X10" s="16"/>
      <c r="Z10" s="17">
        <f t="shared" si="12"/>
        <v>41827</v>
      </c>
      <c r="AA10" s="2" t="str">
        <f t="shared" si="13"/>
        <v>الإثنين</v>
      </c>
      <c r="AB10" s="16"/>
      <c r="AD10" s="17">
        <f t="shared" si="14"/>
        <v>41858</v>
      </c>
      <c r="AE10" s="2" t="str">
        <f t="shared" si="15"/>
        <v>الخميس</v>
      </c>
      <c r="AF10" s="16"/>
      <c r="AH10" s="17">
        <f t="shared" si="16"/>
        <v>41889</v>
      </c>
      <c r="AI10" s="2" t="str">
        <f t="shared" si="17"/>
        <v>الأحد</v>
      </c>
      <c r="AJ10" s="16"/>
      <c r="AL10" s="17">
        <f t="shared" si="18"/>
        <v>41919</v>
      </c>
      <c r="AM10" s="2" t="str">
        <f t="shared" si="19"/>
        <v>الثلاثاء</v>
      </c>
      <c r="AN10" s="16"/>
      <c r="AP10" s="17">
        <f t="shared" si="20"/>
        <v>41950</v>
      </c>
      <c r="AQ10" s="2" t="str">
        <f t="shared" si="21"/>
        <v>الجمعة</v>
      </c>
      <c r="AR10" s="16"/>
      <c r="AT10" s="17">
        <f t="shared" si="22"/>
        <v>41980</v>
      </c>
      <c r="AU10" s="2" t="str">
        <f t="shared" si="23"/>
        <v>الأحد</v>
      </c>
      <c r="AV10" s="16"/>
    </row>
    <row r="11" spans="2:48">
      <c r="B11" s="17">
        <f t="shared" si="0"/>
        <v>41647</v>
      </c>
      <c r="C11" s="2" t="str">
        <f t="shared" si="1"/>
        <v>الأربعاء</v>
      </c>
      <c r="D11" s="16"/>
      <c r="F11" s="17">
        <f t="shared" si="2"/>
        <v>41678</v>
      </c>
      <c r="G11" s="2" t="str">
        <f t="shared" si="3"/>
        <v>السبت</v>
      </c>
      <c r="H11" s="16"/>
      <c r="J11" s="17">
        <f t="shared" si="4"/>
        <v>41706</v>
      </c>
      <c r="K11" s="2" t="str">
        <f t="shared" si="5"/>
        <v>السبت</v>
      </c>
      <c r="L11" s="16"/>
      <c r="M11" s="5"/>
      <c r="N11" s="17">
        <f t="shared" si="6"/>
        <v>41737</v>
      </c>
      <c r="O11" s="2" t="str">
        <f t="shared" si="7"/>
        <v>الثلاثاء</v>
      </c>
      <c r="P11" s="16"/>
      <c r="R11" s="17">
        <f t="shared" si="8"/>
        <v>41767</v>
      </c>
      <c r="S11" s="2" t="str">
        <f t="shared" si="9"/>
        <v>الخميس</v>
      </c>
      <c r="T11" s="16"/>
      <c r="V11" s="17">
        <f t="shared" si="10"/>
        <v>41798</v>
      </c>
      <c r="W11" s="2" t="str">
        <f t="shared" si="11"/>
        <v>الأحد</v>
      </c>
      <c r="X11" s="16"/>
      <c r="Z11" s="17">
        <f t="shared" si="12"/>
        <v>41828</v>
      </c>
      <c r="AA11" s="2" t="str">
        <f t="shared" si="13"/>
        <v>الثلاثاء</v>
      </c>
      <c r="AB11" s="16"/>
      <c r="AD11" s="17">
        <f t="shared" si="14"/>
        <v>41859</v>
      </c>
      <c r="AE11" s="2" t="str">
        <f t="shared" si="15"/>
        <v>الجمعة</v>
      </c>
      <c r="AF11" s="16"/>
      <c r="AH11" s="17">
        <f t="shared" si="16"/>
        <v>41890</v>
      </c>
      <c r="AI11" s="2" t="str">
        <f t="shared" si="17"/>
        <v>الإثنين</v>
      </c>
      <c r="AJ11" s="16"/>
      <c r="AL11" s="17">
        <f t="shared" si="18"/>
        <v>41920</v>
      </c>
      <c r="AM11" s="2" t="str">
        <f t="shared" si="19"/>
        <v>الأربعاء</v>
      </c>
      <c r="AN11" s="16"/>
      <c r="AP11" s="17">
        <f t="shared" si="20"/>
        <v>41951</v>
      </c>
      <c r="AQ11" s="2" t="str">
        <f t="shared" si="21"/>
        <v>السبت</v>
      </c>
      <c r="AR11" s="16"/>
      <c r="AT11" s="17">
        <f t="shared" si="22"/>
        <v>41981</v>
      </c>
      <c r="AU11" s="2" t="str">
        <f t="shared" si="23"/>
        <v>الإثنين</v>
      </c>
      <c r="AV11" s="16"/>
    </row>
    <row r="12" spans="2:48">
      <c r="B12" s="17">
        <f t="shared" si="0"/>
        <v>41648</v>
      </c>
      <c r="C12" s="2" t="str">
        <f t="shared" si="1"/>
        <v>الخميس</v>
      </c>
      <c r="D12" s="16"/>
      <c r="F12" s="17">
        <f t="shared" si="2"/>
        <v>41679</v>
      </c>
      <c r="G12" s="2" t="str">
        <f t="shared" si="3"/>
        <v>الأحد</v>
      </c>
      <c r="H12" s="16"/>
      <c r="J12" s="17">
        <f t="shared" si="4"/>
        <v>41707</v>
      </c>
      <c r="K12" s="2" t="str">
        <f t="shared" si="5"/>
        <v>الأحد</v>
      </c>
      <c r="L12" s="16"/>
      <c r="M12" s="5"/>
      <c r="N12" s="17">
        <f t="shared" si="6"/>
        <v>41738</v>
      </c>
      <c r="O12" s="2" t="str">
        <f t="shared" si="7"/>
        <v>الأربعاء</v>
      </c>
      <c r="P12" s="16"/>
      <c r="R12" s="17">
        <f t="shared" si="8"/>
        <v>41768</v>
      </c>
      <c r="S12" s="2" t="str">
        <f t="shared" si="9"/>
        <v>الجمعة</v>
      </c>
      <c r="T12" s="16"/>
      <c r="V12" s="17">
        <f t="shared" si="10"/>
        <v>41799</v>
      </c>
      <c r="W12" s="2" t="str">
        <f t="shared" si="11"/>
        <v>الإثنين</v>
      </c>
      <c r="X12" s="16"/>
      <c r="Z12" s="17">
        <f t="shared" si="12"/>
        <v>41829</v>
      </c>
      <c r="AA12" s="2" t="str">
        <f t="shared" si="13"/>
        <v>الأربعاء</v>
      </c>
      <c r="AB12" s="16"/>
      <c r="AD12" s="17">
        <f t="shared" si="14"/>
        <v>41860</v>
      </c>
      <c r="AE12" s="2" t="str">
        <f t="shared" si="15"/>
        <v>السبت</v>
      </c>
      <c r="AF12" s="16"/>
      <c r="AH12" s="17">
        <f t="shared" si="16"/>
        <v>41891</v>
      </c>
      <c r="AI12" s="2" t="str">
        <f t="shared" si="17"/>
        <v>الثلاثاء</v>
      </c>
      <c r="AJ12" s="16"/>
      <c r="AL12" s="17">
        <f t="shared" si="18"/>
        <v>41921</v>
      </c>
      <c r="AM12" s="2" t="str">
        <f t="shared" si="19"/>
        <v>الخميس</v>
      </c>
      <c r="AN12" s="16"/>
      <c r="AP12" s="17">
        <f t="shared" si="20"/>
        <v>41952</v>
      </c>
      <c r="AQ12" s="2" t="str">
        <f t="shared" si="21"/>
        <v>الأحد</v>
      </c>
      <c r="AR12" s="16"/>
      <c r="AT12" s="17">
        <f t="shared" si="22"/>
        <v>41982</v>
      </c>
      <c r="AU12" s="2" t="str">
        <f t="shared" si="23"/>
        <v>الثلاثاء</v>
      </c>
      <c r="AV12" s="16"/>
    </row>
    <row r="13" spans="2:48">
      <c r="B13" s="17">
        <f t="shared" si="0"/>
        <v>41649</v>
      </c>
      <c r="C13" s="2" t="str">
        <f t="shared" si="1"/>
        <v>الجمعة</v>
      </c>
      <c r="D13" s="16"/>
      <c r="F13" s="17">
        <f t="shared" si="2"/>
        <v>41680</v>
      </c>
      <c r="G13" s="2" t="str">
        <f t="shared" si="3"/>
        <v>الإثنين</v>
      </c>
      <c r="H13" s="16"/>
      <c r="J13" s="17">
        <f t="shared" si="4"/>
        <v>41708</v>
      </c>
      <c r="K13" s="2" t="str">
        <f t="shared" si="5"/>
        <v>الإثنين</v>
      </c>
      <c r="L13" s="16"/>
      <c r="M13" s="5"/>
      <c r="N13" s="17">
        <f t="shared" si="6"/>
        <v>41739</v>
      </c>
      <c r="O13" s="2" t="str">
        <f t="shared" si="7"/>
        <v>الخميس</v>
      </c>
      <c r="P13" s="16"/>
      <c r="R13" s="17">
        <f t="shared" si="8"/>
        <v>41769</v>
      </c>
      <c r="S13" s="2" t="str">
        <f t="shared" si="9"/>
        <v>السبت</v>
      </c>
      <c r="T13" s="16"/>
      <c r="V13" s="17">
        <f t="shared" si="10"/>
        <v>41800</v>
      </c>
      <c r="W13" s="2" t="str">
        <f t="shared" si="11"/>
        <v>الثلاثاء</v>
      </c>
      <c r="X13" s="16"/>
      <c r="Z13" s="17">
        <f t="shared" si="12"/>
        <v>41830</v>
      </c>
      <c r="AA13" s="2" t="str">
        <f t="shared" si="13"/>
        <v>الخميس</v>
      </c>
      <c r="AB13" s="16"/>
      <c r="AD13" s="17">
        <f t="shared" si="14"/>
        <v>41861</v>
      </c>
      <c r="AE13" s="2" t="str">
        <f t="shared" si="15"/>
        <v>الأحد</v>
      </c>
      <c r="AF13" s="16"/>
      <c r="AH13" s="17">
        <f t="shared" si="16"/>
        <v>41892</v>
      </c>
      <c r="AI13" s="2" t="str">
        <f t="shared" si="17"/>
        <v>الأربعاء</v>
      </c>
      <c r="AJ13" s="16"/>
      <c r="AL13" s="17">
        <f t="shared" si="18"/>
        <v>41922</v>
      </c>
      <c r="AM13" s="2" t="str">
        <f t="shared" si="19"/>
        <v>الجمعة</v>
      </c>
      <c r="AN13" s="16"/>
      <c r="AP13" s="17">
        <f t="shared" si="20"/>
        <v>41953</v>
      </c>
      <c r="AQ13" s="2" t="str">
        <f t="shared" si="21"/>
        <v>الإثنين</v>
      </c>
      <c r="AR13" s="16"/>
      <c r="AT13" s="17">
        <f t="shared" si="22"/>
        <v>41983</v>
      </c>
      <c r="AU13" s="2" t="str">
        <f t="shared" si="23"/>
        <v>الأربعاء</v>
      </c>
      <c r="AV13" s="16"/>
    </row>
    <row r="14" spans="2:48">
      <c r="B14" s="17">
        <f t="shared" si="0"/>
        <v>41650</v>
      </c>
      <c r="C14" s="2" t="str">
        <f t="shared" si="1"/>
        <v>السبت</v>
      </c>
      <c r="D14" s="16"/>
      <c r="F14" s="17">
        <f t="shared" si="2"/>
        <v>41681</v>
      </c>
      <c r="G14" s="2" t="str">
        <f t="shared" si="3"/>
        <v>الثلاثاء</v>
      </c>
      <c r="H14" s="16"/>
      <c r="J14" s="17">
        <f t="shared" si="4"/>
        <v>41709</v>
      </c>
      <c r="K14" s="2" t="str">
        <f t="shared" si="5"/>
        <v>الثلاثاء</v>
      </c>
      <c r="L14" s="16"/>
      <c r="M14" s="5"/>
      <c r="N14" s="17">
        <f t="shared" si="6"/>
        <v>41740</v>
      </c>
      <c r="O14" s="2" t="str">
        <f t="shared" si="7"/>
        <v>الجمعة</v>
      </c>
      <c r="P14" s="16"/>
      <c r="R14" s="17">
        <f t="shared" si="8"/>
        <v>41770</v>
      </c>
      <c r="S14" s="2" t="str">
        <f t="shared" si="9"/>
        <v>الأحد</v>
      </c>
      <c r="T14" s="16"/>
      <c r="V14" s="17">
        <f t="shared" si="10"/>
        <v>41801</v>
      </c>
      <c r="W14" s="2" t="str">
        <f t="shared" si="11"/>
        <v>الأربعاء</v>
      </c>
      <c r="X14" s="16"/>
      <c r="Z14" s="17">
        <f t="shared" si="12"/>
        <v>41831</v>
      </c>
      <c r="AA14" s="2" t="str">
        <f t="shared" si="13"/>
        <v>الجمعة</v>
      </c>
      <c r="AB14" s="16"/>
      <c r="AD14" s="17">
        <f t="shared" si="14"/>
        <v>41862</v>
      </c>
      <c r="AE14" s="2" t="str">
        <f t="shared" si="15"/>
        <v>الإثنين</v>
      </c>
      <c r="AF14" s="16"/>
      <c r="AH14" s="17">
        <f t="shared" si="16"/>
        <v>41893</v>
      </c>
      <c r="AI14" s="2" t="str">
        <f t="shared" si="17"/>
        <v>الخميس</v>
      </c>
      <c r="AJ14" s="16"/>
      <c r="AL14" s="17">
        <f t="shared" si="18"/>
        <v>41923</v>
      </c>
      <c r="AM14" s="2" t="str">
        <f t="shared" si="19"/>
        <v>السبت</v>
      </c>
      <c r="AN14" s="16"/>
      <c r="AP14" s="17">
        <f t="shared" si="20"/>
        <v>41954</v>
      </c>
      <c r="AQ14" s="2" t="str">
        <f t="shared" si="21"/>
        <v>الثلاثاء</v>
      </c>
      <c r="AR14" s="16"/>
      <c r="AT14" s="17">
        <f t="shared" si="22"/>
        <v>41984</v>
      </c>
      <c r="AU14" s="2" t="str">
        <f t="shared" si="23"/>
        <v>الخميس</v>
      </c>
      <c r="AV14" s="16"/>
    </row>
    <row r="15" spans="2:48">
      <c r="B15" s="17">
        <f t="shared" si="0"/>
        <v>41651</v>
      </c>
      <c r="C15" s="2" t="str">
        <f t="shared" si="1"/>
        <v>الأحد</v>
      </c>
      <c r="D15" s="16"/>
      <c r="F15" s="17">
        <f t="shared" si="2"/>
        <v>41682</v>
      </c>
      <c r="G15" s="2" t="str">
        <f t="shared" si="3"/>
        <v>الأربعاء</v>
      </c>
      <c r="H15" s="16"/>
      <c r="J15" s="17">
        <f t="shared" si="4"/>
        <v>41710</v>
      </c>
      <c r="K15" s="2" t="str">
        <f t="shared" si="5"/>
        <v>الأربعاء</v>
      </c>
      <c r="L15" s="16"/>
      <c r="M15" s="5"/>
      <c r="N15" s="17">
        <f t="shared" si="6"/>
        <v>41741</v>
      </c>
      <c r="O15" s="2" t="str">
        <f t="shared" si="7"/>
        <v>السبت</v>
      </c>
      <c r="P15" s="16"/>
      <c r="R15" s="17">
        <f t="shared" si="8"/>
        <v>41771</v>
      </c>
      <c r="S15" s="2" t="str">
        <f t="shared" si="9"/>
        <v>الإثنين</v>
      </c>
      <c r="T15" s="16"/>
      <c r="V15" s="17">
        <f t="shared" si="10"/>
        <v>41802</v>
      </c>
      <c r="W15" s="2" t="str">
        <f t="shared" si="11"/>
        <v>الخميس</v>
      </c>
      <c r="X15" s="16"/>
      <c r="Z15" s="17">
        <f t="shared" si="12"/>
        <v>41832</v>
      </c>
      <c r="AA15" s="2" t="str">
        <f t="shared" si="13"/>
        <v>السبت</v>
      </c>
      <c r="AB15" s="16"/>
      <c r="AD15" s="17">
        <f t="shared" si="14"/>
        <v>41863</v>
      </c>
      <c r="AE15" s="2" t="str">
        <f t="shared" si="15"/>
        <v>الثلاثاء</v>
      </c>
      <c r="AF15" s="16"/>
      <c r="AH15" s="17">
        <f t="shared" si="16"/>
        <v>41894</v>
      </c>
      <c r="AI15" s="2" t="str">
        <f t="shared" si="17"/>
        <v>الجمعة</v>
      </c>
      <c r="AJ15" s="16"/>
      <c r="AL15" s="17">
        <f t="shared" si="18"/>
        <v>41924</v>
      </c>
      <c r="AM15" s="2" t="str">
        <f t="shared" si="19"/>
        <v>الأحد</v>
      </c>
      <c r="AN15" s="16"/>
      <c r="AP15" s="17">
        <f t="shared" si="20"/>
        <v>41955</v>
      </c>
      <c r="AQ15" s="2" t="str">
        <f t="shared" si="21"/>
        <v>الأربعاء</v>
      </c>
      <c r="AR15" s="16"/>
      <c r="AT15" s="17">
        <f t="shared" si="22"/>
        <v>41985</v>
      </c>
      <c r="AU15" s="2" t="str">
        <f t="shared" si="23"/>
        <v>الجمعة</v>
      </c>
      <c r="AV15" s="16"/>
    </row>
    <row r="16" spans="2:48" ht="17.25" customHeight="1">
      <c r="B16" s="17">
        <f t="shared" si="0"/>
        <v>41652</v>
      </c>
      <c r="C16" s="2" t="str">
        <f t="shared" si="1"/>
        <v>الإثنين</v>
      </c>
      <c r="D16" s="16"/>
      <c r="F16" s="17">
        <f t="shared" si="2"/>
        <v>41683</v>
      </c>
      <c r="G16" s="2" t="str">
        <f t="shared" si="3"/>
        <v>الخميس</v>
      </c>
      <c r="H16" s="16"/>
      <c r="J16" s="17">
        <f t="shared" si="4"/>
        <v>41711</v>
      </c>
      <c r="K16" s="2" t="str">
        <f t="shared" si="5"/>
        <v>الخميس</v>
      </c>
      <c r="L16" s="16"/>
      <c r="M16" s="5"/>
      <c r="N16" s="17">
        <f t="shared" si="6"/>
        <v>41742</v>
      </c>
      <c r="O16" s="2" t="str">
        <f t="shared" si="7"/>
        <v>الأحد</v>
      </c>
      <c r="P16" s="16"/>
      <c r="R16" s="17">
        <f t="shared" si="8"/>
        <v>41772</v>
      </c>
      <c r="S16" s="2" t="str">
        <f t="shared" si="9"/>
        <v>الثلاثاء</v>
      </c>
      <c r="T16" s="16"/>
      <c r="V16" s="17">
        <f t="shared" si="10"/>
        <v>41803</v>
      </c>
      <c r="W16" s="2" t="str">
        <f t="shared" si="11"/>
        <v>الجمعة</v>
      </c>
      <c r="X16" s="16"/>
      <c r="Z16" s="17">
        <f t="shared" si="12"/>
        <v>41833</v>
      </c>
      <c r="AA16" s="2" t="str">
        <f t="shared" si="13"/>
        <v>الأحد</v>
      </c>
      <c r="AB16" s="16"/>
      <c r="AD16" s="17">
        <f t="shared" si="14"/>
        <v>41864</v>
      </c>
      <c r="AE16" s="2" t="str">
        <f t="shared" si="15"/>
        <v>الأربعاء</v>
      </c>
      <c r="AF16" s="16"/>
      <c r="AH16" s="17">
        <f t="shared" si="16"/>
        <v>41895</v>
      </c>
      <c r="AI16" s="2" t="str">
        <f t="shared" si="17"/>
        <v>السبت</v>
      </c>
      <c r="AJ16" s="16"/>
      <c r="AL16" s="17">
        <f t="shared" si="18"/>
        <v>41925</v>
      </c>
      <c r="AM16" s="2" t="str">
        <f t="shared" si="19"/>
        <v>الإثنين</v>
      </c>
      <c r="AN16" s="16"/>
      <c r="AP16" s="17">
        <f t="shared" si="20"/>
        <v>41956</v>
      </c>
      <c r="AQ16" s="2" t="str">
        <f t="shared" si="21"/>
        <v>الخميس</v>
      </c>
      <c r="AR16" s="16"/>
      <c r="AT16" s="17">
        <f t="shared" si="22"/>
        <v>41986</v>
      </c>
      <c r="AU16" s="2" t="str">
        <f t="shared" si="23"/>
        <v>السبت</v>
      </c>
      <c r="AV16" s="16"/>
    </row>
    <row r="17" spans="2:48">
      <c r="B17" s="17">
        <f t="shared" si="0"/>
        <v>41653</v>
      </c>
      <c r="C17" s="2" t="str">
        <f t="shared" si="1"/>
        <v>الثلاثاء</v>
      </c>
      <c r="D17" s="16"/>
      <c r="F17" s="17">
        <f t="shared" si="2"/>
        <v>41684</v>
      </c>
      <c r="G17" s="2" t="str">
        <f t="shared" si="3"/>
        <v>الجمعة</v>
      </c>
      <c r="H17" s="16"/>
      <c r="J17" s="17">
        <f t="shared" si="4"/>
        <v>41712</v>
      </c>
      <c r="K17" s="2" t="str">
        <f t="shared" si="5"/>
        <v>الجمعة</v>
      </c>
      <c r="L17" s="16"/>
      <c r="M17" s="5"/>
      <c r="N17" s="17">
        <f t="shared" si="6"/>
        <v>41743</v>
      </c>
      <c r="O17" s="2" t="str">
        <f t="shared" si="7"/>
        <v>الإثنين</v>
      </c>
      <c r="P17" s="16"/>
      <c r="R17" s="17">
        <f t="shared" si="8"/>
        <v>41773</v>
      </c>
      <c r="S17" s="2" t="str">
        <f t="shared" si="9"/>
        <v>الأربعاء</v>
      </c>
      <c r="T17" s="16"/>
      <c r="V17" s="17">
        <f t="shared" si="10"/>
        <v>41804</v>
      </c>
      <c r="W17" s="2" t="str">
        <f t="shared" si="11"/>
        <v>السبت</v>
      </c>
      <c r="X17" s="16"/>
      <c r="Z17" s="17">
        <f t="shared" si="12"/>
        <v>41834</v>
      </c>
      <c r="AA17" s="2" t="str">
        <f t="shared" si="13"/>
        <v>الإثنين</v>
      </c>
      <c r="AB17" s="16"/>
      <c r="AD17" s="17">
        <f t="shared" si="14"/>
        <v>41865</v>
      </c>
      <c r="AE17" s="2" t="str">
        <f t="shared" si="15"/>
        <v>الخميس</v>
      </c>
      <c r="AF17" s="16"/>
      <c r="AH17" s="17">
        <f t="shared" si="16"/>
        <v>41896</v>
      </c>
      <c r="AI17" s="2" t="str">
        <f t="shared" si="17"/>
        <v>الأحد</v>
      </c>
      <c r="AJ17" s="16"/>
      <c r="AL17" s="17">
        <f t="shared" si="18"/>
        <v>41926</v>
      </c>
      <c r="AM17" s="2" t="str">
        <f t="shared" si="19"/>
        <v>الثلاثاء</v>
      </c>
      <c r="AN17" s="16"/>
      <c r="AP17" s="17">
        <f t="shared" si="20"/>
        <v>41957</v>
      </c>
      <c r="AQ17" s="2" t="str">
        <f t="shared" si="21"/>
        <v>الجمعة</v>
      </c>
      <c r="AR17" s="16"/>
      <c r="AT17" s="17">
        <f t="shared" si="22"/>
        <v>41987</v>
      </c>
      <c r="AU17" s="2" t="str">
        <f t="shared" si="23"/>
        <v>الأحد</v>
      </c>
      <c r="AV17" s="16"/>
    </row>
    <row r="18" spans="2:48">
      <c r="B18" s="17">
        <f t="shared" si="0"/>
        <v>41654</v>
      </c>
      <c r="C18" s="2" t="str">
        <f t="shared" si="1"/>
        <v>الأربعاء</v>
      </c>
      <c r="D18" s="16"/>
      <c r="F18" s="17">
        <f t="shared" si="2"/>
        <v>41685</v>
      </c>
      <c r="G18" s="2" t="str">
        <f t="shared" si="3"/>
        <v>السبت</v>
      </c>
      <c r="H18" s="16"/>
      <c r="J18" s="17">
        <f t="shared" si="4"/>
        <v>41713</v>
      </c>
      <c r="K18" s="2" t="str">
        <f t="shared" si="5"/>
        <v>السبت</v>
      </c>
      <c r="L18" s="16"/>
      <c r="M18" s="5"/>
      <c r="N18" s="17">
        <f t="shared" si="6"/>
        <v>41744</v>
      </c>
      <c r="O18" s="2" t="str">
        <f t="shared" si="7"/>
        <v>الثلاثاء</v>
      </c>
      <c r="P18" s="16"/>
      <c r="R18" s="17">
        <f t="shared" si="8"/>
        <v>41774</v>
      </c>
      <c r="S18" s="2" t="str">
        <f t="shared" si="9"/>
        <v>الخميس</v>
      </c>
      <c r="T18" s="16"/>
      <c r="V18" s="17">
        <f t="shared" si="10"/>
        <v>41805</v>
      </c>
      <c r="W18" s="2" t="str">
        <f t="shared" si="11"/>
        <v>الأحد</v>
      </c>
      <c r="X18" s="16"/>
      <c r="Z18" s="17">
        <f t="shared" si="12"/>
        <v>41835</v>
      </c>
      <c r="AA18" s="2" t="str">
        <f t="shared" si="13"/>
        <v>الثلاثاء</v>
      </c>
      <c r="AB18" s="16"/>
      <c r="AD18" s="17">
        <f t="shared" si="14"/>
        <v>41866</v>
      </c>
      <c r="AE18" s="2" t="str">
        <f t="shared" si="15"/>
        <v>الجمعة</v>
      </c>
      <c r="AF18" s="16"/>
      <c r="AH18" s="17">
        <f t="shared" si="16"/>
        <v>41897</v>
      </c>
      <c r="AI18" s="2" t="str">
        <f t="shared" si="17"/>
        <v>الإثنين</v>
      </c>
      <c r="AJ18" s="16"/>
      <c r="AL18" s="17">
        <f t="shared" si="18"/>
        <v>41927</v>
      </c>
      <c r="AM18" s="2" t="str">
        <f t="shared" si="19"/>
        <v>الأربعاء</v>
      </c>
      <c r="AN18" s="16"/>
      <c r="AP18" s="17">
        <f t="shared" si="20"/>
        <v>41958</v>
      </c>
      <c r="AQ18" s="2" t="str">
        <f t="shared" si="21"/>
        <v>السبت</v>
      </c>
      <c r="AR18" s="16"/>
      <c r="AT18" s="17">
        <f t="shared" si="22"/>
        <v>41988</v>
      </c>
      <c r="AU18" s="2" t="str">
        <f t="shared" si="23"/>
        <v>الإثنين</v>
      </c>
      <c r="AV18" s="16"/>
    </row>
    <row r="19" spans="2:48">
      <c r="B19" s="17">
        <f t="shared" si="0"/>
        <v>41655</v>
      </c>
      <c r="C19" s="2" t="str">
        <f t="shared" si="1"/>
        <v>الخميس</v>
      </c>
      <c r="D19" s="16"/>
      <c r="F19" s="17">
        <f t="shared" si="2"/>
        <v>41686</v>
      </c>
      <c r="G19" s="2" t="str">
        <f t="shared" si="3"/>
        <v>الأحد</v>
      </c>
      <c r="H19" s="16"/>
      <c r="J19" s="17">
        <f t="shared" si="4"/>
        <v>41714</v>
      </c>
      <c r="K19" s="2" t="str">
        <f t="shared" si="5"/>
        <v>الأحد</v>
      </c>
      <c r="L19" s="16"/>
      <c r="M19" s="5"/>
      <c r="N19" s="17">
        <f t="shared" si="6"/>
        <v>41745</v>
      </c>
      <c r="O19" s="2" t="str">
        <f t="shared" si="7"/>
        <v>الأربعاء</v>
      </c>
      <c r="P19" s="16"/>
      <c r="R19" s="17">
        <f t="shared" si="8"/>
        <v>41775</v>
      </c>
      <c r="S19" s="2" t="str">
        <f t="shared" si="9"/>
        <v>الجمعة</v>
      </c>
      <c r="T19" s="16"/>
      <c r="V19" s="17">
        <f t="shared" si="10"/>
        <v>41806</v>
      </c>
      <c r="W19" s="2" t="str">
        <f t="shared" si="11"/>
        <v>الإثنين</v>
      </c>
      <c r="X19" s="16"/>
      <c r="Z19" s="17">
        <f t="shared" si="12"/>
        <v>41836</v>
      </c>
      <c r="AA19" s="2" t="str">
        <f t="shared" si="13"/>
        <v>الأربعاء</v>
      </c>
      <c r="AB19" s="16"/>
      <c r="AD19" s="17">
        <f t="shared" si="14"/>
        <v>41867</v>
      </c>
      <c r="AE19" s="2" t="str">
        <f t="shared" si="15"/>
        <v>السبت</v>
      </c>
      <c r="AF19" s="16"/>
      <c r="AH19" s="17">
        <f t="shared" si="16"/>
        <v>41898</v>
      </c>
      <c r="AI19" s="2" t="str">
        <f t="shared" si="17"/>
        <v>الثلاثاء</v>
      </c>
      <c r="AJ19" s="16"/>
      <c r="AL19" s="17">
        <f t="shared" si="18"/>
        <v>41928</v>
      </c>
      <c r="AM19" s="2" t="str">
        <f t="shared" si="19"/>
        <v>الخميس</v>
      </c>
      <c r="AN19" s="16"/>
      <c r="AP19" s="17">
        <f t="shared" si="20"/>
        <v>41959</v>
      </c>
      <c r="AQ19" s="2" t="str">
        <f t="shared" si="21"/>
        <v>الأحد</v>
      </c>
      <c r="AR19" s="16"/>
      <c r="AT19" s="17">
        <f t="shared" si="22"/>
        <v>41989</v>
      </c>
      <c r="AU19" s="2" t="str">
        <f t="shared" si="23"/>
        <v>الثلاثاء</v>
      </c>
      <c r="AV19" s="16"/>
    </row>
    <row r="20" spans="2:48">
      <c r="B20" s="17">
        <f t="shared" si="0"/>
        <v>41656</v>
      </c>
      <c r="C20" s="2" t="str">
        <f t="shared" si="1"/>
        <v>الجمعة</v>
      </c>
      <c r="D20" s="16"/>
      <c r="F20" s="17">
        <f t="shared" si="2"/>
        <v>41687</v>
      </c>
      <c r="G20" s="2" t="str">
        <f t="shared" si="3"/>
        <v>الإثنين</v>
      </c>
      <c r="H20" s="16"/>
      <c r="J20" s="17">
        <f t="shared" si="4"/>
        <v>41715</v>
      </c>
      <c r="K20" s="2" t="str">
        <f t="shared" si="5"/>
        <v>الإثنين</v>
      </c>
      <c r="L20" s="16"/>
      <c r="M20" s="5"/>
      <c r="N20" s="17">
        <f t="shared" si="6"/>
        <v>41746</v>
      </c>
      <c r="O20" s="2" t="str">
        <f t="shared" si="7"/>
        <v>الخميس</v>
      </c>
      <c r="P20" s="16"/>
      <c r="R20" s="17">
        <f t="shared" si="8"/>
        <v>41776</v>
      </c>
      <c r="S20" s="2" t="str">
        <f t="shared" si="9"/>
        <v>السبت</v>
      </c>
      <c r="T20" s="16"/>
      <c r="V20" s="17">
        <f t="shared" si="10"/>
        <v>41807</v>
      </c>
      <c r="W20" s="2" t="str">
        <f t="shared" si="11"/>
        <v>الثلاثاء</v>
      </c>
      <c r="X20" s="16"/>
      <c r="Z20" s="17">
        <f t="shared" si="12"/>
        <v>41837</v>
      </c>
      <c r="AA20" s="2" t="str">
        <f t="shared" si="13"/>
        <v>الخميس</v>
      </c>
      <c r="AB20" s="16"/>
      <c r="AD20" s="17">
        <f t="shared" si="14"/>
        <v>41868</v>
      </c>
      <c r="AE20" s="2" t="str">
        <f t="shared" si="15"/>
        <v>الأحد</v>
      </c>
      <c r="AF20" s="16"/>
      <c r="AH20" s="17">
        <f t="shared" si="16"/>
        <v>41899</v>
      </c>
      <c r="AI20" s="2" t="str">
        <f t="shared" si="17"/>
        <v>الأربعاء</v>
      </c>
      <c r="AJ20" s="16"/>
      <c r="AL20" s="17">
        <f t="shared" si="18"/>
        <v>41929</v>
      </c>
      <c r="AM20" s="2" t="str">
        <f t="shared" si="19"/>
        <v>الجمعة</v>
      </c>
      <c r="AN20" s="16"/>
      <c r="AP20" s="17">
        <f t="shared" si="20"/>
        <v>41960</v>
      </c>
      <c r="AQ20" s="2" t="str">
        <f t="shared" si="21"/>
        <v>الإثنين</v>
      </c>
      <c r="AR20" s="16"/>
      <c r="AT20" s="17">
        <f t="shared" si="22"/>
        <v>41990</v>
      </c>
      <c r="AU20" s="2" t="str">
        <f t="shared" si="23"/>
        <v>الأربعاء</v>
      </c>
      <c r="AV20" s="16"/>
    </row>
    <row r="21" spans="2:48">
      <c r="B21" s="17">
        <f t="shared" si="0"/>
        <v>41657</v>
      </c>
      <c r="C21" s="2" t="str">
        <f t="shared" si="1"/>
        <v>السبت</v>
      </c>
      <c r="D21" s="16"/>
      <c r="F21" s="17">
        <f t="shared" si="2"/>
        <v>41688</v>
      </c>
      <c r="G21" s="2" t="str">
        <f t="shared" si="3"/>
        <v>الثلاثاء</v>
      </c>
      <c r="H21" s="16"/>
      <c r="J21" s="17">
        <f t="shared" si="4"/>
        <v>41716</v>
      </c>
      <c r="K21" s="2" t="str">
        <f t="shared" si="5"/>
        <v>الثلاثاء</v>
      </c>
      <c r="L21" s="16"/>
      <c r="M21" s="5"/>
      <c r="N21" s="17">
        <f t="shared" si="6"/>
        <v>41747</v>
      </c>
      <c r="O21" s="2" t="str">
        <f t="shared" si="7"/>
        <v>الجمعة</v>
      </c>
      <c r="P21" s="16"/>
      <c r="R21" s="17">
        <f t="shared" si="8"/>
        <v>41777</v>
      </c>
      <c r="S21" s="2" t="str">
        <f t="shared" si="9"/>
        <v>الأحد</v>
      </c>
      <c r="T21" s="16"/>
      <c r="V21" s="17">
        <f t="shared" si="10"/>
        <v>41808</v>
      </c>
      <c r="W21" s="2" t="str">
        <f t="shared" si="11"/>
        <v>الأربعاء</v>
      </c>
      <c r="X21" s="16"/>
      <c r="Z21" s="17">
        <f t="shared" si="12"/>
        <v>41838</v>
      </c>
      <c r="AA21" s="2" t="str">
        <f t="shared" si="13"/>
        <v>الجمعة</v>
      </c>
      <c r="AB21" s="16"/>
      <c r="AD21" s="17">
        <f t="shared" si="14"/>
        <v>41869</v>
      </c>
      <c r="AE21" s="2" t="str">
        <f t="shared" si="15"/>
        <v>الإثنين</v>
      </c>
      <c r="AF21" s="16"/>
      <c r="AH21" s="17">
        <f t="shared" si="16"/>
        <v>41900</v>
      </c>
      <c r="AI21" s="2" t="str">
        <f t="shared" si="17"/>
        <v>الخميس</v>
      </c>
      <c r="AJ21" s="16"/>
      <c r="AL21" s="17">
        <f t="shared" si="18"/>
        <v>41930</v>
      </c>
      <c r="AM21" s="2" t="str">
        <f t="shared" si="19"/>
        <v>السبت</v>
      </c>
      <c r="AN21" s="16"/>
      <c r="AP21" s="17">
        <f t="shared" si="20"/>
        <v>41961</v>
      </c>
      <c r="AQ21" s="2" t="str">
        <f t="shared" si="21"/>
        <v>الثلاثاء</v>
      </c>
      <c r="AR21" s="16"/>
      <c r="AT21" s="17">
        <f t="shared" si="22"/>
        <v>41991</v>
      </c>
      <c r="AU21" s="2" t="str">
        <f t="shared" si="23"/>
        <v>الخميس</v>
      </c>
      <c r="AV21" s="16"/>
    </row>
    <row r="22" spans="2:48">
      <c r="B22" s="17">
        <f t="shared" si="0"/>
        <v>41658</v>
      </c>
      <c r="C22" s="2" t="str">
        <f t="shared" si="1"/>
        <v>الأحد</v>
      </c>
      <c r="D22" s="16"/>
      <c r="F22" s="17">
        <f t="shared" si="2"/>
        <v>41689</v>
      </c>
      <c r="G22" s="2" t="str">
        <f t="shared" si="3"/>
        <v>الأربعاء</v>
      </c>
      <c r="H22" s="16"/>
      <c r="J22" s="17">
        <f t="shared" si="4"/>
        <v>41717</v>
      </c>
      <c r="K22" s="2" t="str">
        <f t="shared" si="5"/>
        <v>الأربعاء</v>
      </c>
      <c r="L22" s="16"/>
      <c r="M22" s="5"/>
      <c r="N22" s="17">
        <f t="shared" si="6"/>
        <v>41748</v>
      </c>
      <c r="O22" s="2" t="str">
        <f t="shared" si="7"/>
        <v>السبت</v>
      </c>
      <c r="P22" s="16"/>
      <c r="R22" s="17">
        <f t="shared" si="8"/>
        <v>41778</v>
      </c>
      <c r="S22" s="2" t="str">
        <f t="shared" si="9"/>
        <v>الإثنين</v>
      </c>
      <c r="T22" s="16"/>
      <c r="V22" s="17">
        <f t="shared" si="10"/>
        <v>41809</v>
      </c>
      <c r="W22" s="2" t="str">
        <f t="shared" si="11"/>
        <v>الخميس</v>
      </c>
      <c r="X22" s="16"/>
      <c r="Z22" s="17">
        <f t="shared" si="12"/>
        <v>41839</v>
      </c>
      <c r="AA22" s="2" t="str">
        <f t="shared" si="13"/>
        <v>السبت</v>
      </c>
      <c r="AB22" s="16"/>
      <c r="AD22" s="17">
        <f t="shared" si="14"/>
        <v>41870</v>
      </c>
      <c r="AE22" s="2" t="str">
        <f t="shared" si="15"/>
        <v>الثلاثاء</v>
      </c>
      <c r="AF22" s="16"/>
      <c r="AH22" s="17">
        <f t="shared" si="16"/>
        <v>41901</v>
      </c>
      <c r="AI22" s="2" t="str">
        <f t="shared" si="17"/>
        <v>الجمعة</v>
      </c>
      <c r="AJ22" s="16"/>
      <c r="AL22" s="17">
        <f t="shared" si="18"/>
        <v>41931</v>
      </c>
      <c r="AM22" s="2" t="str">
        <f t="shared" si="19"/>
        <v>الأحد</v>
      </c>
      <c r="AN22" s="16"/>
      <c r="AP22" s="17">
        <f t="shared" si="20"/>
        <v>41962</v>
      </c>
      <c r="AQ22" s="2" t="str">
        <f t="shared" si="21"/>
        <v>الأربعاء</v>
      </c>
      <c r="AR22" s="16"/>
      <c r="AT22" s="17">
        <f t="shared" si="22"/>
        <v>41992</v>
      </c>
      <c r="AU22" s="2" t="str">
        <f t="shared" si="23"/>
        <v>الجمعة</v>
      </c>
      <c r="AV22" s="16"/>
    </row>
    <row r="23" spans="2:48">
      <c r="B23" s="17">
        <f t="shared" si="0"/>
        <v>41659</v>
      </c>
      <c r="C23" s="2" t="str">
        <f t="shared" si="1"/>
        <v>الإثنين</v>
      </c>
      <c r="D23" s="16"/>
      <c r="F23" s="17">
        <f t="shared" si="2"/>
        <v>41690</v>
      </c>
      <c r="G23" s="2" t="str">
        <f t="shared" si="3"/>
        <v>الخميس</v>
      </c>
      <c r="H23" s="16"/>
      <c r="J23" s="17">
        <f t="shared" si="4"/>
        <v>41718</v>
      </c>
      <c r="K23" s="2" t="str">
        <f t="shared" si="5"/>
        <v>الخميس</v>
      </c>
      <c r="L23" s="16"/>
      <c r="M23" s="5"/>
      <c r="N23" s="17">
        <f t="shared" si="6"/>
        <v>41749</v>
      </c>
      <c r="O23" s="2" t="str">
        <f t="shared" si="7"/>
        <v>الأحد</v>
      </c>
      <c r="P23" s="16"/>
      <c r="R23" s="17">
        <f t="shared" si="8"/>
        <v>41779</v>
      </c>
      <c r="S23" s="2" t="str">
        <f t="shared" si="9"/>
        <v>الثلاثاء</v>
      </c>
      <c r="T23" s="16"/>
      <c r="V23" s="17">
        <f t="shared" si="10"/>
        <v>41810</v>
      </c>
      <c r="W23" s="2" t="str">
        <f t="shared" si="11"/>
        <v>الجمعة</v>
      </c>
      <c r="X23" s="16"/>
      <c r="Z23" s="17">
        <f t="shared" si="12"/>
        <v>41840</v>
      </c>
      <c r="AA23" s="2" t="str">
        <f t="shared" si="13"/>
        <v>الأحد</v>
      </c>
      <c r="AB23" s="16"/>
      <c r="AD23" s="17">
        <f t="shared" si="14"/>
        <v>41871</v>
      </c>
      <c r="AE23" s="2" t="str">
        <f t="shared" si="15"/>
        <v>الأربعاء</v>
      </c>
      <c r="AF23" s="16"/>
      <c r="AH23" s="17">
        <f t="shared" si="16"/>
        <v>41902</v>
      </c>
      <c r="AI23" s="2" t="str">
        <f t="shared" si="17"/>
        <v>السبت</v>
      </c>
      <c r="AJ23" s="16"/>
      <c r="AL23" s="17">
        <f t="shared" si="18"/>
        <v>41932</v>
      </c>
      <c r="AM23" s="2" t="str">
        <f t="shared" si="19"/>
        <v>الإثنين</v>
      </c>
      <c r="AN23" s="16"/>
      <c r="AP23" s="17">
        <f t="shared" si="20"/>
        <v>41963</v>
      </c>
      <c r="AQ23" s="2" t="str">
        <f t="shared" si="21"/>
        <v>الخميس</v>
      </c>
      <c r="AR23" s="16"/>
      <c r="AT23" s="17">
        <f t="shared" si="22"/>
        <v>41993</v>
      </c>
      <c r="AU23" s="2" t="str">
        <f t="shared" si="23"/>
        <v>السبت</v>
      </c>
      <c r="AV23" s="16"/>
    </row>
    <row r="24" spans="2:48">
      <c r="B24" s="17">
        <f t="shared" si="0"/>
        <v>41660</v>
      </c>
      <c r="C24" s="2" t="str">
        <f t="shared" si="1"/>
        <v>الثلاثاء</v>
      </c>
      <c r="D24" s="16"/>
      <c r="F24" s="17">
        <f t="shared" si="2"/>
        <v>41691</v>
      </c>
      <c r="G24" s="2" t="str">
        <f t="shared" si="3"/>
        <v>الجمعة</v>
      </c>
      <c r="H24" s="16"/>
      <c r="J24" s="17">
        <f t="shared" si="4"/>
        <v>41719</v>
      </c>
      <c r="K24" s="2" t="str">
        <f t="shared" si="5"/>
        <v>الجمعة</v>
      </c>
      <c r="L24" s="16"/>
      <c r="M24" s="5"/>
      <c r="N24" s="17">
        <f t="shared" si="6"/>
        <v>41750</v>
      </c>
      <c r="O24" s="2" t="str">
        <f t="shared" si="7"/>
        <v>الإثنين</v>
      </c>
      <c r="P24" s="16"/>
      <c r="R24" s="17">
        <f t="shared" si="8"/>
        <v>41780</v>
      </c>
      <c r="S24" s="2" t="str">
        <f t="shared" si="9"/>
        <v>الأربعاء</v>
      </c>
      <c r="T24" s="16"/>
      <c r="V24" s="17">
        <f t="shared" si="10"/>
        <v>41811</v>
      </c>
      <c r="W24" s="2" t="str">
        <f t="shared" si="11"/>
        <v>السبت</v>
      </c>
      <c r="X24" s="16"/>
      <c r="Z24" s="17">
        <f t="shared" si="12"/>
        <v>41841</v>
      </c>
      <c r="AA24" s="2" t="str">
        <f t="shared" si="13"/>
        <v>الإثنين</v>
      </c>
      <c r="AB24" s="16"/>
      <c r="AD24" s="17">
        <f t="shared" si="14"/>
        <v>41872</v>
      </c>
      <c r="AE24" s="2" t="str">
        <f t="shared" si="15"/>
        <v>الخميس</v>
      </c>
      <c r="AF24" s="16"/>
      <c r="AH24" s="17">
        <f t="shared" si="16"/>
        <v>41903</v>
      </c>
      <c r="AI24" s="2" t="str">
        <f t="shared" si="17"/>
        <v>الأحد</v>
      </c>
      <c r="AJ24" s="16"/>
      <c r="AL24" s="17">
        <f t="shared" si="18"/>
        <v>41933</v>
      </c>
      <c r="AM24" s="2" t="str">
        <f t="shared" si="19"/>
        <v>الثلاثاء</v>
      </c>
      <c r="AN24" s="16"/>
      <c r="AP24" s="17">
        <f t="shared" si="20"/>
        <v>41964</v>
      </c>
      <c r="AQ24" s="2" t="str">
        <f t="shared" si="21"/>
        <v>الجمعة</v>
      </c>
      <c r="AR24" s="16"/>
      <c r="AT24" s="17">
        <f t="shared" si="22"/>
        <v>41994</v>
      </c>
      <c r="AU24" s="2" t="str">
        <f t="shared" si="23"/>
        <v>الأحد</v>
      </c>
      <c r="AV24" s="16"/>
    </row>
    <row r="25" spans="2:48">
      <c r="B25" s="17">
        <f t="shared" si="0"/>
        <v>41661</v>
      </c>
      <c r="C25" s="2" t="str">
        <f t="shared" si="1"/>
        <v>الأربعاء</v>
      </c>
      <c r="D25" s="16"/>
      <c r="F25" s="17">
        <f t="shared" si="2"/>
        <v>41692</v>
      </c>
      <c r="G25" s="2" t="str">
        <f t="shared" si="3"/>
        <v>السبت</v>
      </c>
      <c r="H25" s="16"/>
      <c r="J25" s="17">
        <f t="shared" si="4"/>
        <v>41720</v>
      </c>
      <c r="K25" s="2" t="str">
        <f t="shared" si="5"/>
        <v>السبت</v>
      </c>
      <c r="L25" s="16"/>
      <c r="M25" s="5"/>
      <c r="N25" s="17">
        <f t="shared" si="6"/>
        <v>41751</v>
      </c>
      <c r="O25" s="2" t="str">
        <f t="shared" si="7"/>
        <v>الثلاثاء</v>
      </c>
      <c r="P25" s="16"/>
      <c r="R25" s="17">
        <f t="shared" si="8"/>
        <v>41781</v>
      </c>
      <c r="S25" s="2" t="str">
        <f t="shared" si="9"/>
        <v>الخميس</v>
      </c>
      <c r="T25" s="16"/>
      <c r="V25" s="17">
        <f t="shared" si="10"/>
        <v>41812</v>
      </c>
      <c r="W25" s="2" t="str">
        <f t="shared" si="11"/>
        <v>الأحد</v>
      </c>
      <c r="X25" s="16"/>
      <c r="Z25" s="17">
        <f t="shared" si="12"/>
        <v>41842</v>
      </c>
      <c r="AA25" s="2" t="str">
        <f t="shared" si="13"/>
        <v>الثلاثاء</v>
      </c>
      <c r="AB25" s="16"/>
      <c r="AD25" s="17">
        <f t="shared" si="14"/>
        <v>41873</v>
      </c>
      <c r="AE25" s="2" t="str">
        <f t="shared" si="15"/>
        <v>الجمعة</v>
      </c>
      <c r="AF25" s="16"/>
      <c r="AH25" s="17">
        <f t="shared" si="16"/>
        <v>41904</v>
      </c>
      <c r="AI25" s="2" t="str">
        <f t="shared" si="17"/>
        <v>الإثنين</v>
      </c>
      <c r="AJ25" s="16"/>
      <c r="AL25" s="17">
        <f t="shared" si="18"/>
        <v>41934</v>
      </c>
      <c r="AM25" s="2" t="str">
        <f t="shared" si="19"/>
        <v>الأربعاء</v>
      </c>
      <c r="AN25" s="16"/>
      <c r="AP25" s="17">
        <f t="shared" si="20"/>
        <v>41965</v>
      </c>
      <c r="AQ25" s="2" t="str">
        <f t="shared" si="21"/>
        <v>السبت</v>
      </c>
      <c r="AR25" s="16"/>
      <c r="AT25" s="17">
        <f t="shared" si="22"/>
        <v>41995</v>
      </c>
      <c r="AU25" s="2" t="str">
        <f t="shared" si="23"/>
        <v>الإثنين</v>
      </c>
      <c r="AV25" s="16"/>
    </row>
    <row r="26" spans="2:48">
      <c r="B26" s="17">
        <f t="shared" si="0"/>
        <v>41662</v>
      </c>
      <c r="C26" s="2" t="str">
        <f t="shared" si="1"/>
        <v>الخميس</v>
      </c>
      <c r="D26" s="16"/>
      <c r="F26" s="17">
        <f t="shared" si="2"/>
        <v>41693</v>
      </c>
      <c r="G26" s="2" t="str">
        <f t="shared" si="3"/>
        <v>الأحد</v>
      </c>
      <c r="H26" s="16"/>
      <c r="J26" s="17">
        <f t="shared" si="4"/>
        <v>41721</v>
      </c>
      <c r="K26" s="2" t="str">
        <f t="shared" si="5"/>
        <v>الأحد</v>
      </c>
      <c r="L26" s="16"/>
      <c r="M26" s="5"/>
      <c r="N26" s="17">
        <f t="shared" si="6"/>
        <v>41752</v>
      </c>
      <c r="O26" s="2" t="str">
        <f t="shared" si="7"/>
        <v>الأربعاء</v>
      </c>
      <c r="P26" s="16"/>
      <c r="R26" s="17">
        <f t="shared" si="8"/>
        <v>41782</v>
      </c>
      <c r="S26" s="2" t="str">
        <f t="shared" si="9"/>
        <v>الجمعة</v>
      </c>
      <c r="T26" s="16"/>
      <c r="V26" s="17">
        <f t="shared" si="10"/>
        <v>41813</v>
      </c>
      <c r="W26" s="2" t="str">
        <f t="shared" si="11"/>
        <v>الإثنين</v>
      </c>
      <c r="X26" s="16"/>
      <c r="Z26" s="17">
        <f t="shared" si="12"/>
        <v>41843</v>
      </c>
      <c r="AA26" s="2" t="str">
        <f t="shared" si="13"/>
        <v>الأربعاء</v>
      </c>
      <c r="AB26" s="16"/>
      <c r="AD26" s="17">
        <f t="shared" si="14"/>
        <v>41874</v>
      </c>
      <c r="AE26" s="2" t="str">
        <f t="shared" si="15"/>
        <v>السبت</v>
      </c>
      <c r="AF26" s="16"/>
      <c r="AH26" s="17">
        <f t="shared" si="16"/>
        <v>41905</v>
      </c>
      <c r="AI26" s="2" t="str">
        <f t="shared" si="17"/>
        <v>الثلاثاء</v>
      </c>
      <c r="AJ26" s="16"/>
      <c r="AL26" s="17">
        <f t="shared" si="18"/>
        <v>41935</v>
      </c>
      <c r="AM26" s="2" t="str">
        <f t="shared" si="19"/>
        <v>الخميس</v>
      </c>
      <c r="AN26" s="16"/>
      <c r="AP26" s="17">
        <f t="shared" si="20"/>
        <v>41966</v>
      </c>
      <c r="AQ26" s="2" t="str">
        <f t="shared" si="21"/>
        <v>الأحد</v>
      </c>
      <c r="AR26" s="16"/>
      <c r="AT26" s="17">
        <f t="shared" si="22"/>
        <v>41996</v>
      </c>
      <c r="AU26" s="2" t="str">
        <f t="shared" si="23"/>
        <v>الثلاثاء</v>
      </c>
      <c r="AV26" s="16"/>
    </row>
    <row r="27" spans="2:48">
      <c r="B27" s="17">
        <f t="shared" si="0"/>
        <v>41663</v>
      </c>
      <c r="C27" s="2" t="str">
        <f t="shared" si="1"/>
        <v>الجمعة</v>
      </c>
      <c r="D27" s="16"/>
      <c r="F27" s="17">
        <f t="shared" si="2"/>
        <v>41694</v>
      </c>
      <c r="G27" s="2" t="str">
        <f t="shared" si="3"/>
        <v>الإثنين</v>
      </c>
      <c r="H27" s="16"/>
      <c r="J27" s="17">
        <f t="shared" si="4"/>
        <v>41722</v>
      </c>
      <c r="K27" s="2" t="str">
        <f t="shared" si="5"/>
        <v>الإثنين</v>
      </c>
      <c r="L27" s="16"/>
      <c r="N27" s="17">
        <f t="shared" si="6"/>
        <v>41753</v>
      </c>
      <c r="O27" s="2" t="str">
        <f t="shared" si="7"/>
        <v>الخميس</v>
      </c>
      <c r="P27" s="16"/>
      <c r="R27" s="17">
        <f t="shared" si="8"/>
        <v>41783</v>
      </c>
      <c r="S27" s="2" t="str">
        <f t="shared" si="9"/>
        <v>السبت</v>
      </c>
      <c r="T27" s="16"/>
      <c r="V27" s="17">
        <f t="shared" si="10"/>
        <v>41814</v>
      </c>
      <c r="W27" s="2" t="str">
        <f t="shared" si="11"/>
        <v>الثلاثاء</v>
      </c>
      <c r="X27" s="16"/>
      <c r="Z27" s="17">
        <f t="shared" si="12"/>
        <v>41844</v>
      </c>
      <c r="AA27" s="2" t="str">
        <f t="shared" si="13"/>
        <v>الخميس</v>
      </c>
      <c r="AB27" s="16"/>
      <c r="AD27" s="17">
        <f t="shared" si="14"/>
        <v>41875</v>
      </c>
      <c r="AE27" s="2" t="str">
        <f t="shared" si="15"/>
        <v>الأحد</v>
      </c>
      <c r="AF27" s="16"/>
      <c r="AH27" s="17">
        <f t="shared" si="16"/>
        <v>41906</v>
      </c>
      <c r="AI27" s="2" t="str">
        <f t="shared" si="17"/>
        <v>الأربعاء</v>
      </c>
      <c r="AJ27" s="16"/>
      <c r="AL27" s="17">
        <f t="shared" si="18"/>
        <v>41936</v>
      </c>
      <c r="AM27" s="2" t="str">
        <f t="shared" si="19"/>
        <v>الجمعة</v>
      </c>
      <c r="AN27" s="16"/>
      <c r="AP27" s="17">
        <f t="shared" si="20"/>
        <v>41967</v>
      </c>
      <c r="AQ27" s="2" t="str">
        <f t="shared" si="21"/>
        <v>الإثنين</v>
      </c>
      <c r="AR27" s="16"/>
      <c r="AT27" s="17">
        <f t="shared" si="22"/>
        <v>41997</v>
      </c>
      <c r="AU27" s="2" t="str">
        <f t="shared" si="23"/>
        <v>الأربعاء</v>
      </c>
      <c r="AV27" s="16"/>
    </row>
    <row r="28" spans="2:48">
      <c r="B28" s="17">
        <f t="shared" si="0"/>
        <v>41664</v>
      </c>
      <c r="C28" s="2" t="str">
        <f t="shared" si="1"/>
        <v>السبت</v>
      </c>
      <c r="D28" s="16"/>
      <c r="F28" s="17">
        <f t="shared" si="2"/>
        <v>41695</v>
      </c>
      <c r="G28" s="2" t="str">
        <f t="shared" si="3"/>
        <v>الثلاثاء</v>
      </c>
      <c r="H28" s="16"/>
      <c r="J28" s="17">
        <f t="shared" si="4"/>
        <v>41723</v>
      </c>
      <c r="K28" s="2" t="str">
        <f t="shared" si="5"/>
        <v>الثلاثاء</v>
      </c>
      <c r="L28" s="16"/>
      <c r="N28" s="17">
        <f t="shared" si="6"/>
        <v>41754</v>
      </c>
      <c r="O28" s="2" t="str">
        <f t="shared" si="7"/>
        <v>الجمعة</v>
      </c>
      <c r="P28" s="16"/>
      <c r="R28" s="17">
        <f t="shared" si="8"/>
        <v>41784</v>
      </c>
      <c r="S28" s="2" t="str">
        <f t="shared" si="9"/>
        <v>الأحد</v>
      </c>
      <c r="T28" s="16"/>
      <c r="V28" s="17">
        <f t="shared" si="10"/>
        <v>41815</v>
      </c>
      <c r="W28" s="2" t="str">
        <f t="shared" si="11"/>
        <v>الأربعاء</v>
      </c>
      <c r="X28" s="16"/>
      <c r="Z28" s="17">
        <f t="shared" si="12"/>
        <v>41845</v>
      </c>
      <c r="AA28" s="2" t="str">
        <f t="shared" si="13"/>
        <v>الجمعة</v>
      </c>
      <c r="AB28" s="16"/>
      <c r="AD28" s="17">
        <f t="shared" si="14"/>
        <v>41876</v>
      </c>
      <c r="AE28" s="2" t="str">
        <f t="shared" si="15"/>
        <v>الإثنين</v>
      </c>
      <c r="AF28" s="16"/>
      <c r="AH28" s="17">
        <f t="shared" si="16"/>
        <v>41907</v>
      </c>
      <c r="AI28" s="2" t="str">
        <f t="shared" si="17"/>
        <v>الخميس</v>
      </c>
      <c r="AJ28" s="16"/>
      <c r="AL28" s="17">
        <f t="shared" si="18"/>
        <v>41937</v>
      </c>
      <c r="AM28" s="2" t="str">
        <f t="shared" si="19"/>
        <v>السبت</v>
      </c>
      <c r="AN28" s="16"/>
      <c r="AP28" s="17">
        <f t="shared" si="20"/>
        <v>41968</v>
      </c>
      <c r="AQ28" s="2" t="str">
        <f t="shared" si="21"/>
        <v>الثلاثاء</v>
      </c>
      <c r="AR28" s="16"/>
      <c r="AT28" s="17">
        <f t="shared" si="22"/>
        <v>41998</v>
      </c>
      <c r="AU28" s="2" t="str">
        <f t="shared" si="23"/>
        <v>الخميس</v>
      </c>
      <c r="AV28" s="16"/>
    </row>
    <row r="29" spans="2:48">
      <c r="B29" s="17">
        <f t="shared" si="0"/>
        <v>41665</v>
      </c>
      <c r="C29" s="2" t="str">
        <f t="shared" si="1"/>
        <v>الأحد</v>
      </c>
      <c r="D29" s="16"/>
      <c r="F29" s="17">
        <f t="shared" si="2"/>
        <v>41696</v>
      </c>
      <c r="G29" s="2" t="str">
        <f t="shared" si="3"/>
        <v>الأربعاء</v>
      </c>
      <c r="H29" s="16"/>
      <c r="J29" s="17">
        <f t="shared" si="4"/>
        <v>41724</v>
      </c>
      <c r="K29" s="2" t="str">
        <f t="shared" si="5"/>
        <v>الأربعاء</v>
      </c>
      <c r="L29" s="16"/>
      <c r="N29" s="17">
        <f t="shared" si="6"/>
        <v>41755</v>
      </c>
      <c r="O29" s="2" t="str">
        <f t="shared" si="7"/>
        <v>السبت</v>
      </c>
      <c r="P29" s="16"/>
      <c r="R29" s="17">
        <f t="shared" si="8"/>
        <v>41785</v>
      </c>
      <c r="S29" s="2" t="str">
        <f t="shared" si="9"/>
        <v>الإثنين</v>
      </c>
      <c r="T29" s="16"/>
      <c r="V29" s="17">
        <f t="shared" si="10"/>
        <v>41816</v>
      </c>
      <c r="W29" s="2" t="str">
        <f t="shared" si="11"/>
        <v>الخميس</v>
      </c>
      <c r="X29" s="16"/>
      <c r="Z29" s="17">
        <f t="shared" si="12"/>
        <v>41846</v>
      </c>
      <c r="AA29" s="2" t="str">
        <f t="shared" si="13"/>
        <v>السبت</v>
      </c>
      <c r="AB29" s="16"/>
      <c r="AD29" s="17">
        <f t="shared" si="14"/>
        <v>41877</v>
      </c>
      <c r="AE29" s="2" t="str">
        <f t="shared" si="15"/>
        <v>الثلاثاء</v>
      </c>
      <c r="AF29" s="16"/>
      <c r="AH29" s="17">
        <f t="shared" si="16"/>
        <v>41908</v>
      </c>
      <c r="AI29" s="2" t="str">
        <f t="shared" si="17"/>
        <v>الجمعة</v>
      </c>
      <c r="AJ29" s="16"/>
      <c r="AL29" s="17">
        <f t="shared" si="18"/>
        <v>41938</v>
      </c>
      <c r="AM29" s="2" t="str">
        <f t="shared" si="19"/>
        <v>الأحد</v>
      </c>
      <c r="AN29" s="16"/>
      <c r="AP29" s="17">
        <f t="shared" si="20"/>
        <v>41969</v>
      </c>
      <c r="AQ29" s="2" t="str">
        <f t="shared" si="21"/>
        <v>الأربعاء</v>
      </c>
      <c r="AR29" s="16"/>
      <c r="AT29" s="17">
        <f t="shared" si="22"/>
        <v>41999</v>
      </c>
      <c r="AU29" s="2" t="str">
        <f t="shared" si="23"/>
        <v>الجمعة</v>
      </c>
      <c r="AV29" s="16"/>
    </row>
    <row r="30" spans="2:48">
      <c r="B30" s="17">
        <f t="shared" si="0"/>
        <v>41666</v>
      </c>
      <c r="C30" s="2" t="str">
        <f t="shared" si="1"/>
        <v>الإثنين</v>
      </c>
      <c r="D30" s="16"/>
      <c r="F30" s="17">
        <f t="shared" si="2"/>
        <v>41697</v>
      </c>
      <c r="G30" s="2" t="str">
        <f t="shared" si="3"/>
        <v>الخميس</v>
      </c>
      <c r="H30" s="16"/>
      <c r="J30" s="17">
        <f t="shared" si="4"/>
        <v>41725</v>
      </c>
      <c r="K30" s="2" t="str">
        <f t="shared" si="5"/>
        <v>الخميس</v>
      </c>
      <c r="L30" s="16"/>
      <c r="N30" s="17">
        <f t="shared" si="6"/>
        <v>41756</v>
      </c>
      <c r="O30" s="2" t="str">
        <f t="shared" si="7"/>
        <v>الأحد</v>
      </c>
      <c r="P30" s="16"/>
      <c r="R30" s="17">
        <f t="shared" si="8"/>
        <v>41786</v>
      </c>
      <c r="S30" s="2" t="str">
        <f t="shared" si="9"/>
        <v>الثلاثاء</v>
      </c>
      <c r="T30" s="16"/>
      <c r="V30" s="17">
        <f t="shared" si="10"/>
        <v>41817</v>
      </c>
      <c r="W30" s="2" t="str">
        <f t="shared" si="11"/>
        <v>الجمعة</v>
      </c>
      <c r="X30" s="16"/>
      <c r="Z30" s="17">
        <f t="shared" si="12"/>
        <v>41847</v>
      </c>
      <c r="AA30" s="2" t="str">
        <f t="shared" si="13"/>
        <v>الأحد</v>
      </c>
      <c r="AB30" s="16"/>
      <c r="AD30" s="17">
        <f t="shared" si="14"/>
        <v>41878</v>
      </c>
      <c r="AE30" s="2" t="str">
        <f t="shared" si="15"/>
        <v>الأربعاء</v>
      </c>
      <c r="AF30" s="16"/>
      <c r="AH30" s="17">
        <f t="shared" si="16"/>
        <v>41909</v>
      </c>
      <c r="AI30" s="2" t="str">
        <f t="shared" si="17"/>
        <v>السبت</v>
      </c>
      <c r="AJ30" s="16"/>
      <c r="AL30" s="17">
        <f t="shared" si="18"/>
        <v>41939</v>
      </c>
      <c r="AM30" s="2" t="str">
        <f t="shared" si="19"/>
        <v>الإثنين</v>
      </c>
      <c r="AN30" s="16"/>
      <c r="AP30" s="17">
        <f t="shared" si="20"/>
        <v>41970</v>
      </c>
      <c r="AQ30" s="2" t="str">
        <f t="shared" si="21"/>
        <v>الخميس</v>
      </c>
      <c r="AR30" s="16"/>
      <c r="AT30" s="17">
        <f t="shared" si="22"/>
        <v>42000</v>
      </c>
      <c r="AU30" s="2" t="str">
        <f t="shared" si="23"/>
        <v>السبت</v>
      </c>
      <c r="AV30" s="16"/>
    </row>
    <row r="31" spans="2:48">
      <c r="B31" s="17">
        <f t="shared" si="0"/>
        <v>41667</v>
      </c>
      <c r="C31" s="2" t="str">
        <f t="shared" si="1"/>
        <v>الثلاثاء</v>
      </c>
      <c r="D31" s="16"/>
      <c r="F31" s="17">
        <f t="shared" si="2"/>
        <v>41698</v>
      </c>
      <c r="G31" s="2" t="str">
        <f t="shared" si="3"/>
        <v>الجمعة</v>
      </c>
      <c r="H31" s="16"/>
      <c r="J31" s="17">
        <f t="shared" si="4"/>
        <v>41726</v>
      </c>
      <c r="K31" s="2" t="str">
        <f t="shared" si="5"/>
        <v>الجمعة</v>
      </c>
      <c r="L31" s="16"/>
      <c r="N31" s="17">
        <f t="shared" si="6"/>
        <v>41757</v>
      </c>
      <c r="O31" s="2" t="str">
        <f t="shared" si="7"/>
        <v>الإثنين</v>
      </c>
      <c r="P31" s="16"/>
      <c r="R31" s="17">
        <f t="shared" si="8"/>
        <v>41787</v>
      </c>
      <c r="S31" s="2" t="str">
        <f t="shared" si="9"/>
        <v>الأربعاء</v>
      </c>
      <c r="T31" s="16"/>
      <c r="V31" s="17">
        <f t="shared" si="10"/>
        <v>41818</v>
      </c>
      <c r="W31" s="2" t="str">
        <f t="shared" si="11"/>
        <v>السبت</v>
      </c>
      <c r="X31" s="16"/>
      <c r="Z31" s="17">
        <f t="shared" si="12"/>
        <v>41848</v>
      </c>
      <c r="AA31" s="2" t="str">
        <f t="shared" si="13"/>
        <v>الإثنين</v>
      </c>
      <c r="AB31" s="16"/>
      <c r="AD31" s="17">
        <f t="shared" si="14"/>
        <v>41879</v>
      </c>
      <c r="AE31" s="2" t="str">
        <f t="shared" si="15"/>
        <v>الخميس</v>
      </c>
      <c r="AF31" s="16"/>
      <c r="AH31" s="17">
        <f t="shared" si="16"/>
        <v>41910</v>
      </c>
      <c r="AI31" s="2" t="str">
        <f t="shared" si="17"/>
        <v>الأحد</v>
      </c>
      <c r="AJ31" s="16"/>
      <c r="AL31" s="17">
        <f t="shared" si="18"/>
        <v>41940</v>
      </c>
      <c r="AM31" s="2" t="str">
        <f t="shared" si="19"/>
        <v>الثلاثاء</v>
      </c>
      <c r="AN31" s="16"/>
      <c r="AP31" s="17">
        <f t="shared" si="20"/>
        <v>41971</v>
      </c>
      <c r="AQ31" s="2" t="str">
        <f t="shared" si="21"/>
        <v>الجمعة</v>
      </c>
      <c r="AR31" s="16"/>
      <c r="AT31" s="17">
        <f t="shared" si="22"/>
        <v>42001</v>
      </c>
      <c r="AU31" s="2" t="str">
        <f t="shared" si="23"/>
        <v>الأحد</v>
      </c>
      <c r="AV31" s="16"/>
    </row>
    <row r="32" spans="2:48">
      <c r="B32" s="17">
        <f t="shared" si="0"/>
        <v>41668</v>
      </c>
      <c r="C32" s="2" t="str">
        <f t="shared" si="1"/>
        <v>الأربعاء</v>
      </c>
      <c r="D32" s="16"/>
      <c r="F32" s="17" t="str">
        <f t="shared" si="2"/>
        <v/>
      </c>
      <c r="G32" s="2" t="str">
        <f t="shared" si="3"/>
        <v/>
      </c>
      <c r="H32" s="16"/>
      <c r="J32" s="17">
        <f t="shared" si="4"/>
        <v>41727</v>
      </c>
      <c r="K32" s="2" t="str">
        <f t="shared" si="5"/>
        <v>السبت</v>
      </c>
      <c r="L32" s="16"/>
      <c r="N32" s="17">
        <f t="shared" si="6"/>
        <v>41758</v>
      </c>
      <c r="O32" s="2" t="str">
        <f t="shared" si="7"/>
        <v>الثلاثاء</v>
      </c>
      <c r="P32" s="16"/>
      <c r="R32" s="17">
        <f t="shared" si="8"/>
        <v>41788</v>
      </c>
      <c r="S32" s="2" t="str">
        <f t="shared" si="9"/>
        <v>الخميس</v>
      </c>
      <c r="T32" s="16"/>
      <c r="V32" s="17">
        <f t="shared" si="10"/>
        <v>41819</v>
      </c>
      <c r="W32" s="2" t="str">
        <f t="shared" si="11"/>
        <v>الأحد</v>
      </c>
      <c r="X32" s="16"/>
      <c r="Z32" s="17">
        <f t="shared" si="12"/>
        <v>41849</v>
      </c>
      <c r="AA32" s="2" t="str">
        <f t="shared" si="13"/>
        <v>الثلاثاء</v>
      </c>
      <c r="AB32" s="16"/>
      <c r="AD32" s="17">
        <f t="shared" si="14"/>
        <v>41880</v>
      </c>
      <c r="AE32" s="2" t="str">
        <f t="shared" si="15"/>
        <v>الجمعة</v>
      </c>
      <c r="AF32" s="16"/>
      <c r="AH32" s="17">
        <f t="shared" si="16"/>
        <v>41911</v>
      </c>
      <c r="AI32" s="2" t="str">
        <f t="shared" si="17"/>
        <v>الإثنين</v>
      </c>
      <c r="AJ32" s="16"/>
      <c r="AL32" s="17">
        <f t="shared" si="18"/>
        <v>41941</v>
      </c>
      <c r="AM32" s="2" t="str">
        <f t="shared" si="19"/>
        <v>الأربعاء</v>
      </c>
      <c r="AN32" s="16"/>
      <c r="AP32" s="17">
        <f t="shared" si="20"/>
        <v>41972</v>
      </c>
      <c r="AQ32" s="2" t="str">
        <f t="shared" si="21"/>
        <v>السبت</v>
      </c>
      <c r="AR32" s="16"/>
      <c r="AT32" s="17">
        <f t="shared" si="22"/>
        <v>42002</v>
      </c>
      <c r="AU32" s="2" t="str">
        <f t="shared" si="23"/>
        <v>الإثنين</v>
      </c>
      <c r="AV32" s="16"/>
    </row>
    <row r="33" spans="2:48">
      <c r="B33" s="17">
        <f t="shared" si="0"/>
        <v>41669</v>
      </c>
      <c r="C33" s="2" t="str">
        <f t="shared" si="1"/>
        <v>الخميس</v>
      </c>
      <c r="D33" s="16"/>
      <c r="F33" s="17" t="str">
        <f t="shared" si="2"/>
        <v/>
      </c>
      <c r="G33" s="2" t="str">
        <f t="shared" si="3"/>
        <v/>
      </c>
      <c r="H33" s="16"/>
      <c r="J33" s="17">
        <f t="shared" si="4"/>
        <v>41728</v>
      </c>
      <c r="K33" s="2" t="str">
        <f t="shared" si="5"/>
        <v>الأحد</v>
      </c>
      <c r="L33" s="16"/>
      <c r="N33" s="17">
        <f t="shared" si="6"/>
        <v>41759</v>
      </c>
      <c r="O33" s="2" t="str">
        <f t="shared" si="7"/>
        <v>الأربعاء</v>
      </c>
      <c r="P33" s="16"/>
      <c r="R33" s="17">
        <f t="shared" si="8"/>
        <v>41789</v>
      </c>
      <c r="S33" s="2" t="str">
        <f t="shared" si="9"/>
        <v>الجمعة</v>
      </c>
      <c r="T33" s="16"/>
      <c r="V33" s="17">
        <f t="shared" si="10"/>
        <v>41820</v>
      </c>
      <c r="W33" s="2" t="str">
        <f t="shared" si="11"/>
        <v>الإثنين</v>
      </c>
      <c r="X33" s="16"/>
      <c r="Z33" s="17">
        <f t="shared" si="12"/>
        <v>41850</v>
      </c>
      <c r="AA33" s="2" t="str">
        <f t="shared" si="13"/>
        <v>الأربعاء</v>
      </c>
      <c r="AB33" s="16"/>
      <c r="AD33" s="17">
        <f t="shared" si="14"/>
        <v>41881</v>
      </c>
      <c r="AE33" s="2" t="str">
        <f t="shared" si="15"/>
        <v>السبت</v>
      </c>
      <c r="AF33" s="16"/>
      <c r="AH33" s="17">
        <f t="shared" si="16"/>
        <v>41912</v>
      </c>
      <c r="AI33" s="2" t="str">
        <f t="shared" si="17"/>
        <v>الثلاثاء</v>
      </c>
      <c r="AJ33" s="16"/>
      <c r="AL33" s="17">
        <f t="shared" si="18"/>
        <v>41942</v>
      </c>
      <c r="AM33" s="2" t="str">
        <f t="shared" si="19"/>
        <v>الخميس</v>
      </c>
      <c r="AN33" s="16"/>
      <c r="AP33" s="17">
        <f t="shared" si="20"/>
        <v>41973</v>
      </c>
      <c r="AQ33" s="2" t="str">
        <f t="shared" si="21"/>
        <v>الأحد</v>
      </c>
      <c r="AR33" s="16"/>
      <c r="AT33" s="17">
        <f t="shared" si="22"/>
        <v>42003</v>
      </c>
      <c r="AU33" s="2" t="str">
        <f t="shared" si="23"/>
        <v>الثلاثاء</v>
      </c>
      <c r="AV33" s="16"/>
    </row>
    <row r="34" spans="2:48" ht="18.75" thickBot="1">
      <c r="B34" s="17">
        <f t="shared" si="0"/>
        <v>41670</v>
      </c>
      <c r="C34" s="3" t="str">
        <f t="shared" si="1"/>
        <v>الجمعة</v>
      </c>
      <c r="D34" s="16"/>
      <c r="F34" s="17" t="str">
        <f t="shared" si="2"/>
        <v/>
      </c>
      <c r="G34" s="2" t="str">
        <f t="shared" si="3"/>
        <v/>
      </c>
      <c r="H34" s="16"/>
      <c r="J34" s="17">
        <f t="shared" si="4"/>
        <v>41729</v>
      </c>
      <c r="K34" s="2" t="str">
        <f t="shared" si="5"/>
        <v>الإثنين</v>
      </c>
      <c r="L34" s="16"/>
      <c r="N34" s="17" t="str">
        <f t="shared" si="6"/>
        <v/>
      </c>
      <c r="O34" s="2" t="str">
        <f t="shared" si="7"/>
        <v/>
      </c>
      <c r="P34" s="16"/>
      <c r="R34" s="17">
        <f t="shared" si="8"/>
        <v>41790</v>
      </c>
      <c r="S34" s="2" t="str">
        <f t="shared" si="9"/>
        <v>السبت</v>
      </c>
      <c r="T34" s="16"/>
      <c r="V34" s="17" t="str">
        <f t="shared" si="10"/>
        <v/>
      </c>
      <c r="W34" s="2" t="str">
        <f t="shared" si="11"/>
        <v/>
      </c>
      <c r="X34" s="16"/>
      <c r="Z34" s="17">
        <f t="shared" si="12"/>
        <v>41851</v>
      </c>
      <c r="AA34" s="2" t="str">
        <f t="shared" si="13"/>
        <v>الخميس</v>
      </c>
      <c r="AB34" s="16"/>
      <c r="AD34" s="17">
        <f t="shared" si="14"/>
        <v>41882</v>
      </c>
      <c r="AE34" s="2" t="str">
        <f t="shared" si="15"/>
        <v>الأحد</v>
      </c>
      <c r="AF34" s="16"/>
      <c r="AH34" s="17" t="str">
        <f t="shared" si="16"/>
        <v/>
      </c>
      <c r="AI34" s="2" t="str">
        <f t="shared" si="17"/>
        <v/>
      </c>
      <c r="AJ34" s="16"/>
      <c r="AL34" s="17">
        <f t="shared" si="18"/>
        <v>41943</v>
      </c>
      <c r="AM34" s="2" t="str">
        <f t="shared" si="19"/>
        <v>الجمعة</v>
      </c>
      <c r="AN34" s="16"/>
      <c r="AP34" s="17" t="str">
        <f t="shared" si="20"/>
        <v/>
      </c>
      <c r="AQ34" s="2" t="str">
        <f t="shared" si="21"/>
        <v/>
      </c>
      <c r="AR34" s="16"/>
      <c r="AT34" s="17">
        <f t="shared" si="22"/>
        <v>42004</v>
      </c>
      <c r="AU34" s="2" t="str">
        <f t="shared" si="23"/>
        <v>الأربعاء</v>
      </c>
      <c r="AV34" s="16"/>
    </row>
  </sheetData>
  <conditionalFormatting sqref="B4:B34 F4:F34 J4:J34 N4:N34 R4:R34 V4:V34 Z4:Z34 AD4:AD34 AH4:AH34 AL4:AL34 AP4:AP34 AT4:AT34">
    <cfRule type="expression" dxfId="1" priority="46" stopIfTrue="1">
      <formula>OR(B4="الجمعة",B4="")</formula>
    </cfRule>
  </conditionalFormatting>
  <conditionalFormatting sqref="C4:C34 G4:G34 K4:K34 O4:O34 S4:S34 W4:W34 AA4:AA34 AE4:AE34 AI4:AI34 AM4:AM34 AQ4:AQ34 AU4:AU34">
    <cfRule type="expression" dxfId="0" priority="43">
      <formula>B4=""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AU24"/>
  <sheetViews>
    <sheetView rightToLeft="1" workbookViewId="0">
      <selection activeCell="D1" sqref="D1"/>
    </sheetView>
  </sheetViews>
  <sheetFormatPr defaultRowHeight="14.25"/>
  <cols>
    <col min="1" max="1" width="13.375" customWidth="1"/>
    <col min="2" max="2" width="18" customWidth="1"/>
    <col min="3" max="3" width="12.5" customWidth="1"/>
    <col min="4" max="4" width="15" bestFit="1" customWidth="1"/>
    <col min="5" max="5" width="13.375" customWidth="1"/>
    <col min="6" max="6" width="18" customWidth="1"/>
    <col min="7" max="7" width="12.5" customWidth="1"/>
    <col min="9" max="9" width="13.375" customWidth="1"/>
    <col min="10" max="10" width="18" customWidth="1"/>
    <col min="11" max="11" width="12.5" customWidth="1"/>
    <col min="13" max="13" width="13.375" customWidth="1"/>
    <col min="14" max="14" width="18" customWidth="1"/>
    <col min="15" max="15" width="12.5" customWidth="1"/>
    <col min="17" max="17" width="13.375" customWidth="1"/>
    <col min="18" max="18" width="18" customWidth="1"/>
    <col min="19" max="19" width="12.5" customWidth="1"/>
    <col min="21" max="21" width="13.375" customWidth="1"/>
    <col min="22" max="22" width="18" customWidth="1"/>
    <col min="23" max="23" width="12.5" customWidth="1"/>
    <col min="25" max="25" width="13.375" customWidth="1"/>
    <col min="26" max="26" width="18" customWidth="1"/>
    <col min="27" max="27" width="12.5" customWidth="1"/>
    <col min="29" max="29" width="13.375" customWidth="1"/>
    <col min="30" max="30" width="18" customWidth="1"/>
    <col min="31" max="31" width="12.5" customWidth="1"/>
    <col min="33" max="33" width="13.375" customWidth="1"/>
    <col min="34" max="34" width="18" customWidth="1"/>
    <col min="35" max="35" width="12.5" customWidth="1"/>
    <col min="37" max="37" width="13.375" customWidth="1"/>
    <col min="38" max="38" width="18" customWidth="1"/>
    <col min="39" max="39" width="12.5" customWidth="1"/>
    <col min="41" max="41" width="13.375" customWidth="1"/>
    <col min="42" max="42" width="18" customWidth="1"/>
    <col min="43" max="43" width="12.5" customWidth="1"/>
    <col min="45" max="45" width="13.375" customWidth="1"/>
    <col min="46" max="46" width="18" customWidth="1"/>
    <col min="47" max="47" width="12.5" customWidth="1"/>
  </cols>
  <sheetData>
    <row r="1" spans="1:47" ht="15" thickBo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4"/>
      <c r="U1" s="5"/>
      <c r="V1" s="5"/>
      <c r="W1" s="5"/>
      <c r="Y1" s="5"/>
      <c r="Z1" s="5"/>
      <c r="AA1" s="5"/>
      <c r="AC1" s="5"/>
      <c r="AD1" s="5"/>
      <c r="AE1" s="5"/>
      <c r="AG1" s="5"/>
      <c r="AH1" s="5"/>
      <c r="AI1" s="5"/>
      <c r="AK1" s="5"/>
      <c r="AL1" s="5"/>
      <c r="AM1" s="5"/>
      <c r="AO1" s="5"/>
      <c r="AP1" s="5"/>
      <c r="AQ1" s="5"/>
      <c r="AS1" s="5"/>
      <c r="AT1" s="5"/>
      <c r="AU1" s="5"/>
    </row>
    <row r="2" spans="1:47" ht="18.75" thickBot="1">
      <c r="A2" s="46">
        <f>ورقة1!B1</f>
        <v>41640</v>
      </c>
      <c r="B2" s="47"/>
      <c r="C2" s="48"/>
      <c r="D2" s="5"/>
      <c r="E2" s="49">
        <f>ورقة1!F1</f>
        <v>41671</v>
      </c>
      <c r="F2" s="50"/>
      <c r="G2" s="51"/>
      <c r="H2" s="5"/>
      <c r="I2" s="52">
        <f>ورقة1!J1</f>
        <v>41699</v>
      </c>
      <c r="J2" s="53"/>
      <c r="K2" s="54"/>
      <c r="L2" s="5"/>
      <c r="M2" s="55">
        <f>ورقة1!N1</f>
        <v>41730</v>
      </c>
      <c r="N2" s="56"/>
      <c r="O2" s="57"/>
      <c r="P2" s="5"/>
      <c r="Q2" s="58">
        <f>ورقة1!R1</f>
        <v>41760</v>
      </c>
      <c r="R2" s="59"/>
      <c r="S2" s="60"/>
      <c r="T2" s="4"/>
      <c r="U2" s="61">
        <f>ورقة1!V1</f>
        <v>41791</v>
      </c>
      <c r="V2" s="62"/>
      <c r="W2" s="63"/>
      <c r="Y2" s="64">
        <f>ورقة1!Z1</f>
        <v>41821</v>
      </c>
      <c r="Z2" s="65"/>
      <c r="AA2" s="66"/>
      <c r="AC2" s="55">
        <f>ورقة1!AD1</f>
        <v>41852</v>
      </c>
      <c r="AD2" s="56"/>
      <c r="AE2" s="57"/>
      <c r="AG2" s="67">
        <f>ورقة1!AH1</f>
        <v>41883</v>
      </c>
      <c r="AH2" s="68"/>
      <c r="AI2" s="69"/>
      <c r="AK2" s="70">
        <f>ورقة1!AL1</f>
        <v>41913</v>
      </c>
      <c r="AL2" s="71"/>
      <c r="AM2" s="72"/>
      <c r="AO2" s="73">
        <f>ورقة1!AP1</f>
        <v>41944</v>
      </c>
      <c r="AP2" s="74"/>
      <c r="AQ2" s="75"/>
      <c r="AS2" s="43">
        <f>ورقة1!AT1</f>
        <v>41974</v>
      </c>
      <c r="AT2" s="44"/>
      <c r="AU2" s="45"/>
    </row>
    <row r="3" spans="1:47" ht="18.75" thickBot="1">
      <c r="A3" s="6"/>
      <c r="B3" s="6"/>
      <c r="C3" s="6"/>
      <c r="D3" s="39"/>
      <c r="E3" s="6"/>
      <c r="F3" s="6"/>
      <c r="G3" s="6"/>
      <c r="I3" s="6"/>
      <c r="J3" s="6"/>
      <c r="K3" s="6"/>
      <c r="M3" s="6"/>
      <c r="N3" s="6"/>
      <c r="O3" s="6"/>
      <c r="Q3" s="6"/>
      <c r="R3" s="6"/>
      <c r="S3" s="6"/>
      <c r="U3" s="6"/>
      <c r="V3" s="6"/>
      <c r="W3" s="6"/>
      <c r="Y3" s="6"/>
      <c r="Z3" s="6"/>
      <c r="AA3" s="6"/>
      <c r="AC3" s="6"/>
      <c r="AD3" s="6"/>
      <c r="AE3" s="6"/>
      <c r="AG3" s="6"/>
      <c r="AH3" s="6"/>
      <c r="AI3" s="6"/>
      <c r="AK3" s="6"/>
      <c r="AL3" s="6"/>
      <c r="AM3" s="6"/>
      <c r="AO3" s="6"/>
      <c r="AP3" s="6"/>
      <c r="AQ3" s="6"/>
      <c r="AS3" s="6"/>
      <c r="AT3" s="6"/>
      <c r="AU3" s="6"/>
    </row>
    <row r="4" spans="1:47" ht="18.75" thickBot="1">
      <c r="A4" s="32" t="s">
        <v>2</v>
      </c>
      <c r="B4" s="32" t="s">
        <v>3</v>
      </c>
      <c r="C4" s="32" t="s">
        <v>3</v>
      </c>
      <c r="D4" s="40"/>
      <c r="E4" s="35" t="s">
        <v>2</v>
      </c>
      <c r="F4" s="32" t="s">
        <v>3</v>
      </c>
      <c r="G4" s="32" t="s">
        <v>3</v>
      </c>
      <c r="I4" s="35" t="s">
        <v>2</v>
      </c>
      <c r="J4" s="36" t="s">
        <v>3</v>
      </c>
      <c r="K4" s="36" t="s">
        <v>3</v>
      </c>
      <c r="M4" s="35" t="s">
        <v>2</v>
      </c>
      <c r="N4" s="36" t="s">
        <v>3</v>
      </c>
      <c r="O4" s="36" t="s">
        <v>3</v>
      </c>
      <c r="Q4" s="35" t="s">
        <v>2</v>
      </c>
      <c r="R4" s="36" t="s">
        <v>3</v>
      </c>
      <c r="S4" s="36" t="s">
        <v>3</v>
      </c>
      <c r="U4" s="35" t="s">
        <v>2</v>
      </c>
      <c r="V4" s="36" t="s">
        <v>3</v>
      </c>
      <c r="W4" s="36" t="s">
        <v>3</v>
      </c>
      <c r="Y4" s="35" t="s">
        <v>2</v>
      </c>
      <c r="Z4" s="36" t="s">
        <v>3</v>
      </c>
      <c r="AA4" s="36" t="s">
        <v>3</v>
      </c>
      <c r="AC4" s="35" t="s">
        <v>2</v>
      </c>
      <c r="AD4" s="36" t="s">
        <v>3</v>
      </c>
      <c r="AE4" s="36" t="s">
        <v>3</v>
      </c>
      <c r="AG4" s="35" t="s">
        <v>2</v>
      </c>
      <c r="AH4" s="36" t="s">
        <v>3</v>
      </c>
      <c r="AI4" s="36" t="s">
        <v>3</v>
      </c>
      <c r="AK4" s="35" t="s">
        <v>2</v>
      </c>
      <c r="AL4" s="36" t="s">
        <v>3</v>
      </c>
      <c r="AM4" s="36" t="s">
        <v>3</v>
      </c>
      <c r="AO4" s="35" t="s">
        <v>2</v>
      </c>
      <c r="AP4" s="36" t="s">
        <v>3</v>
      </c>
      <c r="AQ4" s="36" t="s">
        <v>3</v>
      </c>
      <c r="AS4" s="35" t="s">
        <v>2</v>
      </c>
      <c r="AT4" s="36" t="s">
        <v>3</v>
      </c>
      <c r="AU4" s="36" t="s">
        <v>3</v>
      </c>
    </row>
    <row r="5" spans="1:47" ht="20.25">
      <c r="A5" s="76" t="s">
        <v>7</v>
      </c>
      <c r="B5" s="8">
        <f>IFERROR(SMALL(IF(ISNUMBER(ورقة1!$B$4:$B$34), ورقة1!$B$4:$B$34, ""),ROWS($B$1:B1)),"")</f>
        <v>41640</v>
      </c>
      <c r="C5" s="8">
        <f t="array" ref="C5">IFERROR(SMALL(IF(ISNUMBER(ورقة1!$B$4:$B$34), ورقة1!$B$4:$B$34, ""),ROWS($B$1:B21)),"")</f>
        <v>41660</v>
      </c>
      <c r="D5" s="42"/>
      <c r="E5" s="37" t="str">
        <f>IFERROR(INDEX($A5:$A$24,20-COUNTBLANK($C$5:$C$24)+1,1),INDEX($A$5:$A$24,ROWS($A$5:A5)-COUNTBLANK($C$5:$C$24),1))</f>
        <v>عبدالله 12</v>
      </c>
      <c r="F5" s="8">
        <f>IFERROR(SMALL(IF(ISNUMBER(ورقة1!$F$4:$F$34), ورقة1!$F$4:$F$34, ""),ROWS($F$1:F1)),"")</f>
        <v>41671</v>
      </c>
      <c r="G5" s="8">
        <f t="array" ref="G5">IFERROR(SMALL(IF(ISNUMBER(ورقة1!$F$4:$F$34), ورقة1!$F$4:$F$34, ""),ROWS($F$1:F21)),"")</f>
        <v>41691</v>
      </c>
      <c r="I5" s="37" t="str">
        <f>IFERROR(INDEX($E5:$E$24,20-COUNTBLANK($G$5:$G$24)+1,1),INDEX($E$5:$E$24,ROWS($A$5:A5)-COUNTBLANK($G$5:$G$24),1))</f>
        <v>عبدالله 20</v>
      </c>
      <c r="J5" s="34">
        <f t="array" ref="J5">IFERROR(SMALL(IF(ISNUMBER(ورقة1!$J$4:$J$34), ورقة1!$J$4:$J$34, ""),ROWS($J$1:J1)),"")</f>
        <v>41699</v>
      </c>
      <c r="K5" s="34">
        <f t="array" ref="K5">IFERROR(SMALL(IF(ISNUMBER(ورقة1!$J$4:$J$34), ورقة1!$J$4:$J$34, ""),ROWS($J$1:J21)),"")</f>
        <v>41719</v>
      </c>
      <c r="M5" s="33" t="str">
        <f>IFERROR(INDEX($I5:$I$24,20-COUNTBLANK($K$5:$K$24)+1,1),INDEX($I$5:$I$24,ROWS($A$5:A5)-COUNTBLANK($K$5:$K$24),1))</f>
        <v>عبدالله 11</v>
      </c>
      <c r="N5" s="34">
        <f t="array" ref="N5">IFERROR(SMALL(IF(ISNUMBER(ورقة1!$N$4:$N$34), ورقة1!$N$4:$N$34, ""),ROWS($N$1:N1)),"")</f>
        <v>41730</v>
      </c>
      <c r="O5" s="34">
        <f t="array" ref="O5">IFERROR(SMALL(IF(ISNUMBER(ورقة1!$N$4:$N$34), ورقة1!$N$4:$N$34, ""),ROWS($N$1:N21)),"")</f>
        <v>41750</v>
      </c>
      <c r="Q5" s="33" t="str">
        <f>IFERROR(INDEX($M5:$M$24,20-COUNTBLANK($O$5:$O$24)+1,1),INDEX($M$5:$M$24,ROWS($A$5:A5)-COUNTBLANK($O$5:$O$24),1))</f>
        <v>عبدالله 1</v>
      </c>
      <c r="R5" s="34">
        <f t="array" ref="R5">IFERROR(SMALL(IF(ISNUMBER(ورقة1!$R$4:$R$34), ورقة1!$R$4:$R$34, ""),ROWS($R$1:R1)),"")</f>
        <v>41760</v>
      </c>
      <c r="S5" s="34">
        <f t="array" ref="S5">IFERROR(SMALL(IF(ISNUMBER(ورقة1!$R$4:$R$34), ورقة1!$R$4:$R$34, ""),ROWS($R$1:R21)),"")</f>
        <v>41780</v>
      </c>
      <c r="U5" s="33" t="str">
        <f>IFERROR(INDEX($Q5:$Q$24,20-COUNTBLANK($S$5:$S$24)+1,1),INDEX($Q$5:$Q$24,ROWS($A$5:A5)-COUNTBLANK($S$5:$S$24),1))</f>
        <v>عبدالله 12</v>
      </c>
      <c r="V5" s="34">
        <f t="array" ref="V5">IFERROR(SMALL(IF(ISNUMBER(ورقة1!$V$4:$V$34), ورقة1!$V$4:$V$34, ""),ROWS($V$1:V1)),"")</f>
        <v>41791</v>
      </c>
      <c r="W5" s="34">
        <f t="array" ref="W5">IFERROR(SMALL(IF(ISNUMBER(ورقة1!$V$4:$V$34), ورقة1!$V$4:$V$34, ""),ROWS($V$1:V21)),"")</f>
        <v>41811</v>
      </c>
      <c r="Y5" s="33" t="str">
        <f>IFERROR(INDEX($U5:$U$24,20-COUNTBLANK($W$5:$W$24)+1,1),INDEX($U$5:$U$24,ROWS($A$5:A5)-COUNTBLANK($W$5:$W$24),1))</f>
        <v>عبدالله 2</v>
      </c>
      <c r="Z5" s="34">
        <f t="array" ref="Z5">IFERROR(SMALL(IF(ISNUMBER(ورقة1!$Z$4:$Z$34), ورقة1!$Z$4:$Z$34, ""),ROWS($Z$1:Z1)),"")</f>
        <v>41821</v>
      </c>
      <c r="AA5" s="34">
        <f t="array" ref="AA5">IFERROR(SMALL(IF(ISNUMBER(ورقة1!$Z$4:$Z$34), ورقة1!$Z$4:$Z$34, ""),ROWS($Z$1:Z21)),"")</f>
        <v>41841</v>
      </c>
      <c r="AC5" s="33" t="str">
        <f>IFERROR(INDEX($Y5:$Y$24,20-COUNTBLANK($AA$5:$AA$24)+1,1),INDEX($Y$5:$Y$24,ROWS($A$5:A5)-COUNTBLANK($AA$5:$AA$24),1))</f>
        <v>عبدالله 13</v>
      </c>
      <c r="AD5" s="34">
        <f t="array" ref="AD5">IFERROR(SMALL(IF(ISNUMBER(ورقة1!$AD$4:$AD$34), ورقة1!$AD$4:$AD$34, ""),ROWS($AD$1:AD1)),"")</f>
        <v>41852</v>
      </c>
      <c r="AE5" s="34">
        <f t="array" ref="AE5">IFERROR(SMALL(IF(ISNUMBER(ورقة1!$AD$4:$AD$34), ورقة1!$AD$4:$AD$34, ""),ROWS($AD$1:AD21)),"")</f>
        <v>41872</v>
      </c>
      <c r="AG5" s="33" t="str">
        <f>IFERROR(INDEX($AC5:$AC$24,20-COUNTBLANK($AE$5:$AE$24)+1,1),INDEX($AC$5:$AC$24,ROWS($A$5:A5)-COUNTBLANK($AE$5:$AE$24),1))</f>
        <v>عبدالله 4</v>
      </c>
      <c r="AH5" s="34">
        <f t="array" ref="AH5">IFERROR(SMALL(IF(ISNUMBER(ورقة1!$AH$4:$AH$34), ورقة1!$AH$4:$AH$34, ""),ROWS($AH$1:AH1)),"")</f>
        <v>41883</v>
      </c>
      <c r="AI5" s="34">
        <f t="array" ref="AI5">IFERROR(SMALL(IF(ISNUMBER(ورقة1!$AH$4:$AH$34), ورقة1!$AH$4:$AH$34, ""),ROWS($AH$1:AH21)),"")</f>
        <v>41903</v>
      </c>
      <c r="AK5" s="33" t="str">
        <f>IFERROR(INDEX($AG5:$AG$24,20-COUNTBLANK($AI$5:$AI$24)+1,1),INDEX($AG$5:$AG$24,ROWS($A$5:A5)-COUNTBLANK($AI$5:$AI$24),1))</f>
        <v>عبدالله 14</v>
      </c>
      <c r="AL5" s="34">
        <f t="array" ref="AL5">IFERROR(SMALL(IF(ISNUMBER(ورقة1!$AL$4:$AL$34), ورقة1!$AL$4:$AL$34, ""),ROWS($AL$1:AL1)),"")</f>
        <v>41913</v>
      </c>
      <c r="AM5" s="34">
        <f t="array" ref="AM5">IFERROR(SMALL(IF(ISNUMBER(ورقة1!$AL$4:$AL$34), ورقة1!$AL$4:$AL$34, ""),ROWS($AL$1:AL21)),"")</f>
        <v>41933</v>
      </c>
      <c r="AO5" s="33" t="str">
        <f>IFERROR(INDEX($AK5:$AK$24,20-COUNTBLANK($AM$5:$AM$24)+1,1),INDEX($AK$5:$AK$24,ROWS($A$5:A5)-COUNTBLANK($AM$5:$AM$24),1))</f>
        <v>عبدالله 5</v>
      </c>
      <c r="AP5" s="34">
        <f t="array" ref="AP5">IFERROR(SMALL(IF(ISNUMBER(ورقة1!$AP$4:$AP$34), ورقة1!$AP$4:$AP$34, ""),ROWS($AP$1:AP1)),"")</f>
        <v>41944</v>
      </c>
      <c r="AQ5" s="34">
        <f t="array" ref="AQ5">IFERROR(SMALL(IF(ISNUMBER(ورقة1!$AP$4:$AP$34), ورقة1!$AP$4:$AP$34, ""),ROWS($AP$1:AP21)),"")</f>
        <v>41964</v>
      </c>
      <c r="AS5" s="33" t="str">
        <f>IFERROR(INDEX($AO5:$AO$24,20-COUNTBLANK($AQ$5:$AQ$24)+1,1),INDEX($AO$5:$AO$24,ROWS($A$5:A5)-COUNTBLANK($AQ$5:$AQ$24),1))</f>
        <v>عبدالله 15</v>
      </c>
      <c r="AT5" s="34">
        <f t="array" ref="AT5">IFERROR(SMALL(IF(ISNUMBER(ورقة1!$AT$4:$AT$34), ورقة1!$AT$4:$AT$34, ""),ROWS($AT$1:AT1)),"")</f>
        <v>41974</v>
      </c>
      <c r="AU5" s="34">
        <f t="array" ref="AU5">IFERROR(SMALL(IF(ISNUMBER(ورقة1!$AT$4:$AT$34), ورقة1!$AT$4:$AT$34, ""),ROWS($AT$1:AT21)),"")</f>
        <v>41994</v>
      </c>
    </row>
    <row r="6" spans="1:47" ht="20.25">
      <c r="A6" s="76" t="s">
        <v>8</v>
      </c>
      <c r="B6" s="8">
        <f t="array" ref="B6">IFERROR(SMALL(IF(ISNUMBER(ورقة1!$B$4:$B$34), ورقة1!$B$4:$B$34, ""),ROWS($B$1:B2)),"")</f>
        <v>41641</v>
      </c>
      <c r="C6" s="8">
        <f t="array" ref="C6">IFERROR(SMALL(IF(ISNUMBER(ورقة1!$B$4:$B$34), ورقة1!$B$4:$B$34, ""),ROWS($B$1:B22)),"")</f>
        <v>41661</v>
      </c>
      <c r="D6" s="42"/>
      <c r="E6" s="37" t="str">
        <f>IFERROR(INDEX($A6:$A$24,20-COUNTBLANK($C$5:$C$24)+1,1),INDEX($A$5:$A$24,ROWS($A$5:A6)-COUNTBLANK($C$5:$C$24),1))</f>
        <v>عبدالله 13</v>
      </c>
      <c r="F6" s="8">
        <f t="array" ref="F6">IFERROR(SMALL(IF(ISNUMBER(ورقة1!$F$4:$F$34), ورقة1!$F$4:$F$34, ""),ROWS($F$1:F2)),"")</f>
        <v>41672</v>
      </c>
      <c r="G6" s="8">
        <f t="array" ref="G6">IFERROR(SMALL(IF(ISNUMBER(ورقة1!$F$4:$F$34), ورقة1!$F$4:$F$34, ""),ROWS($F$1:F22)),"")</f>
        <v>41692</v>
      </c>
      <c r="I6" s="37" t="str">
        <f>IFERROR(INDEX($E6:$E$24,20-COUNTBLANK($G$5:$G$24)+1,1),INDEX($E$5:$E$24,ROWS($A$5:A6)-COUNTBLANK($G$5:$G$24),1))</f>
        <v>عبدالله 1</v>
      </c>
      <c r="J6" s="8">
        <f t="array" ref="J6">IFERROR(SMALL(IF(ISNUMBER(ورقة1!$J$4:$J$34), ورقة1!$J$4:$J$34, ""),ROWS($J$1:J2)),"")</f>
        <v>41700</v>
      </c>
      <c r="K6" s="8">
        <f t="array" ref="K6">IFERROR(SMALL(IF(ISNUMBER(ورقة1!$J$4:$J$34), ورقة1!$J$4:$J$34, ""),ROWS($J$1:J22)),"")</f>
        <v>41720</v>
      </c>
      <c r="M6" s="33" t="str">
        <f>IFERROR(INDEX($I6:$I$24,20-COUNTBLANK($K$5:$K$24)+1,1),INDEX($I$5:$I$24,ROWS($A$5:A6)-COUNTBLANK($K$5:$K$24),1))</f>
        <v>عبدالله 12</v>
      </c>
      <c r="N6" s="8">
        <f t="array" ref="N6">IFERROR(SMALL(IF(ISNUMBER(ورقة1!$N$4:$N$34), ورقة1!$N$4:$N$34, ""),ROWS($N$1:N2)),"")</f>
        <v>41731</v>
      </c>
      <c r="O6" s="8">
        <f t="array" ref="O6">IFERROR(SMALL(IF(ISNUMBER(ورقة1!$N$4:$N$34), ورقة1!$N$4:$N$34, ""),ROWS($N$1:N22)),"")</f>
        <v>41751</v>
      </c>
      <c r="Q6" s="33" t="str">
        <f>IFERROR(INDEX($M6:$M$24,20-COUNTBLANK($O$5:$O$24)+1,1),INDEX($M$5:$M$24,ROWS($A$5:A6)-COUNTBLANK($O$5:$O$24),1))</f>
        <v>عبدالله 2</v>
      </c>
      <c r="R6" s="8">
        <f t="array" ref="R6">IFERROR(SMALL(IF(ISNUMBER(ورقة1!$R$4:$R$34), ورقة1!$R$4:$R$34, ""),ROWS($R$1:R2)),"")</f>
        <v>41761</v>
      </c>
      <c r="S6" s="8">
        <f t="array" ref="S6">IFERROR(SMALL(IF(ISNUMBER(ورقة1!$R$4:$R$34), ورقة1!$R$4:$R$34, ""),ROWS($R$1:R22)),"")</f>
        <v>41781</v>
      </c>
      <c r="U6" s="33" t="str">
        <f>IFERROR(INDEX($Q6:$Q$24,20-COUNTBLANK($S$5:$S$24)+1,1),INDEX($Q$5:$Q$24,ROWS($A$5:A6)-COUNTBLANK($S$5:$S$24),1))</f>
        <v>عبدالله 13</v>
      </c>
      <c r="V6" s="8">
        <f t="array" ref="V6">IFERROR(SMALL(IF(ISNUMBER(ورقة1!$V$4:$V$34), ورقة1!$V$4:$V$34, ""),ROWS($V$1:V2)),"")</f>
        <v>41792</v>
      </c>
      <c r="W6" s="8">
        <f t="array" ref="W6">IFERROR(SMALL(IF(ISNUMBER(ورقة1!$V$4:$V$34), ورقة1!$V$4:$V$34, ""),ROWS($V$1:V22)),"")</f>
        <v>41812</v>
      </c>
      <c r="Y6" s="33" t="str">
        <f>IFERROR(INDEX($U6:$U$24,20-COUNTBLANK($W$5:$W$24)+1,1),INDEX($U$5:$U$24,ROWS($A$5:A6)-COUNTBLANK($W$5:$W$24),1))</f>
        <v>عبدالله 3</v>
      </c>
      <c r="Z6" s="8">
        <f t="array" ref="Z6">IFERROR(SMALL(IF(ISNUMBER(ورقة1!$Z$4:$Z$34), ورقة1!$Z$4:$Z$34, ""),ROWS($Z$1:Z2)),"")</f>
        <v>41822</v>
      </c>
      <c r="AA6" s="8">
        <f t="array" ref="AA6">IFERROR(SMALL(IF(ISNUMBER(ورقة1!$Z$4:$Z$34), ورقة1!$Z$4:$Z$34, ""),ROWS($Z$1:Z22)),"")</f>
        <v>41842</v>
      </c>
      <c r="AC6" s="33" t="str">
        <f>IFERROR(INDEX($Y6:$Y$24,20-COUNTBLANK($AA$5:$AA$24)+1,1),INDEX($Y$5:$Y$24,ROWS($A$5:A6)-COUNTBLANK($AA$5:$AA$24),1))</f>
        <v>عبدالله 14</v>
      </c>
      <c r="AD6" s="8">
        <f t="array" ref="AD6">IFERROR(SMALL(IF(ISNUMBER(ورقة1!$AD$4:$AD$34), ورقة1!$AD$4:$AD$34, ""),ROWS($AD$1:AD2)),"")</f>
        <v>41853</v>
      </c>
      <c r="AE6" s="8">
        <f t="array" ref="AE6">IFERROR(SMALL(IF(ISNUMBER(ورقة1!$AD$4:$AD$34), ورقة1!$AD$4:$AD$34, ""),ROWS($AD$1:AD22)),"")</f>
        <v>41873</v>
      </c>
      <c r="AG6" s="33" t="str">
        <f>IFERROR(INDEX($AC6:$AC$24,20-COUNTBLANK($AE$5:$AE$24)+1,1),INDEX($AC$5:$AC$24,ROWS($A$5:A6)-COUNTBLANK($AE$5:$AE$24),1))</f>
        <v>عبدالله 5</v>
      </c>
      <c r="AH6" s="8">
        <f t="array" ref="AH6">IFERROR(SMALL(IF(ISNUMBER(ورقة1!$AH$4:$AH$34), ورقة1!$AH$4:$AH$34, ""),ROWS($AH$1:AH2)),"")</f>
        <v>41884</v>
      </c>
      <c r="AI6" s="8">
        <f t="array" ref="AI6">IFERROR(SMALL(IF(ISNUMBER(ورقة1!$AH$4:$AH$34), ورقة1!$AH$4:$AH$34, ""),ROWS($AH$1:AH22)),"")</f>
        <v>41904</v>
      </c>
      <c r="AK6" s="33" t="str">
        <f>IFERROR(INDEX($AG6:$AG$24,20-COUNTBLANK($AI$5:$AI$24)+1,1),INDEX($AG$5:$AG$24,ROWS($A$5:A6)-COUNTBLANK($AI$5:$AI$24),1))</f>
        <v>عبدالله 15</v>
      </c>
      <c r="AL6" s="8">
        <f t="array" ref="AL6">IFERROR(SMALL(IF(ISNUMBER(ورقة1!$AL$4:$AL$34), ورقة1!$AL$4:$AL$34, ""),ROWS($AL$1:AL2)),"")</f>
        <v>41914</v>
      </c>
      <c r="AM6" s="8">
        <f t="array" ref="AM6">IFERROR(SMALL(IF(ISNUMBER(ورقة1!$AL$4:$AL$34), ورقة1!$AL$4:$AL$34, ""),ROWS($AL$1:AL22)),"")</f>
        <v>41934</v>
      </c>
      <c r="AO6" s="33" t="str">
        <f>IFERROR(INDEX($AK6:$AK$24,20-COUNTBLANK($AM$5:$AM$24)+1,1),INDEX($AK$5:$AK$24,ROWS($A$5:A6)-COUNTBLANK($AM$5:$AM$24),1))</f>
        <v>عبدالله 6</v>
      </c>
      <c r="AP6" s="8">
        <f t="array" ref="AP6">IFERROR(SMALL(IF(ISNUMBER(ورقة1!$AP$4:$AP$34), ورقة1!$AP$4:$AP$34, ""),ROWS($AP$1:AP2)),"")</f>
        <v>41945</v>
      </c>
      <c r="AQ6" s="8">
        <f t="array" ref="AQ6">IFERROR(SMALL(IF(ISNUMBER(ورقة1!$AP$4:$AP$34), ورقة1!$AP$4:$AP$34, ""),ROWS($AP$1:AP22)),"")</f>
        <v>41965</v>
      </c>
      <c r="AS6" s="33" t="str">
        <f>IFERROR(INDEX($AO6:$AO$24,20-COUNTBLANK($AQ$5:$AQ$24)+1,1),INDEX($AO$5:$AO$24,ROWS($A$5:A6)-COUNTBLANK($AQ$5:$AQ$24),1))</f>
        <v>عبدالله 16</v>
      </c>
      <c r="AT6" s="8">
        <f t="array" ref="AT6">IFERROR(SMALL(IF(ISNUMBER(ورقة1!$AT$4:$AT$34), ورقة1!$AT$4:$AT$34, ""),ROWS($AT$1:AT2)),"")</f>
        <v>41975</v>
      </c>
      <c r="AU6" s="8">
        <f t="array" ref="AU6">IFERROR(SMALL(IF(ISNUMBER(ورقة1!$AT$4:$AT$34), ورقة1!$AT$4:$AT$34, ""),ROWS($AT$1:AT22)),"")</f>
        <v>41995</v>
      </c>
    </row>
    <row r="7" spans="1:47" ht="20.25">
      <c r="A7" s="76" t="s">
        <v>9</v>
      </c>
      <c r="B7" s="8">
        <f t="array" ref="B7">IFERROR(SMALL(IF(ISNUMBER(ورقة1!$B$4:$B$34), ورقة1!$B$4:$B$34, ""),ROWS($B$1:B3)),"")</f>
        <v>41642</v>
      </c>
      <c r="C7" s="8">
        <f t="array" ref="C7">IFERROR(SMALL(IF(ISNUMBER(ورقة1!$B$4:$B$34), ورقة1!$B$4:$B$34, ""),ROWS($B$1:B23)),"")</f>
        <v>41662</v>
      </c>
      <c r="D7" s="42"/>
      <c r="E7" s="37" t="str">
        <f>IFERROR(INDEX($A7:$A$24,20-COUNTBLANK($C$5:$C$24)+1,1),INDEX($A$5:$A$24,ROWS($A$5:A7)-COUNTBLANK($C$5:$C$24),1))</f>
        <v>عبدالله 14</v>
      </c>
      <c r="F7" s="8">
        <f t="array" ref="F7">IFERROR(SMALL(IF(ISNUMBER(ورقة1!$F$4:$F$34), ورقة1!$F$4:$F$34, ""),ROWS($F$1:F3)),"")</f>
        <v>41673</v>
      </c>
      <c r="G7" s="8">
        <f t="array" ref="G7">IFERROR(SMALL(IF(ISNUMBER(ورقة1!$F$4:$F$34), ورقة1!$F$4:$F$34, ""),ROWS($F$1:F23)),"")</f>
        <v>41693</v>
      </c>
      <c r="I7" s="37" t="str">
        <f>IFERROR(INDEX($E7:$E$24,20-COUNTBLANK($G$5:$G$24)+1,1),INDEX($E$5:$E$24,ROWS($A$5:A7)-COUNTBLANK($G$5:$G$24),1))</f>
        <v>عبدالله 2</v>
      </c>
      <c r="J7" s="8">
        <f t="array" ref="J7">IFERROR(SMALL(IF(ISNUMBER(ورقة1!$J$4:$J$34), ورقة1!$J$4:$J$34, ""),ROWS($J$1:J3)),"")</f>
        <v>41701</v>
      </c>
      <c r="K7" s="8">
        <f t="array" ref="K7">IFERROR(SMALL(IF(ISNUMBER(ورقة1!$J$4:$J$34), ورقة1!$J$4:$J$34, ""),ROWS($J$1:J23)),"")</f>
        <v>41721</v>
      </c>
      <c r="M7" s="33" t="str">
        <f>IFERROR(INDEX($I7:$I$24,20-COUNTBLANK($K$5:$K$24)+1,1),INDEX($I$5:$I$24,ROWS($A$5:A7)-COUNTBLANK($K$5:$K$24),1))</f>
        <v>عبدالله 13</v>
      </c>
      <c r="N7" s="8">
        <f t="array" ref="N7">IFERROR(SMALL(IF(ISNUMBER(ورقة1!$N$4:$N$34), ورقة1!$N$4:$N$34, ""),ROWS($N$1:N3)),"")</f>
        <v>41732</v>
      </c>
      <c r="O7" s="8">
        <f t="array" ref="O7">IFERROR(SMALL(IF(ISNUMBER(ورقة1!$N$4:$N$34), ورقة1!$N$4:$N$34, ""),ROWS($N$1:N23)),"")</f>
        <v>41752</v>
      </c>
      <c r="Q7" s="33" t="str">
        <f>IFERROR(INDEX($M7:$M$24,20-COUNTBLANK($O$5:$O$24)+1,1),INDEX($M$5:$M$24,ROWS($A$5:A7)-COUNTBLANK($O$5:$O$24),1))</f>
        <v>عبدالله 3</v>
      </c>
      <c r="R7" s="8">
        <f t="array" ref="R7">IFERROR(SMALL(IF(ISNUMBER(ورقة1!$R$4:$R$34), ورقة1!$R$4:$R$34, ""),ROWS($R$1:R3)),"")</f>
        <v>41762</v>
      </c>
      <c r="S7" s="8">
        <f t="array" ref="S7">IFERROR(SMALL(IF(ISNUMBER(ورقة1!$R$4:$R$34), ورقة1!$R$4:$R$34, ""),ROWS($R$1:R23)),"")</f>
        <v>41782</v>
      </c>
      <c r="U7" s="33" t="str">
        <f>IFERROR(INDEX($Q7:$Q$24,20-COUNTBLANK($S$5:$S$24)+1,1),INDEX($Q$5:$Q$24,ROWS($A$5:A7)-COUNTBLANK($S$5:$S$24),1))</f>
        <v>عبدالله 14</v>
      </c>
      <c r="V7" s="8">
        <f t="array" ref="V7">IFERROR(SMALL(IF(ISNUMBER(ورقة1!$V$4:$V$34), ورقة1!$V$4:$V$34, ""),ROWS($V$1:V3)),"")</f>
        <v>41793</v>
      </c>
      <c r="W7" s="8">
        <f t="array" ref="W7">IFERROR(SMALL(IF(ISNUMBER(ورقة1!$V$4:$V$34), ورقة1!$V$4:$V$34, ""),ROWS($V$1:V23)),"")</f>
        <v>41813</v>
      </c>
      <c r="Y7" s="33" t="str">
        <f>IFERROR(INDEX($U7:$U$24,20-COUNTBLANK($W$5:$W$24)+1,1),INDEX($U$5:$U$24,ROWS($A$5:A7)-COUNTBLANK($W$5:$W$24),1))</f>
        <v>عبدالله 4</v>
      </c>
      <c r="Z7" s="8">
        <f t="array" ref="Z7">IFERROR(SMALL(IF(ISNUMBER(ورقة1!$Z$4:$Z$34), ورقة1!$Z$4:$Z$34, ""),ROWS($Z$1:Z3)),"")</f>
        <v>41823</v>
      </c>
      <c r="AA7" s="8">
        <f t="array" ref="AA7">IFERROR(SMALL(IF(ISNUMBER(ورقة1!$Z$4:$Z$34), ورقة1!$Z$4:$Z$34, ""),ROWS($Z$1:Z23)),"")</f>
        <v>41843</v>
      </c>
      <c r="AC7" s="33" t="str">
        <f>IFERROR(INDEX($Y7:$Y$24,20-COUNTBLANK($AA$5:$AA$24)+1,1),INDEX($Y$5:$Y$24,ROWS($A$5:A7)-COUNTBLANK($AA$5:$AA$24),1))</f>
        <v>عبدالله 15</v>
      </c>
      <c r="AD7" s="8">
        <f t="array" ref="AD7">IFERROR(SMALL(IF(ISNUMBER(ورقة1!$AD$4:$AD$34), ورقة1!$AD$4:$AD$34, ""),ROWS($AD$1:AD3)),"")</f>
        <v>41854</v>
      </c>
      <c r="AE7" s="8">
        <f t="array" ref="AE7">IFERROR(SMALL(IF(ISNUMBER(ورقة1!$AD$4:$AD$34), ورقة1!$AD$4:$AD$34, ""),ROWS($AD$1:AD23)),"")</f>
        <v>41874</v>
      </c>
      <c r="AG7" s="33" t="str">
        <f>IFERROR(INDEX($AC7:$AC$24,20-COUNTBLANK($AE$5:$AE$24)+1,1),INDEX($AC$5:$AC$24,ROWS($A$5:A7)-COUNTBLANK($AE$5:$AE$24),1))</f>
        <v>عبدالله 6</v>
      </c>
      <c r="AH7" s="8">
        <f t="array" ref="AH7">IFERROR(SMALL(IF(ISNUMBER(ورقة1!$AH$4:$AH$34), ورقة1!$AH$4:$AH$34, ""),ROWS($AH$1:AH3)),"")</f>
        <v>41885</v>
      </c>
      <c r="AI7" s="8">
        <f t="array" ref="AI7">IFERROR(SMALL(IF(ISNUMBER(ورقة1!$AH$4:$AH$34), ورقة1!$AH$4:$AH$34, ""),ROWS($AH$1:AH23)),"")</f>
        <v>41905</v>
      </c>
      <c r="AK7" s="33" t="str">
        <f>IFERROR(INDEX($AG7:$AG$24,20-COUNTBLANK($AI$5:$AI$24)+1,1),INDEX($AG$5:$AG$24,ROWS($A$5:A7)-COUNTBLANK($AI$5:$AI$24),1))</f>
        <v>عبدالله 16</v>
      </c>
      <c r="AL7" s="8">
        <f t="array" ref="AL7">IFERROR(SMALL(IF(ISNUMBER(ورقة1!$AL$4:$AL$34), ورقة1!$AL$4:$AL$34, ""),ROWS($AL$1:AL3)),"")</f>
        <v>41915</v>
      </c>
      <c r="AM7" s="8">
        <f t="array" ref="AM7">IFERROR(SMALL(IF(ISNUMBER(ورقة1!$AL$4:$AL$34), ورقة1!$AL$4:$AL$34, ""),ROWS($AL$1:AL23)),"")</f>
        <v>41935</v>
      </c>
      <c r="AO7" s="33" t="str">
        <f>IFERROR(INDEX($AK7:$AK$24,20-COUNTBLANK($AM$5:$AM$24)+1,1),INDEX($AK$5:$AK$24,ROWS($A$5:A7)-COUNTBLANK($AM$5:$AM$24),1))</f>
        <v>عبدالله 7</v>
      </c>
      <c r="AP7" s="8">
        <f t="array" ref="AP7">IFERROR(SMALL(IF(ISNUMBER(ورقة1!$AP$4:$AP$34), ورقة1!$AP$4:$AP$34, ""),ROWS($AP$1:AP3)),"")</f>
        <v>41946</v>
      </c>
      <c r="AQ7" s="8">
        <f t="array" ref="AQ7">IFERROR(SMALL(IF(ISNUMBER(ورقة1!$AP$4:$AP$34), ورقة1!$AP$4:$AP$34, ""),ROWS($AP$1:AP23)),"")</f>
        <v>41966</v>
      </c>
      <c r="AS7" s="33" t="str">
        <f>IFERROR(INDEX($AO7:$AO$24,20-COUNTBLANK($AQ$5:$AQ$24)+1,1),INDEX($AO$5:$AO$24,ROWS($A$5:A7)-COUNTBLANK($AQ$5:$AQ$24),1))</f>
        <v>عبدالله 17</v>
      </c>
      <c r="AT7" s="8">
        <f t="array" ref="AT7">IFERROR(SMALL(IF(ISNUMBER(ورقة1!$AT$4:$AT$34), ورقة1!$AT$4:$AT$34, ""),ROWS($AT$1:AT3)),"")</f>
        <v>41976</v>
      </c>
      <c r="AU7" s="8">
        <f t="array" ref="AU7">IFERROR(SMALL(IF(ISNUMBER(ورقة1!$AT$4:$AT$34), ورقة1!$AT$4:$AT$34, ""),ROWS($AT$1:AT23)),"")</f>
        <v>41996</v>
      </c>
    </row>
    <row r="8" spans="1:47" ht="20.25">
      <c r="A8" s="76" t="s">
        <v>10</v>
      </c>
      <c r="B8" s="8">
        <f t="array" ref="B8">IFERROR(SMALL(IF(ISNUMBER(ورقة1!$B$4:$B$34), ورقة1!$B$4:$B$34, ""),ROWS($B$1:B4)),"")</f>
        <v>41643</v>
      </c>
      <c r="C8" s="8">
        <f t="array" ref="C8">IFERROR(SMALL(IF(ISNUMBER(ورقة1!$B$4:$B$34), ورقة1!$B$4:$B$34, ""),ROWS($B$1:B24)),"")</f>
        <v>41663</v>
      </c>
      <c r="D8" s="42"/>
      <c r="E8" s="37" t="str">
        <f>IFERROR(INDEX($A8:$A$24,20-COUNTBLANK($C$5:$C$24)+1,1),INDEX($A$5:$A$24,ROWS($A$5:A8)-COUNTBLANK($C$5:$C$24),1))</f>
        <v>عبدالله 15</v>
      </c>
      <c r="F8" s="8">
        <f t="array" ref="F8">IFERROR(SMALL(IF(ISNUMBER(ورقة1!$F$4:$F$34), ورقة1!$F$4:$F$34, ""),ROWS($F$1:F4)),"")</f>
        <v>41674</v>
      </c>
      <c r="G8" s="8">
        <f t="array" ref="G8">IFERROR(SMALL(IF(ISNUMBER(ورقة1!$F$4:$F$34), ورقة1!$F$4:$F$34, ""),ROWS($F$1:F24)),"")</f>
        <v>41694</v>
      </c>
      <c r="I8" s="37" t="str">
        <f>IFERROR(INDEX($E8:$E$24,20-COUNTBLANK($G$5:$G$24)+1,1),INDEX($E$5:$E$24,ROWS($A$5:A8)-COUNTBLANK($G$5:$G$24),1))</f>
        <v>عبدالله 3</v>
      </c>
      <c r="J8" s="8">
        <f t="array" ref="J8">IFERROR(SMALL(IF(ISNUMBER(ورقة1!$J$4:$J$34), ورقة1!$J$4:$J$34, ""),ROWS($J$1:J4)),"")</f>
        <v>41702</v>
      </c>
      <c r="K8" s="8">
        <f t="array" ref="K8">IFERROR(SMALL(IF(ISNUMBER(ورقة1!$J$4:$J$34), ورقة1!$J$4:$J$34, ""),ROWS($J$1:J24)),"")</f>
        <v>41722</v>
      </c>
      <c r="M8" s="33" t="str">
        <f>IFERROR(INDEX($I8:$I$24,20-COUNTBLANK($K$5:$K$24)+1,1),INDEX($I$5:$I$24,ROWS($A$5:A8)-COUNTBLANK($K$5:$K$24),1))</f>
        <v>عبدالله 14</v>
      </c>
      <c r="N8" s="8">
        <f t="array" ref="N8">IFERROR(SMALL(IF(ISNUMBER(ورقة1!$N$4:$N$34), ورقة1!$N$4:$N$34, ""),ROWS($N$1:N4)),"")</f>
        <v>41733</v>
      </c>
      <c r="O8" s="8">
        <f t="array" ref="O8">IFERROR(SMALL(IF(ISNUMBER(ورقة1!$N$4:$N$34), ورقة1!$N$4:$N$34, ""),ROWS($N$1:N24)),"")</f>
        <v>41753</v>
      </c>
      <c r="Q8" s="33" t="str">
        <f>IFERROR(INDEX($M8:$M$24,20-COUNTBLANK($O$5:$O$24)+1,1),INDEX($M$5:$M$24,ROWS($A$5:A8)-COUNTBLANK($O$5:$O$24),1))</f>
        <v>عبدالله 4</v>
      </c>
      <c r="R8" s="8">
        <f t="array" ref="R8">IFERROR(SMALL(IF(ISNUMBER(ورقة1!$R$4:$R$34), ورقة1!$R$4:$R$34, ""),ROWS($R$1:R4)),"")</f>
        <v>41763</v>
      </c>
      <c r="S8" s="8">
        <f t="array" ref="S8">IFERROR(SMALL(IF(ISNUMBER(ورقة1!$R$4:$R$34), ورقة1!$R$4:$R$34, ""),ROWS($R$1:R24)),"")</f>
        <v>41783</v>
      </c>
      <c r="U8" s="33" t="str">
        <f>IFERROR(INDEX($Q8:$Q$24,20-COUNTBLANK($S$5:$S$24)+1,1),INDEX($Q$5:$Q$24,ROWS($A$5:A8)-COUNTBLANK($S$5:$S$24),1))</f>
        <v>عبدالله 15</v>
      </c>
      <c r="V8" s="8">
        <f t="array" ref="V8">IFERROR(SMALL(IF(ISNUMBER(ورقة1!$V$4:$V$34), ورقة1!$V$4:$V$34, ""),ROWS($V$1:V4)),"")</f>
        <v>41794</v>
      </c>
      <c r="W8" s="8">
        <f t="array" ref="W8">IFERROR(SMALL(IF(ISNUMBER(ورقة1!$V$4:$V$34), ورقة1!$V$4:$V$34, ""),ROWS($V$1:V24)),"")</f>
        <v>41814</v>
      </c>
      <c r="Y8" s="33" t="str">
        <f>IFERROR(INDEX($U8:$U$24,20-COUNTBLANK($W$5:$W$24)+1,1),INDEX($U$5:$U$24,ROWS($A$5:A8)-COUNTBLANK($W$5:$W$24),1))</f>
        <v>عبدالله 5</v>
      </c>
      <c r="Z8" s="8">
        <f t="array" ref="Z8">IFERROR(SMALL(IF(ISNUMBER(ورقة1!$Z$4:$Z$34), ورقة1!$Z$4:$Z$34, ""),ROWS($Z$1:Z4)),"")</f>
        <v>41824</v>
      </c>
      <c r="AA8" s="8">
        <f t="array" ref="AA8">IFERROR(SMALL(IF(ISNUMBER(ورقة1!$Z$4:$Z$34), ورقة1!$Z$4:$Z$34, ""),ROWS($Z$1:Z24)),"")</f>
        <v>41844</v>
      </c>
      <c r="AC8" s="33" t="str">
        <f>IFERROR(INDEX($Y8:$Y$24,20-COUNTBLANK($AA$5:$AA$24)+1,1),INDEX($Y$5:$Y$24,ROWS($A$5:A8)-COUNTBLANK($AA$5:$AA$24),1))</f>
        <v>عبدالله 16</v>
      </c>
      <c r="AD8" s="8">
        <f t="array" ref="AD8">IFERROR(SMALL(IF(ISNUMBER(ورقة1!$AD$4:$AD$34), ورقة1!$AD$4:$AD$34, ""),ROWS($AD$1:AD4)),"")</f>
        <v>41855</v>
      </c>
      <c r="AE8" s="8">
        <f t="array" ref="AE8">IFERROR(SMALL(IF(ISNUMBER(ورقة1!$AD$4:$AD$34), ورقة1!$AD$4:$AD$34, ""),ROWS($AD$1:AD24)),"")</f>
        <v>41875</v>
      </c>
      <c r="AG8" s="33" t="str">
        <f>IFERROR(INDEX($AC8:$AC$24,20-COUNTBLANK($AE$5:$AE$24)+1,1),INDEX($AC$5:$AC$24,ROWS($A$5:A8)-COUNTBLANK($AE$5:$AE$24),1))</f>
        <v>عبدالله 7</v>
      </c>
      <c r="AH8" s="8">
        <f t="array" ref="AH8">IFERROR(SMALL(IF(ISNUMBER(ورقة1!$AH$4:$AH$34), ورقة1!$AH$4:$AH$34, ""),ROWS($AH$1:AH4)),"")</f>
        <v>41886</v>
      </c>
      <c r="AI8" s="8">
        <f t="array" ref="AI8">IFERROR(SMALL(IF(ISNUMBER(ورقة1!$AH$4:$AH$34), ورقة1!$AH$4:$AH$34, ""),ROWS($AH$1:AH24)),"")</f>
        <v>41906</v>
      </c>
      <c r="AK8" s="33" t="str">
        <f>IFERROR(INDEX($AG8:$AG$24,20-COUNTBLANK($AI$5:$AI$24)+1,1),INDEX($AG$5:$AG$24,ROWS($A$5:A8)-COUNTBLANK($AI$5:$AI$24),1))</f>
        <v>عبدالله 17</v>
      </c>
      <c r="AL8" s="8">
        <f t="array" ref="AL8">IFERROR(SMALL(IF(ISNUMBER(ورقة1!$AL$4:$AL$34), ورقة1!$AL$4:$AL$34, ""),ROWS($AL$1:AL4)),"")</f>
        <v>41916</v>
      </c>
      <c r="AM8" s="8">
        <f t="array" ref="AM8">IFERROR(SMALL(IF(ISNUMBER(ورقة1!$AL$4:$AL$34), ورقة1!$AL$4:$AL$34, ""),ROWS($AL$1:AL24)),"")</f>
        <v>41936</v>
      </c>
      <c r="AO8" s="33" t="str">
        <f>IFERROR(INDEX($AK8:$AK$24,20-COUNTBLANK($AM$5:$AM$24)+1,1),INDEX($AK$5:$AK$24,ROWS($A$5:A8)-COUNTBLANK($AM$5:$AM$24),1))</f>
        <v>عبدالله 8</v>
      </c>
      <c r="AP8" s="8">
        <f t="array" ref="AP8">IFERROR(SMALL(IF(ISNUMBER(ورقة1!$AP$4:$AP$34), ورقة1!$AP$4:$AP$34, ""),ROWS($AP$1:AP4)),"")</f>
        <v>41947</v>
      </c>
      <c r="AQ8" s="8">
        <f t="array" ref="AQ8">IFERROR(SMALL(IF(ISNUMBER(ورقة1!$AP$4:$AP$34), ورقة1!$AP$4:$AP$34, ""),ROWS($AP$1:AP24)),"")</f>
        <v>41967</v>
      </c>
      <c r="AS8" s="33" t="str">
        <f>IFERROR(INDEX($AO8:$AO$24,20-COUNTBLANK($AQ$5:$AQ$24)+1,1),INDEX($AO$5:$AO$24,ROWS($A$5:A8)-COUNTBLANK($AQ$5:$AQ$24),1))</f>
        <v>عبدالله 18</v>
      </c>
      <c r="AT8" s="8">
        <f t="array" ref="AT8">IFERROR(SMALL(IF(ISNUMBER(ورقة1!$AT$4:$AT$34), ورقة1!$AT$4:$AT$34, ""),ROWS($AT$1:AT4)),"")</f>
        <v>41977</v>
      </c>
      <c r="AU8" s="8">
        <f t="array" ref="AU8">IFERROR(SMALL(IF(ISNUMBER(ورقة1!$AT$4:$AT$34), ورقة1!$AT$4:$AT$34, ""),ROWS($AT$1:AT24)),"")</f>
        <v>41997</v>
      </c>
    </row>
    <row r="9" spans="1:47" ht="20.25">
      <c r="A9" s="76" t="s">
        <v>11</v>
      </c>
      <c r="B9" s="8">
        <f t="array" ref="B9">IFERROR(SMALL(IF(ISNUMBER(ورقة1!$B$4:$B$34), ورقة1!$B$4:$B$34, ""),ROWS($B$1:B5)),"")</f>
        <v>41644</v>
      </c>
      <c r="C9" s="8">
        <f t="array" ref="C9">IFERROR(SMALL(IF(ISNUMBER(ورقة1!$B$4:$B$34), ورقة1!$B$4:$B$34, ""),ROWS($B$1:B25)),"")</f>
        <v>41664</v>
      </c>
      <c r="D9" s="42"/>
      <c r="E9" s="37" t="str">
        <f>IFERROR(INDEX($A9:$A$24,20-COUNTBLANK($C$5:$C$24)+1,1),INDEX($A$5:$A$24,ROWS($A$5:A9)-COUNTBLANK($C$5:$C$24),1))</f>
        <v>عبدالله 16</v>
      </c>
      <c r="F9" s="8">
        <f t="array" ref="F9">IFERROR(SMALL(IF(ISNUMBER(ورقة1!$F$4:$F$34), ورقة1!$F$4:$F$34, ""),ROWS($F$1:F5)),"")</f>
        <v>41675</v>
      </c>
      <c r="G9" s="8">
        <f t="array" ref="G9">IFERROR(SMALL(IF(ISNUMBER(ورقة1!$F$4:$F$34), ورقة1!$F$4:$F$34, ""),ROWS($F$1:F25)),"")</f>
        <v>41695</v>
      </c>
      <c r="I9" s="37" t="str">
        <f>IFERROR(INDEX($E9:$E$24,20-COUNTBLANK($G$5:$G$24)+1,1),INDEX($E$5:$E$24,ROWS($A$5:A9)-COUNTBLANK($G$5:$G$24),1))</f>
        <v>عبدالله 4</v>
      </c>
      <c r="J9" s="8">
        <f t="array" ref="J9">IFERROR(SMALL(IF(ISNUMBER(ورقة1!$J$4:$J$34), ورقة1!$J$4:$J$34, ""),ROWS($J$1:J5)),"")</f>
        <v>41703</v>
      </c>
      <c r="K9" s="8">
        <f t="array" ref="K9">IFERROR(SMALL(IF(ISNUMBER(ورقة1!$J$4:$J$34), ورقة1!$J$4:$J$34, ""),ROWS($J$1:J25)),"")</f>
        <v>41723</v>
      </c>
      <c r="M9" s="33" t="str">
        <f>IFERROR(INDEX($I9:$I$24,20-COUNTBLANK($K$5:$K$24)+1,1),INDEX($I$5:$I$24,ROWS($A$5:A9)-COUNTBLANK($K$5:$K$24),1))</f>
        <v>عبدالله 15</v>
      </c>
      <c r="N9" s="8">
        <f t="array" ref="N9">IFERROR(SMALL(IF(ISNUMBER(ورقة1!$N$4:$N$34), ورقة1!$N$4:$N$34, ""),ROWS($N$1:N5)),"")</f>
        <v>41734</v>
      </c>
      <c r="O9" s="8">
        <f t="array" ref="O9">IFERROR(SMALL(IF(ISNUMBER(ورقة1!$N$4:$N$34), ورقة1!$N$4:$N$34, ""),ROWS($N$1:N25)),"")</f>
        <v>41754</v>
      </c>
      <c r="Q9" s="33" t="str">
        <f>IFERROR(INDEX($M9:$M$24,20-COUNTBLANK($O$5:$O$24)+1,1),INDEX($M$5:$M$24,ROWS($A$5:A9)-COUNTBLANK($O$5:$O$24),1))</f>
        <v>عبدالله 5</v>
      </c>
      <c r="R9" s="8">
        <f t="array" ref="R9">IFERROR(SMALL(IF(ISNUMBER(ورقة1!$R$4:$R$34), ورقة1!$R$4:$R$34, ""),ROWS($R$1:R5)),"")</f>
        <v>41764</v>
      </c>
      <c r="S9" s="8">
        <f t="array" ref="S9">IFERROR(SMALL(IF(ISNUMBER(ورقة1!$R$4:$R$34), ورقة1!$R$4:$R$34, ""),ROWS($R$1:R25)),"")</f>
        <v>41784</v>
      </c>
      <c r="U9" s="33" t="str">
        <f>IFERROR(INDEX($Q9:$Q$24,20-COUNTBLANK($S$5:$S$24)+1,1),INDEX($Q$5:$Q$24,ROWS($A$5:A9)-COUNTBLANK($S$5:$S$24),1))</f>
        <v>عبدالله 16</v>
      </c>
      <c r="V9" s="8">
        <f t="array" ref="V9">IFERROR(SMALL(IF(ISNUMBER(ورقة1!$V$4:$V$34), ورقة1!$V$4:$V$34, ""),ROWS($V$1:V5)),"")</f>
        <v>41795</v>
      </c>
      <c r="W9" s="8">
        <f t="array" ref="W9">IFERROR(SMALL(IF(ISNUMBER(ورقة1!$V$4:$V$34), ورقة1!$V$4:$V$34, ""),ROWS($V$1:V25)),"")</f>
        <v>41815</v>
      </c>
      <c r="Y9" s="33" t="str">
        <f>IFERROR(INDEX($U9:$U$24,20-COUNTBLANK($W$5:$W$24)+1,1),INDEX($U$5:$U$24,ROWS($A$5:A9)-COUNTBLANK($W$5:$W$24),1))</f>
        <v>عبدالله 6</v>
      </c>
      <c r="Z9" s="8">
        <f t="array" ref="Z9">IFERROR(SMALL(IF(ISNUMBER(ورقة1!$Z$4:$Z$34), ورقة1!$Z$4:$Z$34, ""),ROWS($Z$1:Z5)),"")</f>
        <v>41825</v>
      </c>
      <c r="AA9" s="8">
        <f t="array" ref="AA9">IFERROR(SMALL(IF(ISNUMBER(ورقة1!$Z$4:$Z$34), ورقة1!$Z$4:$Z$34, ""),ROWS($Z$1:Z25)),"")</f>
        <v>41845</v>
      </c>
      <c r="AC9" s="33" t="str">
        <f>IFERROR(INDEX($Y9:$Y$24,20-COUNTBLANK($AA$5:$AA$24)+1,1),INDEX($Y$5:$Y$24,ROWS($A$5:A9)-COUNTBLANK($AA$5:$AA$24),1))</f>
        <v>عبدالله 17</v>
      </c>
      <c r="AD9" s="8">
        <f t="array" ref="AD9">IFERROR(SMALL(IF(ISNUMBER(ورقة1!$AD$4:$AD$34), ورقة1!$AD$4:$AD$34, ""),ROWS($AD$1:AD5)),"")</f>
        <v>41856</v>
      </c>
      <c r="AE9" s="8">
        <f t="array" ref="AE9">IFERROR(SMALL(IF(ISNUMBER(ورقة1!$AD$4:$AD$34), ورقة1!$AD$4:$AD$34, ""),ROWS($AD$1:AD25)),"")</f>
        <v>41876</v>
      </c>
      <c r="AG9" s="33" t="str">
        <f>IFERROR(INDEX($AC9:$AC$24,20-COUNTBLANK($AE$5:$AE$24)+1,1),INDEX($AC$5:$AC$24,ROWS($A$5:A9)-COUNTBLANK($AE$5:$AE$24),1))</f>
        <v>عبدالله 8</v>
      </c>
      <c r="AH9" s="8">
        <f t="array" ref="AH9">IFERROR(SMALL(IF(ISNUMBER(ورقة1!$AH$4:$AH$34), ورقة1!$AH$4:$AH$34, ""),ROWS($AH$1:AH5)),"")</f>
        <v>41887</v>
      </c>
      <c r="AI9" s="8">
        <f t="array" ref="AI9">IFERROR(SMALL(IF(ISNUMBER(ورقة1!$AH$4:$AH$34), ورقة1!$AH$4:$AH$34, ""),ROWS($AH$1:AH25)),"")</f>
        <v>41907</v>
      </c>
      <c r="AK9" s="33" t="str">
        <f>IFERROR(INDEX($AG9:$AG$24,20-COUNTBLANK($AI$5:$AI$24)+1,1),INDEX($AG$5:$AG$24,ROWS($A$5:A9)-COUNTBLANK($AI$5:$AI$24),1))</f>
        <v>عبدالله 18</v>
      </c>
      <c r="AL9" s="8">
        <f t="array" ref="AL9">IFERROR(SMALL(IF(ISNUMBER(ورقة1!$AL$4:$AL$34), ورقة1!$AL$4:$AL$34, ""),ROWS($AL$1:AL5)),"")</f>
        <v>41917</v>
      </c>
      <c r="AM9" s="8">
        <f t="array" ref="AM9">IFERROR(SMALL(IF(ISNUMBER(ورقة1!$AL$4:$AL$34), ورقة1!$AL$4:$AL$34, ""),ROWS($AL$1:AL25)),"")</f>
        <v>41937</v>
      </c>
      <c r="AO9" s="33" t="str">
        <f>IFERROR(INDEX($AK9:$AK$24,20-COUNTBLANK($AM$5:$AM$24)+1,1),INDEX($AK$5:$AK$24,ROWS($A$5:A9)-COUNTBLANK($AM$5:$AM$24),1))</f>
        <v>عبدالله 9</v>
      </c>
      <c r="AP9" s="8">
        <f t="array" ref="AP9">IFERROR(SMALL(IF(ISNUMBER(ورقة1!$AP$4:$AP$34), ورقة1!$AP$4:$AP$34, ""),ROWS($AP$1:AP5)),"")</f>
        <v>41948</v>
      </c>
      <c r="AQ9" s="8">
        <f t="array" ref="AQ9">IFERROR(SMALL(IF(ISNUMBER(ورقة1!$AP$4:$AP$34), ورقة1!$AP$4:$AP$34, ""),ROWS($AP$1:AP25)),"")</f>
        <v>41968</v>
      </c>
      <c r="AS9" s="33" t="str">
        <f>IFERROR(INDEX($AO9:$AO$24,20-COUNTBLANK($AQ$5:$AQ$24)+1,1),INDEX($AO$5:$AO$24,ROWS($A$5:A9)-COUNTBLANK($AQ$5:$AQ$24),1))</f>
        <v>عبدالله 19</v>
      </c>
      <c r="AT9" s="8">
        <f t="array" ref="AT9">IFERROR(SMALL(IF(ISNUMBER(ورقة1!$AT$4:$AT$34), ورقة1!$AT$4:$AT$34, ""),ROWS($AT$1:AT5)),"")</f>
        <v>41978</v>
      </c>
      <c r="AU9" s="8">
        <f t="array" ref="AU9">IFERROR(SMALL(IF(ISNUMBER(ورقة1!$AT$4:$AT$34), ورقة1!$AT$4:$AT$34, ""),ROWS($AT$1:AT25)),"")</f>
        <v>41998</v>
      </c>
    </row>
    <row r="10" spans="1:47" ht="20.25">
      <c r="A10" s="76" t="s">
        <v>12</v>
      </c>
      <c r="B10" s="8">
        <f t="array" ref="B10">IFERROR(SMALL(IF(ISNUMBER(ورقة1!$B$4:$B$34), ورقة1!$B$4:$B$34, ""),ROWS($B$1:B6)),"")</f>
        <v>41645</v>
      </c>
      <c r="C10" s="8">
        <f t="array" ref="C10">IFERROR(SMALL(IF(ISNUMBER(ورقة1!$B$4:$B$34), ورقة1!$B$4:$B$34, ""),ROWS($B$1:B26)),"")</f>
        <v>41665</v>
      </c>
      <c r="D10" s="42"/>
      <c r="E10" s="37" t="str">
        <f>IFERROR(INDEX($A10:$A$24,20-COUNTBLANK($C$5:$C$24)+1,1),INDEX($A$5:$A$24,ROWS($A$5:A10)-COUNTBLANK($C$5:$C$24),1))</f>
        <v>عبدالله 17</v>
      </c>
      <c r="F10" s="8">
        <f t="array" ref="F10">IFERROR(SMALL(IF(ISNUMBER(ورقة1!$F$4:$F$34), ورقة1!$F$4:$F$34, ""),ROWS($F$1:F6)),"")</f>
        <v>41676</v>
      </c>
      <c r="G10" s="8">
        <f t="array" ref="G10">IFERROR(SMALL(IF(ISNUMBER(ورقة1!$F$4:$F$34), ورقة1!$F$4:$F$34, ""),ROWS($F$1:F26)),"")</f>
        <v>41696</v>
      </c>
      <c r="I10" s="37" t="str">
        <f>IFERROR(INDEX($E10:$E$24,20-COUNTBLANK($G$5:$G$24)+1,1),INDEX($E$5:$E$24,ROWS($A$5:A10)-COUNTBLANK($G$5:$G$24),1))</f>
        <v>عبدالله 5</v>
      </c>
      <c r="J10" s="8">
        <f t="array" ref="J10">IFERROR(SMALL(IF(ISNUMBER(ورقة1!$J$4:$J$34), ورقة1!$J$4:$J$34, ""),ROWS($J$1:J6)),"")</f>
        <v>41704</v>
      </c>
      <c r="K10" s="8">
        <f t="array" ref="K10">IFERROR(SMALL(IF(ISNUMBER(ورقة1!$J$4:$J$34), ورقة1!$J$4:$J$34, ""),ROWS($J$1:J26)),"")</f>
        <v>41724</v>
      </c>
      <c r="M10" s="33" t="str">
        <f>IFERROR(INDEX($I10:$I$24,20-COUNTBLANK($K$5:$K$24)+1,1),INDEX($I$5:$I$24,ROWS($A$5:A10)-COUNTBLANK($K$5:$K$24),1))</f>
        <v>عبدالله 16</v>
      </c>
      <c r="N10" s="8">
        <f t="array" ref="N10">IFERROR(SMALL(IF(ISNUMBER(ورقة1!$N$4:$N$34), ورقة1!$N$4:$N$34, ""),ROWS($N$1:N6)),"")</f>
        <v>41735</v>
      </c>
      <c r="O10" s="8">
        <f t="array" ref="O10">IFERROR(SMALL(IF(ISNUMBER(ورقة1!$N$4:$N$34), ورقة1!$N$4:$N$34, ""),ROWS($N$1:N26)),"")</f>
        <v>41755</v>
      </c>
      <c r="Q10" s="33" t="str">
        <f>IFERROR(INDEX($M10:$M$24,20-COUNTBLANK($O$5:$O$24)+1,1),INDEX($M$5:$M$24,ROWS($A$5:A10)-COUNTBLANK($O$5:$O$24),1))</f>
        <v>عبدالله 6</v>
      </c>
      <c r="R10" s="8">
        <f t="array" ref="R10">IFERROR(SMALL(IF(ISNUMBER(ورقة1!$R$4:$R$34), ورقة1!$R$4:$R$34, ""),ROWS($R$1:R6)),"")</f>
        <v>41765</v>
      </c>
      <c r="S10" s="8">
        <f t="array" ref="S10">IFERROR(SMALL(IF(ISNUMBER(ورقة1!$R$4:$R$34), ورقة1!$R$4:$R$34, ""),ROWS($R$1:R26)),"")</f>
        <v>41785</v>
      </c>
      <c r="U10" s="33" t="str">
        <f>IFERROR(INDEX($Q10:$Q$24,20-COUNTBLANK($S$5:$S$24)+1,1),INDEX($Q$5:$Q$24,ROWS($A$5:A10)-COUNTBLANK($S$5:$S$24),1))</f>
        <v>عبدالله 17</v>
      </c>
      <c r="V10" s="8">
        <f t="array" ref="V10">IFERROR(SMALL(IF(ISNUMBER(ورقة1!$V$4:$V$34), ورقة1!$V$4:$V$34, ""),ROWS($V$1:V6)),"")</f>
        <v>41796</v>
      </c>
      <c r="W10" s="8">
        <f t="array" ref="W10">IFERROR(SMALL(IF(ISNUMBER(ورقة1!$V$4:$V$34), ورقة1!$V$4:$V$34, ""),ROWS($V$1:V26)),"")</f>
        <v>41816</v>
      </c>
      <c r="Y10" s="33" t="str">
        <f>IFERROR(INDEX($U10:$U$24,20-COUNTBLANK($W$5:$W$24)+1,1),INDEX($U$5:$U$24,ROWS($A$5:A10)-COUNTBLANK($W$5:$W$24),1))</f>
        <v>عبدالله 7</v>
      </c>
      <c r="Z10" s="8">
        <f t="array" ref="Z10">IFERROR(SMALL(IF(ISNUMBER(ورقة1!$Z$4:$Z$34), ورقة1!$Z$4:$Z$34, ""),ROWS($Z$1:Z6)),"")</f>
        <v>41826</v>
      </c>
      <c r="AA10" s="8">
        <f t="array" ref="AA10">IFERROR(SMALL(IF(ISNUMBER(ورقة1!$Z$4:$Z$34), ورقة1!$Z$4:$Z$34, ""),ROWS($Z$1:Z26)),"")</f>
        <v>41846</v>
      </c>
      <c r="AC10" s="33" t="str">
        <f>IFERROR(INDEX($Y10:$Y$24,20-COUNTBLANK($AA$5:$AA$24)+1,1),INDEX($Y$5:$Y$24,ROWS($A$5:A10)-COUNTBLANK($AA$5:$AA$24),1))</f>
        <v>عبدالله 18</v>
      </c>
      <c r="AD10" s="8">
        <f t="array" ref="AD10">IFERROR(SMALL(IF(ISNUMBER(ورقة1!$AD$4:$AD$34), ورقة1!$AD$4:$AD$34, ""),ROWS($AD$1:AD6)),"")</f>
        <v>41857</v>
      </c>
      <c r="AE10" s="8">
        <f t="array" ref="AE10">IFERROR(SMALL(IF(ISNUMBER(ورقة1!$AD$4:$AD$34), ورقة1!$AD$4:$AD$34, ""),ROWS($AD$1:AD26)),"")</f>
        <v>41877</v>
      </c>
      <c r="AG10" s="33" t="str">
        <f>IFERROR(INDEX($AC10:$AC$24,20-COUNTBLANK($AE$5:$AE$24)+1,1),INDEX($AC$5:$AC$24,ROWS($A$5:A10)-COUNTBLANK($AE$5:$AE$24),1))</f>
        <v>عبدالله 9</v>
      </c>
      <c r="AH10" s="8">
        <f t="array" ref="AH10">IFERROR(SMALL(IF(ISNUMBER(ورقة1!$AH$4:$AH$34), ورقة1!$AH$4:$AH$34, ""),ROWS($AH$1:AH6)),"")</f>
        <v>41888</v>
      </c>
      <c r="AI10" s="8">
        <f t="array" ref="AI10">IFERROR(SMALL(IF(ISNUMBER(ورقة1!$AH$4:$AH$34), ورقة1!$AH$4:$AH$34, ""),ROWS($AH$1:AH26)),"")</f>
        <v>41908</v>
      </c>
      <c r="AK10" s="33" t="str">
        <f>IFERROR(INDEX($AG10:$AG$24,20-COUNTBLANK($AI$5:$AI$24)+1,1),INDEX($AG$5:$AG$24,ROWS($A$5:A10)-COUNTBLANK($AI$5:$AI$24),1))</f>
        <v>عبدالله 19</v>
      </c>
      <c r="AL10" s="8">
        <f t="array" ref="AL10">IFERROR(SMALL(IF(ISNUMBER(ورقة1!$AL$4:$AL$34), ورقة1!$AL$4:$AL$34, ""),ROWS($AL$1:AL6)),"")</f>
        <v>41918</v>
      </c>
      <c r="AM10" s="8">
        <f t="array" ref="AM10">IFERROR(SMALL(IF(ISNUMBER(ورقة1!$AL$4:$AL$34), ورقة1!$AL$4:$AL$34, ""),ROWS($AL$1:AL26)),"")</f>
        <v>41938</v>
      </c>
      <c r="AO10" s="33" t="str">
        <f>IFERROR(INDEX($AK10:$AK$24,20-COUNTBLANK($AM$5:$AM$24)+1,1),INDEX($AK$5:$AK$24,ROWS($A$5:A10)-COUNTBLANK($AM$5:$AM$24),1))</f>
        <v>عبدالله 10</v>
      </c>
      <c r="AP10" s="8">
        <f t="array" ref="AP10">IFERROR(SMALL(IF(ISNUMBER(ورقة1!$AP$4:$AP$34), ورقة1!$AP$4:$AP$34, ""),ROWS($AP$1:AP6)),"")</f>
        <v>41949</v>
      </c>
      <c r="AQ10" s="8">
        <f t="array" ref="AQ10">IFERROR(SMALL(IF(ISNUMBER(ورقة1!$AP$4:$AP$34), ورقة1!$AP$4:$AP$34, ""),ROWS($AP$1:AP26)),"")</f>
        <v>41969</v>
      </c>
      <c r="AS10" s="33" t="str">
        <f>IFERROR(INDEX($AO10:$AO$24,20-COUNTBLANK($AQ$5:$AQ$24)+1,1),INDEX($AO$5:$AO$24,ROWS($A$5:A10)-COUNTBLANK($AQ$5:$AQ$24),1))</f>
        <v>عبدالله 20</v>
      </c>
      <c r="AT10" s="8">
        <f t="array" ref="AT10">IFERROR(SMALL(IF(ISNUMBER(ورقة1!$AT$4:$AT$34), ورقة1!$AT$4:$AT$34, ""),ROWS($AT$1:AT6)),"")</f>
        <v>41979</v>
      </c>
      <c r="AU10" s="8">
        <f t="array" ref="AU10">IFERROR(SMALL(IF(ISNUMBER(ورقة1!$AT$4:$AT$34), ورقة1!$AT$4:$AT$34, ""),ROWS($AT$1:AT26)),"")</f>
        <v>41999</v>
      </c>
    </row>
    <row r="11" spans="1:47" ht="20.25">
      <c r="A11" s="76" t="s">
        <v>13</v>
      </c>
      <c r="B11" s="8">
        <f t="array" ref="B11">IFERROR(SMALL(IF(ISNUMBER(ورقة1!$B$4:$B$34), ورقة1!$B$4:$B$34, ""),ROWS($B$1:B7)),"")</f>
        <v>41646</v>
      </c>
      <c r="C11" s="8">
        <f t="array" ref="C11">IFERROR(SMALL(IF(ISNUMBER(ورقة1!$B$4:$B$34), ورقة1!$B$4:$B$34, ""),ROWS($B$1:B27)),"")</f>
        <v>41666</v>
      </c>
      <c r="D11" s="42"/>
      <c r="E11" s="37" t="str">
        <f>IFERROR(INDEX($A11:$A$24,20-COUNTBLANK($C$5:$C$24)+1,1),INDEX($A$5:$A$24,ROWS($A$5:A11)-COUNTBLANK($C$5:$C$24),1))</f>
        <v>عبدالله 18</v>
      </c>
      <c r="F11" s="8">
        <f t="array" ref="F11">IFERROR(SMALL(IF(ISNUMBER(ورقة1!$F$4:$F$34), ورقة1!$F$4:$F$34, ""),ROWS($F$1:F7)),"")</f>
        <v>41677</v>
      </c>
      <c r="G11" s="8">
        <f t="array" ref="G11">IFERROR(SMALL(IF(ISNUMBER(ورقة1!$F$4:$F$34), ورقة1!$F$4:$F$34, ""),ROWS($F$1:F27)),"")</f>
        <v>41697</v>
      </c>
      <c r="I11" s="37" t="str">
        <f>IFERROR(INDEX($E11:$E$24,20-COUNTBLANK($G$5:$G$24)+1,1),INDEX($E$5:$E$24,ROWS($A$5:A11)-COUNTBLANK($G$5:$G$24),1))</f>
        <v>عبدالله 6</v>
      </c>
      <c r="J11" s="8">
        <f t="array" ref="J11">IFERROR(SMALL(IF(ISNUMBER(ورقة1!$J$4:$J$34), ورقة1!$J$4:$J$34, ""),ROWS($J$1:J7)),"")</f>
        <v>41705</v>
      </c>
      <c r="K11" s="8">
        <f t="array" ref="K11">IFERROR(SMALL(IF(ISNUMBER(ورقة1!$J$4:$J$34), ورقة1!$J$4:$J$34, ""),ROWS($J$1:J27)),"")</f>
        <v>41725</v>
      </c>
      <c r="M11" s="33" t="str">
        <f>IFERROR(INDEX($I11:$I$24,20-COUNTBLANK($K$5:$K$24)+1,1),INDEX($I$5:$I$24,ROWS($A$5:A11)-COUNTBLANK($K$5:$K$24),1))</f>
        <v>عبدالله 17</v>
      </c>
      <c r="N11" s="8">
        <f t="array" ref="N11">IFERROR(SMALL(IF(ISNUMBER(ورقة1!$N$4:$N$34), ورقة1!$N$4:$N$34, ""),ROWS($N$1:N7)),"")</f>
        <v>41736</v>
      </c>
      <c r="O11" s="8">
        <f t="array" ref="O11">IFERROR(SMALL(IF(ISNUMBER(ورقة1!$N$4:$N$34), ورقة1!$N$4:$N$34, ""),ROWS($N$1:N27)),"")</f>
        <v>41756</v>
      </c>
      <c r="Q11" s="33" t="str">
        <f>IFERROR(INDEX($M11:$M$24,20-COUNTBLANK($O$5:$O$24)+1,1),INDEX($M$5:$M$24,ROWS($A$5:A11)-COUNTBLANK($O$5:$O$24),1))</f>
        <v>عبدالله 7</v>
      </c>
      <c r="R11" s="8">
        <f t="array" ref="R11">IFERROR(SMALL(IF(ISNUMBER(ورقة1!$R$4:$R$34), ورقة1!$R$4:$R$34, ""),ROWS($R$1:R7)),"")</f>
        <v>41766</v>
      </c>
      <c r="S11" s="8">
        <f t="array" ref="S11">IFERROR(SMALL(IF(ISNUMBER(ورقة1!$R$4:$R$34), ورقة1!$R$4:$R$34, ""),ROWS($R$1:R27)),"")</f>
        <v>41786</v>
      </c>
      <c r="U11" s="33" t="str">
        <f>IFERROR(INDEX($Q11:$Q$24,20-COUNTBLANK($S$5:$S$24)+1,1),INDEX($Q$5:$Q$24,ROWS($A$5:A11)-COUNTBLANK($S$5:$S$24),1))</f>
        <v>عبدالله 18</v>
      </c>
      <c r="V11" s="8">
        <f t="array" ref="V11">IFERROR(SMALL(IF(ISNUMBER(ورقة1!$V$4:$V$34), ورقة1!$V$4:$V$34, ""),ROWS($V$1:V7)),"")</f>
        <v>41797</v>
      </c>
      <c r="W11" s="8">
        <f t="array" ref="W11">IFERROR(SMALL(IF(ISNUMBER(ورقة1!$V$4:$V$34), ورقة1!$V$4:$V$34, ""),ROWS($V$1:V27)),"")</f>
        <v>41817</v>
      </c>
      <c r="Y11" s="33" t="str">
        <f>IFERROR(INDEX($U11:$U$24,20-COUNTBLANK($W$5:$W$24)+1,1),INDEX($U$5:$U$24,ROWS($A$5:A11)-COUNTBLANK($W$5:$W$24),1))</f>
        <v>عبدالله 8</v>
      </c>
      <c r="Z11" s="8">
        <f t="array" ref="Z11">IFERROR(SMALL(IF(ISNUMBER(ورقة1!$Z$4:$Z$34), ورقة1!$Z$4:$Z$34, ""),ROWS($Z$1:Z7)),"")</f>
        <v>41827</v>
      </c>
      <c r="AA11" s="8">
        <f t="array" ref="AA11">IFERROR(SMALL(IF(ISNUMBER(ورقة1!$Z$4:$Z$34), ورقة1!$Z$4:$Z$34, ""),ROWS($Z$1:Z27)),"")</f>
        <v>41847</v>
      </c>
      <c r="AC11" s="33" t="str">
        <f>IFERROR(INDEX($Y11:$Y$24,20-COUNTBLANK($AA$5:$AA$24)+1,1),INDEX($Y$5:$Y$24,ROWS($A$5:A11)-COUNTBLANK($AA$5:$AA$24),1))</f>
        <v>عبدالله 19</v>
      </c>
      <c r="AD11" s="8">
        <f t="array" ref="AD11">IFERROR(SMALL(IF(ISNUMBER(ورقة1!$AD$4:$AD$34), ورقة1!$AD$4:$AD$34, ""),ROWS($AD$1:AD7)),"")</f>
        <v>41858</v>
      </c>
      <c r="AE11" s="8">
        <f t="array" ref="AE11">IFERROR(SMALL(IF(ISNUMBER(ورقة1!$AD$4:$AD$34), ورقة1!$AD$4:$AD$34, ""),ROWS($AD$1:AD27)),"")</f>
        <v>41878</v>
      </c>
      <c r="AG11" s="33" t="str">
        <f>IFERROR(INDEX($AC11:$AC$24,20-COUNTBLANK($AE$5:$AE$24)+1,1),INDEX($AC$5:$AC$24,ROWS($A$5:A11)-COUNTBLANK($AE$5:$AE$24),1))</f>
        <v>عبدالله 10</v>
      </c>
      <c r="AH11" s="8">
        <f t="array" ref="AH11">IFERROR(SMALL(IF(ISNUMBER(ورقة1!$AH$4:$AH$34), ورقة1!$AH$4:$AH$34, ""),ROWS($AH$1:AH7)),"")</f>
        <v>41889</v>
      </c>
      <c r="AI11" s="8">
        <f t="array" ref="AI11">IFERROR(SMALL(IF(ISNUMBER(ورقة1!$AH$4:$AH$34), ورقة1!$AH$4:$AH$34, ""),ROWS($AH$1:AH27)),"")</f>
        <v>41909</v>
      </c>
      <c r="AK11" s="33" t="str">
        <f>IFERROR(INDEX($AG11:$AG$24,20-COUNTBLANK($AI$5:$AI$24)+1,1),INDEX($AG$5:$AG$24,ROWS($A$5:A11)-COUNTBLANK($AI$5:$AI$24),1))</f>
        <v>عبدالله 20</v>
      </c>
      <c r="AL11" s="8">
        <f t="array" ref="AL11">IFERROR(SMALL(IF(ISNUMBER(ورقة1!$AL$4:$AL$34), ورقة1!$AL$4:$AL$34, ""),ROWS($AL$1:AL7)),"")</f>
        <v>41919</v>
      </c>
      <c r="AM11" s="8">
        <f t="array" ref="AM11">IFERROR(SMALL(IF(ISNUMBER(ورقة1!$AL$4:$AL$34), ورقة1!$AL$4:$AL$34, ""),ROWS($AL$1:AL27)),"")</f>
        <v>41939</v>
      </c>
      <c r="AO11" s="33" t="str">
        <f>IFERROR(INDEX($AK11:$AK$24,20-COUNTBLANK($AM$5:$AM$24)+1,1),INDEX($AK$5:$AK$24,ROWS($A$5:A11)-COUNTBLANK($AM$5:$AM$24),1))</f>
        <v>عبدالله 11</v>
      </c>
      <c r="AP11" s="8">
        <f t="array" ref="AP11">IFERROR(SMALL(IF(ISNUMBER(ورقة1!$AP$4:$AP$34), ورقة1!$AP$4:$AP$34, ""),ROWS($AP$1:AP7)),"")</f>
        <v>41950</v>
      </c>
      <c r="AQ11" s="8">
        <f t="array" ref="AQ11">IFERROR(SMALL(IF(ISNUMBER(ورقة1!$AP$4:$AP$34), ورقة1!$AP$4:$AP$34, ""),ROWS($AP$1:AP27)),"")</f>
        <v>41970</v>
      </c>
      <c r="AS11" s="33" t="str">
        <f>IFERROR(INDEX($AO11:$AO$24,20-COUNTBLANK($AQ$5:$AQ$24)+1,1),INDEX($AO$5:$AO$24,ROWS($A$5:A11)-COUNTBLANK($AQ$5:$AQ$24),1))</f>
        <v>عبدالله 1</v>
      </c>
      <c r="AT11" s="8">
        <f t="array" ref="AT11">IFERROR(SMALL(IF(ISNUMBER(ورقة1!$AT$4:$AT$34), ورقة1!$AT$4:$AT$34, ""),ROWS($AT$1:AT7)),"")</f>
        <v>41980</v>
      </c>
      <c r="AU11" s="8">
        <f t="array" ref="AU11">IFERROR(SMALL(IF(ISNUMBER(ورقة1!$AT$4:$AT$34), ورقة1!$AT$4:$AT$34, ""),ROWS($AT$1:AT27)),"")</f>
        <v>42000</v>
      </c>
    </row>
    <row r="12" spans="1:47" ht="20.25">
      <c r="A12" s="76" t="s">
        <v>14</v>
      </c>
      <c r="B12" s="8">
        <f t="array" ref="B12">IFERROR(SMALL(IF(ISNUMBER(ورقة1!$B$4:$B$34), ورقة1!$B$4:$B$34, ""),ROWS($B$1:B8)),"")</f>
        <v>41647</v>
      </c>
      <c r="C12" s="8">
        <f t="array" ref="C12">IFERROR(SMALL(IF(ISNUMBER(ورقة1!$B$4:$B$34), ورقة1!$B$4:$B$34, ""),ROWS($B$1:B28)),"")</f>
        <v>41667</v>
      </c>
      <c r="D12" s="42"/>
      <c r="E12" s="37" t="str">
        <f>IFERROR(INDEX($A12:$A$24,20-COUNTBLANK($C$5:$C$24)+1,1),INDEX($A$5:$A$24,ROWS($A$5:A12)-COUNTBLANK($C$5:$C$24),1))</f>
        <v>عبدالله 19</v>
      </c>
      <c r="F12" s="8">
        <f t="array" ref="F12">IFERROR(SMALL(IF(ISNUMBER(ورقة1!$F$4:$F$34), ورقة1!$F$4:$F$34, ""),ROWS($F$1:F8)),"")</f>
        <v>41678</v>
      </c>
      <c r="G12" s="8">
        <f t="array" ref="G12">IFERROR(SMALL(IF(ISNUMBER(ورقة1!$F$4:$F$34), ورقة1!$F$4:$F$34, ""),ROWS($F$1:F28)),"")</f>
        <v>41698</v>
      </c>
      <c r="I12" s="37" t="str">
        <f>IFERROR(INDEX($E12:$E$24,20-COUNTBLANK($G$5:$G$24)+1,1),INDEX($E$5:$E$24,ROWS($A$5:A12)-COUNTBLANK($G$5:$G$24),1))</f>
        <v>عبدالله 7</v>
      </c>
      <c r="J12" s="8">
        <f t="array" ref="J12">IFERROR(SMALL(IF(ISNUMBER(ورقة1!$J$4:$J$34), ورقة1!$J$4:$J$34, ""),ROWS($J$1:J8)),"")</f>
        <v>41706</v>
      </c>
      <c r="K12" s="8">
        <f t="array" ref="K12">IFERROR(SMALL(IF(ISNUMBER(ورقة1!$J$4:$J$34), ورقة1!$J$4:$J$34, ""),ROWS($J$1:J28)),"")</f>
        <v>41726</v>
      </c>
      <c r="M12" s="33" t="str">
        <f>IFERROR(INDEX($I12:$I$24,20-COUNTBLANK($K$5:$K$24)+1,1),INDEX($I$5:$I$24,ROWS($A$5:A12)-COUNTBLANK($K$5:$K$24),1))</f>
        <v>عبدالله 18</v>
      </c>
      <c r="N12" s="8">
        <f t="array" ref="N12">IFERROR(SMALL(IF(ISNUMBER(ورقة1!$N$4:$N$34), ورقة1!$N$4:$N$34, ""),ROWS($N$1:N8)),"")</f>
        <v>41737</v>
      </c>
      <c r="O12" s="8">
        <f t="array" ref="O12">IFERROR(SMALL(IF(ISNUMBER(ورقة1!$N$4:$N$34), ورقة1!$N$4:$N$34, ""),ROWS($N$1:N28)),"")</f>
        <v>41757</v>
      </c>
      <c r="Q12" s="33" t="str">
        <f>IFERROR(INDEX($M12:$M$24,20-COUNTBLANK($O$5:$O$24)+1,1),INDEX($M$5:$M$24,ROWS($A$5:A12)-COUNTBLANK($O$5:$O$24),1))</f>
        <v>عبدالله 8</v>
      </c>
      <c r="R12" s="8">
        <f t="array" ref="R12">IFERROR(SMALL(IF(ISNUMBER(ورقة1!$R$4:$R$34), ورقة1!$R$4:$R$34, ""),ROWS($R$1:R8)),"")</f>
        <v>41767</v>
      </c>
      <c r="S12" s="8">
        <f t="array" ref="S12">IFERROR(SMALL(IF(ISNUMBER(ورقة1!$R$4:$R$34), ورقة1!$R$4:$R$34, ""),ROWS($R$1:R28)),"")</f>
        <v>41787</v>
      </c>
      <c r="U12" s="33" t="str">
        <f>IFERROR(INDEX($Q12:$Q$24,20-COUNTBLANK($S$5:$S$24)+1,1),INDEX($Q$5:$Q$24,ROWS($A$5:A12)-COUNTBLANK($S$5:$S$24),1))</f>
        <v>عبدالله 19</v>
      </c>
      <c r="V12" s="8">
        <f t="array" ref="V12">IFERROR(SMALL(IF(ISNUMBER(ورقة1!$V$4:$V$34), ورقة1!$V$4:$V$34, ""),ROWS($V$1:V8)),"")</f>
        <v>41798</v>
      </c>
      <c r="W12" s="8">
        <f t="array" ref="W12">IFERROR(SMALL(IF(ISNUMBER(ورقة1!$V$4:$V$34), ورقة1!$V$4:$V$34, ""),ROWS($V$1:V28)),"")</f>
        <v>41818</v>
      </c>
      <c r="Y12" s="33" t="str">
        <f>IFERROR(INDEX($U12:$U$24,20-COUNTBLANK($W$5:$W$24)+1,1),INDEX($U$5:$U$24,ROWS($A$5:A12)-COUNTBLANK($W$5:$W$24),1))</f>
        <v>عبدالله 9</v>
      </c>
      <c r="Z12" s="8">
        <f t="array" ref="Z12">IFERROR(SMALL(IF(ISNUMBER(ورقة1!$Z$4:$Z$34), ورقة1!$Z$4:$Z$34, ""),ROWS($Z$1:Z8)),"")</f>
        <v>41828</v>
      </c>
      <c r="AA12" s="8">
        <f t="array" ref="AA12">IFERROR(SMALL(IF(ISNUMBER(ورقة1!$Z$4:$Z$34), ورقة1!$Z$4:$Z$34, ""),ROWS($Z$1:Z28)),"")</f>
        <v>41848</v>
      </c>
      <c r="AC12" s="33" t="str">
        <f>IFERROR(INDEX($Y12:$Y$24,20-COUNTBLANK($AA$5:$AA$24)+1,1),INDEX($Y$5:$Y$24,ROWS($A$5:A12)-COUNTBLANK($AA$5:$AA$24),1))</f>
        <v>عبدالله 20</v>
      </c>
      <c r="AD12" s="8">
        <f t="array" ref="AD12">IFERROR(SMALL(IF(ISNUMBER(ورقة1!$AD$4:$AD$34), ورقة1!$AD$4:$AD$34, ""),ROWS($AD$1:AD8)),"")</f>
        <v>41859</v>
      </c>
      <c r="AE12" s="8">
        <f t="array" ref="AE12">IFERROR(SMALL(IF(ISNUMBER(ورقة1!$AD$4:$AD$34), ورقة1!$AD$4:$AD$34, ""),ROWS($AD$1:AD28)),"")</f>
        <v>41879</v>
      </c>
      <c r="AG12" s="33" t="str">
        <f>IFERROR(INDEX($AC12:$AC$24,20-COUNTBLANK($AE$5:$AE$24)+1,1),INDEX($AC$5:$AC$24,ROWS($A$5:A12)-COUNTBLANK($AE$5:$AE$24),1))</f>
        <v>عبدالله 11</v>
      </c>
      <c r="AH12" s="8">
        <f t="array" ref="AH12">IFERROR(SMALL(IF(ISNUMBER(ورقة1!$AH$4:$AH$34), ورقة1!$AH$4:$AH$34, ""),ROWS($AH$1:AH8)),"")</f>
        <v>41890</v>
      </c>
      <c r="AI12" s="8">
        <f t="array" ref="AI12">IFERROR(SMALL(IF(ISNUMBER(ورقة1!$AH$4:$AH$34), ورقة1!$AH$4:$AH$34, ""),ROWS($AH$1:AH28)),"")</f>
        <v>41910</v>
      </c>
      <c r="AK12" s="33" t="str">
        <f>IFERROR(INDEX($AG12:$AG$24,20-COUNTBLANK($AI$5:$AI$24)+1,1),INDEX($AG$5:$AG$24,ROWS($A$5:A12)-COUNTBLANK($AI$5:$AI$24),1))</f>
        <v>عبدالله 1</v>
      </c>
      <c r="AL12" s="8">
        <f t="array" ref="AL12">IFERROR(SMALL(IF(ISNUMBER(ورقة1!$AL$4:$AL$34), ورقة1!$AL$4:$AL$34, ""),ROWS($AL$1:AL8)),"")</f>
        <v>41920</v>
      </c>
      <c r="AM12" s="8">
        <f t="array" ref="AM12">IFERROR(SMALL(IF(ISNUMBER(ورقة1!$AL$4:$AL$34), ورقة1!$AL$4:$AL$34, ""),ROWS($AL$1:AL28)),"")</f>
        <v>41940</v>
      </c>
      <c r="AO12" s="33" t="str">
        <f>IFERROR(INDEX($AK12:$AK$24,20-COUNTBLANK($AM$5:$AM$24)+1,1),INDEX($AK$5:$AK$24,ROWS($A$5:A12)-COUNTBLANK($AM$5:$AM$24),1))</f>
        <v>عبدالله 12</v>
      </c>
      <c r="AP12" s="8">
        <f t="array" ref="AP12">IFERROR(SMALL(IF(ISNUMBER(ورقة1!$AP$4:$AP$34), ورقة1!$AP$4:$AP$34, ""),ROWS($AP$1:AP8)),"")</f>
        <v>41951</v>
      </c>
      <c r="AQ12" s="8">
        <f t="array" ref="AQ12">IFERROR(SMALL(IF(ISNUMBER(ورقة1!$AP$4:$AP$34), ورقة1!$AP$4:$AP$34, ""),ROWS($AP$1:AP28)),"")</f>
        <v>41971</v>
      </c>
      <c r="AS12" s="33" t="str">
        <f>IFERROR(INDEX($AO12:$AO$24,20-COUNTBLANK($AQ$5:$AQ$24)+1,1),INDEX($AO$5:$AO$24,ROWS($A$5:A12)-COUNTBLANK($AQ$5:$AQ$24),1))</f>
        <v>عبدالله 2</v>
      </c>
      <c r="AT12" s="8">
        <f t="array" ref="AT12">IFERROR(SMALL(IF(ISNUMBER(ورقة1!$AT$4:$AT$34), ورقة1!$AT$4:$AT$34, ""),ROWS($AT$1:AT8)),"")</f>
        <v>41981</v>
      </c>
      <c r="AU12" s="8">
        <f t="array" ref="AU12">IFERROR(SMALL(IF(ISNUMBER(ورقة1!$AT$4:$AT$34), ورقة1!$AT$4:$AT$34, ""),ROWS($AT$1:AT28)),"")</f>
        <v>42001</v>
      </c>
    </row>
    <row r="13" spans="1:47" ht="20.25">
      <c r="A13" s="76" t="s">
        <v>15</v>
      </c>
      <c r="B13" s="8">
        <f t="array" ref="B13">IFERROR(SMALL(IF(ISNUMBER(ورقة1!$B$4:$B$34), ورقة1!$B$4:$B$34, ""),ROWS($B$1:B9)),"")</f>
        <v>41648</v>
      </c>
      <c r="C13" s="8">
        <f t="array" ref="C13">IFERROR(SMALL(IF(ISNUMBER(ورقة1!$B$4:$B$34), ورقة1!$B$4:$B$34, ""),ROWS($B$1:B29)),"")</f>
        <v>41668</v>
      </c>
      <c r="D13" s="42"/>
      <c r="E13" s="37" t="str">
        <f>IFERROR(INDEX($A13:$A$24,20-COUNTBLANK($C$5:$C$24)+1,1),INDEX($A$5:$A$24,ROWS($A$5:A13)-COUNTBLANK($C$5:$C$24),1))</f>
        <v>عبدالله 20</v>
      </c>
      <c r="F13" s="8">
        <f t="array" ref="F13">IFERROR(SMALL(IF(ISNUMBER(ورقة1!$F$4:$F$34), ورقة1!$F$4:$F$34, ""),ROWS($F$1:F9)),"")</f>
        <v>41679</v>
      </c>
      <c r="G13" s="8" t="str">
        <f t="array" ref="G13">IFERROR(SMALL(IF(ISNUMBER(ورقة1!$F$4:$F$34), ورقة1!$F$4:$F$34, ""),ROWS($F$1:F29)),"")</f>
        <v/>
      </c>
      <c r="I13" s="37" t="str">
        <f>IFERROR(INDEX($E13:$E$24,20-COUNTBLANK($G$5:$G$24)+1,1),INDEX($E$5:$E$24,ROWS($A$5:A13)-COUNTBLANK($G$5:$G$24),1))</f>
        <v>عبدالله 8</v>
      </c>
      <c r="J13" s="8">
        <f t="array" ref="J13">IFERROR(SMALL(IF(ISNUMBER(ورقة1!$J$4:$J$34), ورقة1!$J$4:$J$34, ""),ROWS($J$1:J9)),"")</f>
        <v>41707</v>
      </c>
      <c r="K13" s="8">
        <f t="array" ref="K13">IFERROR(SMALL(IF(ISNUMBER(ورقة1!$J$4:$J$34), ورقة1!$J$4:$J$34, ""),ROWS($J$1:J29)),"")</f>
        <v>41727</v>
      </c>
      <c r="M13" s="33" t="str">
        <f>IFERROR(INDEX($I13:$I$24,20-COUNTBLANK($K$5:$K$24)+1,1),INDEX($I$5:$I$24,ROWS($A$5:A13)-COUNTBLANK($K$5:$K$24),1))</f>
        <v>عبدالله 19</v>
      </c>
      <c r="N13" s="8">
        <f t="array" ref="N13">IFERROR(SMALL(IF(ISNUMBER(ورقة1!$N$4:$N$34), ورقة1!$N$4:$N$34, ""),ROWS($N$1:N9)),"")</f>
        <v>41738</v>
      </c>
      <c r="O13" s="8">
        <f t="array" ref="O13">IFERROR(SMALL(IF(ISNUMBER(ورقة1!$N$4:$N$34), ورقة1!$N$4:$N$34, ""),ROWS($N$1:N29)),"")</f>
        <v>41758</v>
      </c>
      <c r="Q13" s="33" t="str">
        <f>IFERROR(INDEX($M13:$M$24,20-COUNTBLANK($O$5:$O$24)+1,1),INDEX($M$5:$M$24,ROWS($A$5:A13)-COUNTBLANK($O$5:$O$24),1))</f>
        <v>عبدالله 9</v>
      </c>
      <c r="R13" s="8">
        <f t="array" ref="R13">IFERROR(SMALL(IF(ISNUMBER(ورقة1!$R$4:$R$34), ورقة1!$R$4:$R$34, ""),ROWS($R$1:R9)),"")</f>
        <v>41768</v>
      </c>
      <c r="S13" s="8">
        <f t="array" ref="S13">IFERROR(SMALL(IF(ISNUMBER(ورقة1!$R$4:$R$34), ورقة1!$R$4:$R$34, ""),ROWS($R$1:R29)),"")</f>
        <v>41788</v>
      </c>
      <c r="U13" s="33" t="str">
        <f>IFERROR(INDEX($Q13:$Q$24,20-COUNTBLANK($S$5:$S$24)+1,1),INDEX($Q$5:$Q$24,ROWS($A$5:A13)-COUNTBLANK($S$5:$S$24),1))</f>
        <v>عبدالله 20</v>
      </c>
      <c r="V13" s="8">
        <f t="array" ref="V13">IFERROR(SMALL(IF(ISNUMBER(ورقة1!$V$4:$V$34), ورقة1!$V$4:$V$34, ""),ROWS($V$1:V9)),"")</f>
        <v>41799</v>
      </c>
      <c r="W13" s="8">
        <f t="array" ref="W13">IFERROR(SMALL(IF(ISNUMBER(ورقة1!$V$4:$V$34), ورقة1!$V$4:$V$34, ""),ROWS($V$1:V29)),"")</f>
        <v>41819</v>
      </c>
      <c r="Y13" s="33" t="str">
        <f>IFERROR(INDEX($U13:$U$24,20-COUNTBLANK($W$5:$W$24)+1,1),INDEX($U$5:$U$24,ROWS($A$5:A13)-COUNTBLANK($W$5:$W$24),1))</f>
        <v>عبدالله 10</v>
      </c>
      <c r="Z13" s="8">
        <f t="array" ref="Z13">IFERROR(SMALL(IF(ISNUMBER(ورقة1!$Z$4:$Z$34), ورقة1!$Z$4:$Z$34, ""),ROWS($Z$1:Z9)),"")</f>
        <v>41829</v>
      </c>
      <c r="AA13" s="8">
        <f t="array" ref="AA13">IFERROR(SMALL(IF(ISNUMBER(ورقة1!$Z$4:$Z$34), ورقة1!$Z$4:$Z$34, ""),ROWS($Z$1:Z29)),"")</f>
        <v>41849</v>
      </c>
      <c r="AC13" s="33" t="str">
        <f>IFERROR(INDEX($Y13:$Y$24,20-COUNTBLANK($AA$5:$AA$24)+1,1),INDEX($Y$5:$Y$24,ROWS($A$5:A13)-COUNTBLANK($AA$5:$AA$24),1))</f>
        <v>عبدالله 1</v>
      </c>
      <c r="AD13" s="8">
        <f t="array" ref="AD13">IFERROR(SMALL(IF(ISNUMBER(ورقة1!$AD$4:$AD$34), ورقة1!$AD$4:$AD$34, ""),ROWS($AD$1:AD9)),"")</f>
        <v>41860</v>
      </c>
      <c r="AE13" s="8">
        <f t="array" ref="AE13">IFERROR(SMALL(IF(ISNUMBER(ورقة1!$AD$4:$AD$34), ورقة1!$AD$4:$AD$34, ""),ROWS($AD$1:AD29)),"")</f>
        <v>41880</v>
      </c>
      <c r="AG13" s="33" t="str">
        <f>IFERROR(INDEX($AC13:$AC$24,20-COUNTBLANK($AE$5:$AE$24)+1,1),INDEX($AC$5:$AC$24,ROWS($A$5:A13)-COUNTBLANK($AE$5:$AE$24),1))</f>
        <v>عبدالله 12</v>
      </c>
      <c r="AH13" s="8">
        <f t="array" ref="AH13">IFERROR(SMALL(IF(ISNUMBER(ورقة1!$AH$4:$AH$34), ورقة1!$AH$4:$AH$34, ""),ROWS($AH$1:AH9)),"")</f>
        <v>41891</v>
      </c>
      <c r="AI13" s="8">
        <f t="array" ref="AI13">IFERROR(SMALL(IF(ISNUMBER(ورقة1!$AH$4:$AH$34), ورقة1!$AH$4:$AH$34, ""),ROWS($AH$1:AH29)),"")</f>
        <v>41911</v>
      </c>
      <c r="AK13" s="33" t="str">
        <f>IFERROR(INDEX($AG13:$AG$24,20-COUNTBLANK($AI$5:$AI$24)+1,1),INDEX($AG$5:$AG$24,ROWS($A$5:A13)-COUNTBLANK($AI$5:$AI$24),1))</f>
        <v>عبدالله 2</v>
      </c>
      <c r="AL13" s="8">
        <f t="array" ref="AL13">IFERROR(SMALL(IF(ISNUMBER(ورقة1!$AL$4:$AL$34), ورقة1!$AL$4:$AL$34, ""),ROWS($AL$1:AL9)),"")</f>
        <v>41921</v>
      </c>
      <c r="AM13" s="8">
        <f t="array" ref="AM13">IFERROR(SMALL(IF(ISNUMBER(ورقة1!$AL$4:$AL$34), ورقة1!$AL$4:$AL$34, ""),ROWS($AL$1:AL29)),"")</f>
        <v>41941</v>
      </c>
      <c r="AO13" s="33" t="str">
        <f>IFERROR(INDEX($AK13:$AK$24,20-COUNTBLANK($AM$5:$AM$24)+1,1),INDEX($AK$5:$AK$24,ROWS($A$5:A13)-COUNTBLANK($AM$5:$AM$24),1))</f>
        <v>عبدالله 13</v>
      </c>
      <c r="AP13" s="8">
        <f t="array" ref="AP13">IFERROR(SMALL(IF(ISNUMBER(ورقة1!$AP$4:$AP$34), ورقة1!$AP$4:$AP$34, ""),ROWS($AP$1:AP9)),"")</f>
        <v>41952</v>
      </c>
      <c r="AQ13" s="8">
        <f t="array" ref="AQ13">IFERROR(SMALL(IF(ISNUMBER(ورقة1!$AP$4:$AP$34), ورقة1!$AP$4:$AP$34, ""),ROWS($AP$1:AP29)),"")</f>
        <v>41972</v>
      </c>
      <c r="AS13" s="33" t="str">
        <f>IFERROR(INDEX($AO13:$AO$24,20-COUNTBLANK($AQ$5:$AQ$24)+1,1),INDEX($AO$5:$AO$24,ROWS($A$5:A13)-COUNTBLANK($AQ$5:$AQ$24),1))</f>
        <v>عبدالله 3</v>
      </c>
      <c r="AT13" s="8">
        <f t="array" ref="AT13">IFERROR(SMALL(IF(ISNUMBER(ورقة1!$AT$4:$AT$34), ورقة1!$AT$4:$AT$34, ""),ROWS($AT$1:AT9)),"")</f>
        <v>41982</v>
      </c>
      <c r="AU13" s="8">
        <f t="array" ref="AU13">IFERROR(SMALL(IF(ISNUMBER(ورقة1!$AT$4:$AT$34), ورقة1!$AT$4:$AT$34, ""),ROWS($AT$1:AT29)),"")</f>
        <v>42002</v>
      </c>
    </row>
    <row r="14" spans="1:47" ht="20.25">
      <c r="A14" s="76" t="s">
        <v>16</v>
      </c>
      <c r="B14" s="8">
        <f t="array" ref="B14">IFERROR(SMALL(IF(ISNUMBER(ورقة1!$B$4:$B$34), ورقة1!$B$4:$B$34, ""),ROWS($B$1:B10)),"")</f>
        <v>41649</v>
      </c>
      <c r="C14" s="8">
        <f t="array" ref="C14">IFERROR(SMALL(IF(ISNUMBER(ورقة1!$B$4:$B$34), ورقة1!$B$4:$B$34, ""),ROWS($B$1:B30)),"")</f>
        <v>41669</v>
      </c>
      <c r="D14" s="42"/>
      <c r="E14" s="37" t="str">
        <f>IFERROR(INDEX($A14:$A$24,20-COUNTBLANK($C$5:$C$24)+1,1),INDEX($A$5:$A$24,ROWS($A$5:A14)-COUNTBLANK($C$5:$C$24),1))</f>
        <v>عبدالله 1</v>
      </c>
      <c r="F14" s="8">
        <f t="array" ref="F14">IFERROR(SMALL(IF(ISNUMBER(ورقة1!$F$4:$F$34), ورقة1!$F$4:$F$34, ""),ROWS($F$1:F10)),"")</f>
        <v>41680</v>
      </c>
      <c r="G14" s="8" t="str">
        <f t="array" ref="G14">IFERROR(SMALL(IF(ISNUMBER(ورقة1!$F$4:$F$34), ورقة1!$F$4:$F$34, ""),ROWS($F$1:F30)),"")</f>
        <v/>
      </c>
      <c r="I14" s="37" t="str">
        <f>IFERROR(INDEX($E14:$E$24,20-COUNTBLANK($G$5:$G$24)+1,1),INDEX($E$5:$E$24,ROWS($A$5:A14)-COUNTBLANK($G$5:$G$24),1))</f>
        <v>عبدالله 9</v>
      </c>
      <c r="J14" s="8">
        <f t="array" ref="J14">IFERROR(SMALL(IF(ISNUMBER(ورقة1!$J$4:$J$34), ورقة1!$J$4:$J$34, ""),ROWS($J$1:J10)),"")</f>
        <v>41708</v>
      </c>
      <c r="K14" s="8">
        <f t="array" ref="K14">IFERROR(SMALL(IF(ISNUMBER(ورقة1!$J$4:$J$34), ورقة1!$J$4:$J$34, ""),ROWS($J$1:J30)),"")</f>
        <v>41728</v>
      </c>
      <c r="M14" s="33" t="str">
        <f>IFERROR(INDEX($I14:$I$24,20-COUNTBLANK($K$5:$K$24)+1,1),INDEX($I$5:$I$24,ROWS($A$5:A14)-COUNTBLANK($K$5:$K$24),1))</f>
        <v>عبدالله 20</v>
      </c>
      <c r="N14" s="8">
        <f t="array" ref="N14">IFERROR(SMALL(IF(ISNUMBER(ورقة1!$N$4:$N$34), ورقة1!$N$4:$N$34, ""),ROWS($N$1:N10)),"")</f>
        <v>41739</v>
      </c>
      <c r="O14" s="8">
        <f t="array" ref="O14">IFERROR(SMALL(IF(ISNUMBER(ورقة1!$N$4:$N$34), ورقة1!$N$4:$N$34, ""),ROWS($N$1:N30)),"")</f>
        <v>41759</v>
      </c>
      <c r="Q14" s="33" t="str">
        <f>IFERROR(INDEX($M14:$M$24,20-COUNTBLANK($O$5:$O$24)+1,1),INDEX($M$5:$M$24,ROWS($A$5:A14)-COUNTBLANK($O$5:$O$24),1))</f>
        <v>عبدالله 10</v>
      </c>
      <c r="R14" s="8">
        <f t="array" ref="R14">IFERROR(SMALL(IF(ISNUMBER(ورقة1!$R$4:$R$34), ورقة1!$R$4:$R$34, ""),ROWS($R$1:R10)),"")</f>
        <v>41769</v>
      </c>
      <c r="S14" s="8">
        <f t="array" ref="S14">IFERROR(SMALL(IF(ISNUMBER(ورقة1!$R$4:$R$34), ورقة1!$R$4:$R$34, ""),ROWS($R$1:R30)),"")</f>
        <v>41789</v>
      </c>
      <c r="U14" s="33" t="str">
        <f>IFERROR(INDEX($Q14:$Q$24,20-COUNTBLANK($S$5:$S$24)+1,1),INDEX($Q$5:$Q$24,ROWS($A$5:A14)-COUNTBLANK($S$5:$S$24),1))</f>
        <v>عبدالله 1</v>
      </c>
      <c r="V14" s="8">
        <f t="array" ref="V14">IFERROR(SMALL(IF(ISNUMBER(ورقة1!$V$4:$V$34), ورقة1!$V$4:$V$34, ""),ROWS($V$1:V10)),"")</f>
        <v>41800</v>
      </c>
      <c r="W14" s="8">
        <f t="array" ref="W14">IFERROR(SMALL(IF(ISNUMBER(ورقة1!$V$4:$V$34), ورقة1!$V$4:$V$34, ""),ROWS($V$1:V30)),"")</f>
        <v>41820</v>
      </c>
      <c r="Y14" s="33" t="str">
        <f>IFERROR(INDEX($U14:$U$24,20-COUNTBLANK($W$5:$W$24)+1,1),INDEX($U$5:$U$24,ROWS($A$5:A14)-COUNTBLANK($W$5:$W$24),1))</f>
        <v>عبدالله 11</v>
      </c>
      <c r="Z14" s="8">
        <f t="array" ref="Z14">IFERROR(SMALL(IF(ISNUMBER(ورقة1!$Z$4:$Z$34), ورقة1!$Z$4:$Z$34, ""),ROWS($Z$1:Z10)),"")</f>
        <v>41830</v>
      </c>
      <c r="AA14" s="8">
        <f t="array" ref="AA14">IFERROR(SMALL(IF(ISNUMBER(ورقة1!$Z$4:$Z$34), ورقة1!$Z$4:$Z$34, ""),ROWS($Z$1:Z30)),"")</f>
        <v>41850</v>
      </c>
      <c r="AC14" s="33" t="str">
        <f>IFERROR(INDEX($Y14:$Y$24,20-COUNTBLANK($AA$5:$AA$24)+1,1),INDEX($Y$5:$Y$24,ROWS($A$5:A14)-COUNTBLANK($AA$5:$AA$24),1))</f>
        <v>عبدالله 2</v>
      </c>
      <c r="AD14" s="8">
        <f t="array" ref="AD14">IFERROR(SMALL(IF(ISNUMBER(ورقة1!$AD$4:$AD$34), ورقة1!$AD$4:$AD$34, ""),ROWS($AD$1:AD10)),"")</f>
        <v>41861</v>
      </c>
      <c r="AE14" s="8">
        <f t="array" ref="AE14">IFERROR(SMALL(IF(ISNUMBER(ورقة1!$AD$4:$AD$34), ورقة1!$AD$4:$AD$34, ""),ROWS($AD$1:AD30)),"")</f>
        <v>41881</v>
      </c>
      <c r="AG14" s="33" t="str">
        <f>IFERROR(INDEX($AC14:$AC$24,20-COUNTBLANK($AE$5:$AE$24)+1,1),INDEX($AC$5:$AC$24,ROWS($A$5:A14)-COUNTBLANK($AE$5:$AE$24),1))</f>
        <v>عبدالله 13</v>
      </c>
      <c r="AH14" s="8">
        <f t="array" ref="AH14">IFERROR(SMALL(IF(ISNUMBER(ورقة1!$AH$4:$AH$34), ورقة1!$AH$4:$AH$34, ""),ROWS($AH$1:AH10)),"")</f>
        <v>41892</v>
      </c>
      <c r="AI14" s="8">
        <f t="array" ref="AI14">IFERROR(SMALL(IF(ISNUMBER(ورقة1!$AH$4:$AH$34), ورقة1!$AH$4:$AH$34, ""),ROWS($AH$1:AH30)),"")</f>
        <v>41912</v>
      </c>
      <c r="AK14" s="33" t="str">
        <f>IFERROR(INDEX($AG14:$AG$24,20-COUNTBLANK($AI$5:$AI$24)+1,1),INDEX($AG$5:$AG$24,ROWS($A$5:A14)-COUNTBLANK($AI$5:$AI$24),1))</f>
        <v>عبدالله 3</v>
      </c>
      <c r="AL14" s="8">
        <f t="array" ref="AL14">IFERROR(SMALL(IF(ISNUMBER(ورقة1!$AL$4:$AL$34), ورقة1!$AL$4:$AL$34, ""),ROWS($AL$1:AL10)),"")</f>
        <v>41922</v>
      </c>
      <c r="AM14" s="8">
        <f t="array" ref="AM14">IFERROR(SMALL(IF(ISNUMBER(ورقة1!$AL$4:$AL$34), ورقة1!$AL$4:$AL$34, ""),ROWS($AL$1:AL30)),"")</f>
        <v>41942</v>
      </c>
      <c r="AO14" s="33" t="str">
        <f>IFERROR(INDEX($AK14:$AK$24,20-COUNTBLANK($AM$5:$AM$24)+1,1),INDEX($AK$5:$AK$24,ROWS($A$5:A14)-COUNTBLANK($AM$5:$AM$24),1))</f>
        <v>عبدالله 14</v>
      </c>
      <c r="AP14" s="8">
        <f t="array" ref="AP14">IFERROR(SMALL(IF(ISNUMBER(ورقة1!$AP$4:$AP$34), ورقة1!$AP$4:$AP$34, ""),ROWS($AP$1:AP10)),"")</f>
        <v>41953</v>
      </c>
      <c r="AQ14" s="8">
        <f t="array" ref="AQ14">IFERROR(SMALL(IF(ISNUMBER(ورقة1!$AP$4:$AP$34), ورقة1!$AP$4:$AP$34, ""),ROWS($AP$1:AP30)),"")</f>
        <v>41973</v>
      </c>
      <c r="AS14" s="33" t="str">
        <f>IFERROR(INDEX($AO14:$AO$24,20-COUNTBLANK($AQ$5:$AQ$24)+1,1),INDEX($AO$5:$AO$24,ROWS($A$5:A14)-COUNTBLANK($AQ$5:$AQ$24),1))</f>
        <v>عبدالله 4</v>
      </c>
      <c r="AT14" s="8">
        <f t="array" ref="AT14">IFERROR(SMALL(IF(ISNUMBER(ورقة1!$AT$4:$AT$34), ورقة1!$AT$4:$AT$34, ""),ROWS($AT$1:AT10)),"")</f>
        <v>41983</v>
      </c>
      <c r="AU14" s="8">
        <f t="array" ref="AU14">IFERROR(SMALL(IF(ISNUMBER(ورقة1!$AT$4:$AT$34), ورقة1!$AT$4:$AT$34, ""),ROWS($AT$1:AT30)),"")</f>
        <v>42003</v>
      </c>
    </row>
    <row r="15" spans="1:47" ht="20.25">
      <c r="A15" s="76" t="s">
        <v>17</v>
      </c>
      <c r="B15" s="8">
        <f t="array" ref="B15">IFERROR(SMALL(IF(ISNUMBER(ورقة1!$B$4:$B$34), ورقة1!$B$4:$B$34, ""),ROWS($B$1:B11)),"")</f>
        <v>41650</v>
      </c>
      <c r="C15" s="8">
        <f t="array" ref="C15">IFERROR(SMALL(IF(ISNUMBER(ورقة1!$B$4:$B$34), ورقة1!$B$4:$B$34, ""),ROWS($B$1:B31)),"")</f>
        <v>41670</v>
      </c>
      <c r="D15" s="42"/>
      <c r="E15" s="37" t="str">
        <f>IFERROR(INDEX($A15:$A$24,20-COUNTBLANK($C$5:$C$24)+1,1),INDEX($A$5:$A$24,ROWS($A$5:A15)-COUNTBLANK($C$5:$C$24),1))</f>
        <v>عبدالله 2</v>
      </c>
      <c r="F15" s="8">
        <f t="array" ref="F15">IFERROR(SMALL(IF(ISNUMBER(ورقة1!$F$4:$F$34), ورقة1!$F$4:$F$34, ""),ROWS($F$1:F11)),"")</f>
        <v>41681</v>
      </c>
      <c r="G15" s="8" t="str">
        <f t="array" ref="G15">IFERROR(SMALL(IF(ISNUMBER(ورقة1!$F$4:$F$34), ورقة1!$F$4:$F$34, ""),ROWS($F$1:F31)),"")</f>
        <v/>
      </c>
      <c r="I15" s="37" t="str">
        <f>IFERROR(INDEX($E15:$E$24,20-COUNTBLANK($G$5:$G$24)+1,1),INDEX($E$5:$E$24,ROWS($A$5:A15)-COUNTBLANK($G$5:$G$24),1))</f>
        <v>عبدالله 10</v>
      </c>
      <c r="J15" s="8">
        <f t="array" ref="J15">IFERROR(SMALL(IF(ISNUMBER(ورقة1!$J$4:$J$34), ورقة1!$J$4:$J$34, ""),ROWS($J$1:J11)),"")</f>
        <v>41709</v>
      </c>
      <c r="K15" s="8">
        <f t="array" ref="K15">IFERROR(SMALL(IF(ISNUMBER(ورقة1!$J$4:$J$34), ورقة1!$J$4:$J$34, ""),ROWS($J$1:J31)),"")</f>
        <v>41729</v>
      </c>
      <c r="M15" s="33" t="str">
        <f>IFERROR(INDEX($I15:$I$24,20-COUNTBLANK($K$5:$K$24)+1,1),INDEX($I$5:$I$24,ROWS($A$5:A15)-COUNTBLANK($K$5:$K$24),1))</f>
        <v>عبدالله 1</v>
      </c>
      <c r="N15" s="8">
        <f t="array" ref="N15">IFERROR(SMALL(IF(ISNUMBER(ورقة1!$N$4:$N$34), ورقة1!$N$4:$N$34, ""),ROWS($N$1:N11)),"")</f>
        <v>41740</v>
      </c>
      <c r="O15" s="8" t="str">
        <f t="array" ref="O15">IFERROR(SMALL(IF(ISNUMBER(ورقة1!$N$4:$N$34), ورقة1!$N$4:$N$34, ""),ROWS($N$1:N31)),"")</f>
        <v/>
      </c>
      <c r="Q15" s="33" t="str">
        <f>IFERROR(INDEX($M15:$M$24,20-COUNTBLANK($O$5:$O$24)+1,1),INDEX($M$5:$M$24,ROWS($A$5:A15)-COUNTBLANK($O$5:$O$24),1))</f>
        <v>عبدالله 11</v>
      </c>
      <c r="R15" s="8">
        <f t="array" ref="R15">IFERROR(SMALL(IF(ISNUMBER(ورقة1!$R$4:$R$34), ورقة1!$R$4:$R$34, ""),ROWS($R$1:R11)),"")</f>
        <v>41770</v>
      </c>
      <c r="S15" s="8">
        <f t="array" ref="S15">IFERROR(SMALL(IF(ISNUMBER(ورقة1!$R$4:$R$34), ورقة1!$R$4:$R$34, ""),ROWS($R$1:R31)),"")</f>
        <v>41790</v>
      </c>
      <c r="U15" s="33" t="str">
        <f>IFERROR(INDEX($Q15:$Q$24,20-COUNTBLANK($S$5:$S$24)+1,1),INDEX($Q$5:$Q$24,ROWS($A$5:A15)-COUNTBLANK($S$5:$S$24),1))</f>
        <v>عبدالله 2</v>
      </c>
      <c r="V15" s="8">
        <f t="array" ref="V15">IFERROR(SMALL(IF(ISNUMBER(ورقة1!$V$4:$V$34), ورقة1!$V$4:$V$34, ""),ROWS($V$1:V11)),"")</f>
        <v>41801</v>
      </c>
      <c r="W15" s="8" t="str">
        <f t="array" ref="W15">IFERROR(SMALL(IF(ISNUMBER(ورقة1!$V$4:$V$34), ورقة1!$V$4:$V$34, ""),ROWS($V$1:V31)),"")</f>
        <v/>
      </c>
      <c r="Y15" s="33" t="str">
        <f>IFERROR(INDEX($U15:$U$24,20-COUNTBLANK($W$5:$W$24)+1,1),INDEX($U$5:$U$24,ROWS($A$5:A15)-COUNTBLANK($W$5:$W$24),1))</f>
        <v>عبدالله 12</v>
      </c>
      <c r="Z15" s="8">
        <f t="array" ref="Z15">IFERROR(SMALL(IF(ISNUMBER(ورقة1!$Z$4:$Z$34), ورقة1!$Z$4:$Z$34, ""),ROWS($Z$1:Z11)),"")</f>
        <v>41831</v>
      </c>
      <c r="AA15" s="8">
        <f t="array" ref="AA15">IFERROR(SMALL(IF(ISNUMBER(ورقة1!$Z$4:$Z$34), ورقة1!$Z$4:$Z$34, ""),ROWS($Z$1:Z31)),"")</f>
        <v>41851</v>
      </c>
      <c r="AC15" s="33" t="str">
        <f>IFERROR(INDEX($Y15:$Y$24,20-COUNTBLANK($AA$5:$AA$24)+1,1),INDEX($Y$5:$Y$24,ROWS($A$5:A15)-COUNTBLANK($AA$5:$AA$24),1))</f>
        <v>عبدالله 3</v>
      </c>
      <c r="AD15" s="8">
        <f t="array" ref="AD15">IFERROR(SMALL(IF(ISNUMBER(ورقة1!$AD$4:$AD$34), ورقة1!$AD$4:$AD$34, ""),ROWS($AD$1:AD11)),"")</f>
        <v>41862</v>
      </c>
      <c r="AE15" s="8">
        <f t="array" ref="AE15">IFERROR(SMALL(IF(ISNUMBER(ورقة1!$AD$4:$AD$34), ورقة1!$AD$4:$AD$34, ""),ROWS($AD$1:AD31)),"")</f>
        <v>41882</v>
      </c>
      <c r="AG15" s="33" t="str">
        <f>IFERROR(INDEX($AC15:$AC$24,20-COUNTBLANK($AE$5:$AE$24)+1,1),INDEX($AC$5:$AC$24,ROWS($A$5:A15)-COUNTBLANK($AE$5:$AE$24),1))</f>
        <v>عبدالله 14</v>
      </c>
      <c r="AH15" s="8">
        <f t="array" ref="AH15">IFERROR(SMALL(IF(ISNUMBER(ورقة1!$AH$4:$AH$34), ورقة1!$AH$4:$AH$34, ""),ROWS($AH$1:AH11)),"")</f>
        <v>41893</v>
      </c>
      <c r="AI15" s="8" t="str">
        <f t="array" ref="AI15">IFERROR(SMALL(IF(ISNUMBER(ورقة1!$AH$4:$AH$34), ورقة1!$AH$4:$AH$34, ""),ROWS($AH$1:AH31)),"")</f>
        <v/>
      </c>
      <c r="AK15" s="33" t="str">
        <f>IFERROR(INDEX($AG15:$AG$24,20-COUNTBLANK($AI$5:$AI$24)+1,1),INDEX($AG$5:$AG$24,ROWS($A$5:A15)-COUNTBLANK($AI$5:$AI$24),1))</f>
        <v>عبدالله 4</v>
      </c>
      <c r="AL15" s="8">
        <f t="array" ref="AL15">IFERROR(SMALL(IF(ISNUMBER(ورقة1!$AL$4:$AL$34), ورقة1!$AL$4:$AL$34, ""),ROWS($AL$1:AL11)),"")</f>
        <v>41923</v>
      </c>
      <c r="AM15" s="8">
        <f t="array" ref="AM15">IFERROR(SMALL(IF(ISNUMBER(ورقة1!$AL$4:$AL$34), ورقة1!$AL$4:$AL$34, ""),ROWS($AL$1:AL31)),"")</f>
        <v>41943</v>
      </c>
      <c r="AO15" s="33" t="str">
        <f>IFERROR(INDEX($AK15:$AK$24,20-COUNTBLANK($AM$5:$AM$24)+1,1),INDEX($AK$5:$AK$24,ROWS($A$5:A15)-COUNTBLANK($AM$5:$AM$24),1))</f>
        <v>عبدالله 15</v>
      </c>
      <c r="AP15" s="8">
        <f t="array" ref="AP15">IFERROR(SMALL(IF(ISNUMBER(ورقة1!$AP$4:$AP$34), ورقة1!$AP$4:$AP$34, ""),ROWS($AP$1:AP11)),"")</f>
        <v>41954</v>
      </c>
      <c r="AQ15" s="8" t="str">
        <f t="array" ref="AQ15">IFERROR(SMALL(IF(ISNUMBER(ورقة1!$AP$4:$AP$34), ورقة1!$AP$4:$AP$34, ""),ROWS($AP$1:AP31)),"")</f>
        <v/>
      </c>
      <c r="AS15" s="33" t="str">
        <f>IFERROR(INDEX($AO15:$AO$24,20-COUNTBLANK($AQ$5:$AQ$24)+1,1),INDEX($AO$5:$AO$24,ROWS($A$5:A15)-COUNTBLANK($AQ$5:$AQ$24),1))</f>
        <v>عبدالله 5</v>
      </c>
      <c r="AT15" s="8">
        <f t="array" ref="AT15">IFERROR(SMALL(IF(ISNUMBER(ورقة1!$AT$4:$AT$34), ورقة1!$AT$4:$AT$34, ""),ROWS($AT$1:AT11)),"")</f>
        <v>41984</v>
      </c>
      <c r="AU15" s="8">
        <f t="array" ref="AU15">IFERROR(SMALL(IF(ISNUMBER(ورقة1!$AT$4:$AT$34), ورقة1!$AT$4:$AT$34, ""),ROWS($AT$1:AT31)),"")</f>
        <v>42004</v>
      </c>
    </row>
    <row r="16" spans="1:47" ht="20.25">
      <c r="A16" s="76" t="s">
        <v>18</v>
      </c>
      <c r="B16" s="8">
        <f t="array" ref="B16">IFERROR(SMALL(IF(ISNUMBER(ورقة1!$B$4:$B$34), ورقة1!$B$4:$B$34, ""),ROWS($B$1:B12)),"")</f>
        <v>41651</v>
      </c>
      <c r="C16" s="8" t="str">
        <f t="array" ref="C16">IFERROR(SMALL(IF(ISNUMBER(ورقة1!$B$4:$B$34), ورقة1!$B$4:$B$34, ""),ROWS($B$1:B32)),"")</f>
        <v/>
      </c>
      <c r="D16" s="42"/>
      <c r="E16" s="37" t="str">
        <f>IFERROR(INDEX($A16:$A$24,20-COUNTBLANK($C$5:$C$24)+1,1),INDEX($A$5:$A$24,ROWS($A$5:A16)-COUNTBLANK($C$5:$C$24),1))</f>
        <v>عبدالله 3</v>
      </c>
      <c r="F16" s="8">
        <f t="array" ref="F16">IFERROR(SMALL(IF(ISNUMBER(ورقة1!$F$4:$F$34), ورقة1!$F$4:$F$34, ""),ROWS($F$1:F12)),"")</f>
        <v>41682</v>
      </c>
      <c r="G16" s="8" t="str">
        <f t="array" ref="G16">IFERROR(SMALL(IF(ISNUMBER(ورقة1!$F$4:$F$34), ورقة1!$F$4:$F$34, ""),ROWS($F$1:F32)),"")</f>
        <v/>
      </c>
      <c r="I16" s="37" t="str">
        <f>IFERROR(INDEX($E16:$E$24,20-COUNTBLANK($G$5:$G$24)+1,1),INDEX($E$5:$E$24,ROWS($A$5:A16)-COUNTBLANK($G$5:$G$24),1))</f>
        <v>عبدالله 11</v>
      </c>
      <c r="J16" s="8">
        <f t="array" ref="J16">IFERROR(SMALL(IF(ISNUMBER(ورقة1!$J$4:$J$34), ورقة1!$J$4:$J$34, ""),ROWS($J$1:J12)),"")</f>
        <v>41710</v>
      </c>
      <c r="K16" s="8" t="str">
        <f t="array" ref="K16">IFERROR(SMALL(IF(ISNUMBER(ورقة1!$J$4:$J$34), ورقة1!$J$4:$J$34, ""),ROWS($J$1:J32)),"")</f>
        <v/>
      </c>
      <c r="M16" s="33" t="str">
        <f>IFERROR(INDEX($I16:$I$24,20-COUNTBLANK($K$5:$K$24)+1,1),INDEX($I$5:$I$24,ROWS($A$5:A16)-COUNTBLANK($K$5:$K$24),1))</f>
        <v>عبدالله 2</v>
      </c>
      <c r="N16" s="8">
        <f t="array" ref="N16">IFERROR(SMALL(IF(ISNUMBER(ورقة1!$N$4:$N$34), ورقة1!$N$4:$N$34, ""),ROWS($N$1:N12)),"")</f>
        <v>41741</v>
      </c>
      <c r="O16" s="8" t="str">
        <f t="array" ref="O16">IFERROR(SMALL(IF(ISNUMBER(ورقة1!$N$4:$N$34), ورقة1!$N$4:$N$34, ""),ROWS($N$1:N32)),"")</f>
        <v/>
      </c>
      <c r="Q16" s="33" t="str">
        <f>IFERROR(INDEX($M16:$M$24,20-COUNTBLANK($O$5:$O$24)+1,1),INDEX($M$5:$M$24,ROWS($A$5:A16)-COUNTBLANK($O$5:$O$24),1))</f>
        <v>عبدالله 12</v>
      </c>
      <c r="R16" s="8">
        <f t="array" ref="R16">IFERROR(SMALL(IF(ISNUMBER(ورقة1!$R$4:$R$34), ورقة1!$R$4:$R$34, ""),ROWS($R$1:R12)),"")</f>
        <v>41771</v>
      </c>
      <c r="S16" s="8" t="str">
        <f t="array" ref="S16">IFERROR(SMALL(IF(ISNUMBER(ورقة1!$R$4:$R$34), ورقة1!$R$4:$R$34, ""),ROWS($R$1:R32)),"")</f>
        <v/>
      </c>
      <c r="U16" s="33" t="str">
        <f>IFERROR(INDEX($Q16:$Q$24,20-COUNTBLANK($S$5:$S$24)+1,1),INDEX($Q$5:$Q$24,ROWS($A$5:A16)-COUNTBLANK($S$5:$S$24),1))</f>
        <v>عبدالله 3</v>
      </c>
      <c r="V16" s="8">
        <f t="array" ref="V16">IFERROR(SMALL(IF(ISNUMBER(ورقة1!$V$4:$V$34), ورقة1!$V$4:$V$34, ""),ROWS($V$1:V12)),"")</f>
        <v>41802</v>
      </c>
      <c r="W16" s="8" t="str">
        <f t="array" ref="W16">IFERROR(SMALL(IF(ISNUMBER(ورقة1!$V$4:$V$34), ورقة1!$V$4:$V$34, ""),ROWS($V$1:V32)),"")</f>
        <v/>
      </c>
      <c r="Y16" s="33" t="str">
        <f>IFERROR(INDEX($U16:$U$24,20-COUNTBLANK($W$5:$W$24)+1,1),INDEX($U$5:$U$24,ROWS($A$5:A16)-COUNTBLANK($W$5:$W$24),1))</f>
        <v>عبدالله 13</v>
      </c>
      <c r="Z16" s="8">
        <f t="array" ref="Z16">IFERROR(SMALL(IF(ISNUMBER(ورقة1!$Z$4:$Z$34), ورقة1!$Z$4:$Z$34, ""),ROWS($Z$1:Z12)),"")</f>
        <v>41832</v>
      </c>
      <c r="AA16" s="8" t="str">
        <f t="array" ref="AA16">IFERROR(SMALL(IF(ISNUMBER(ورقة1!$Z$4:$Z$34), ورقة1!$Z$4:$Z$34, ""),ROWS($Z$1:Z32)),"")</f>
        <v/>
      </c>
      <c r="AC16" s="33" t="str">
        <f>IFERROR(INDEX($Y16:$Y$24,20-COUNTBLANK($AA$5:$AA$24)+1,1),INDEX($Y$5:$Y$24,ROWS($A$5:A16)-COUNTBLANK($AA$5:$AA$24),1))</f>
        <v>عبدالله 4</v>
      </c>
      <c r="AD16" s="8">
        <f t="array" ref="AD16">IFERROR(SMALL(IF(ISNUMBER(ورقة1!$AD$4:$AD$34), ورقة1!$AD$4:$AD$34, ""),ROWS($AD$1:AD12)),"")</f>
        <v>41863</v>
      </c>
      <c r="AE16" s="8" t="str">
        <f t="array" ref="AE16">IFERROR(SMALL(IF(ISNUMBER(ورقة1!$AD$4:$AD$34), ورقة1!$AD$4:$AD$34, ""),ROWS($AD$1:AD32)),"")</f>
        <v/>
      </c>
      <c r="AG16" s="33" t="str">
        <f>IFERROR(INDEX($AC16:$AC$24,20-COUNTBLANK($AE$5:$AE$24)+1,1),INDEX($AC$5:$AC$24,ROWS($A$5:A16)-COUNTBLANK($AE$5:$AE$24),1))</f>
        <v>عبدالله 15</v>
      </c>
      <c r="AH16" s="8">
        <f t="array" ref="AH16">IFERROR(SMALL(IF(ISNUMBER(ورقة1!$AH$4:$AH$34), ورقة1!$AH$4:$AH$34, ""),ROWS($AH$1:AH12)),"")</f>
        <v>41894</v>
      </c>
      <c r="AI16" s="8" t="str">
        <f t="array" ref="AI16">IFERROR(SMALL(IF(ISNUMBER(ورقة1!$AH$4:$AH$34), ورقة1!$AH$4:$AH$34, ""),ROWS($AH$1:AH32)),"")</f>
        <v/>
      </c>
      <c r="AK16" s="33" t="str">
        <f>IFERROR(INDEX($AG16:$AG$24,20-COUNTBLANK($AI$5:$AI$24)+1,1),INDEX($AG$5:$AG$24,ROWS($A$5:A16)-COUNTBLANK($AI$5:$AI$24),1))</f>
        <v>عبدالله 5</v>
      </c>
      <c r="AL16" s="8">
        <f t="array" ref="AL16">IFERROR(SMALL(IF(ISNUMBER(ورقة1!$AL$4:$AL$34), ورقة1!$AL$4:$AL$34, ""),ROWS($AL$1:AL12)),"")</f>
        <v>41924</v>
      </c>
      <c r="AM16" s="8" t="str">
        <f t="array" ref="AM16">IFERROR(SMALL(IF(ISNUMBER(ورقة1!$AL$4:$AL$34), ورقة1!$AL$4:$AL$34, ""),ROWS($AL$1:AL32)),"")</f>
        <v/>
      </c>
      <c r="AO16" s="33" t="str">
        <f>IFERROR(INDEX($AK16:$AK$24,20-COUNTBLANK($AM$5:$AM$24)+1,1),INDEX($AK$5:$AK$24,ROWS($A$5:A16)-COUNTBLANK($AM$5:$AM$24),1))</f>
        <v>عبدالله 16</v>
      </c>
      <c r="AP16" s="8">
        <f t="array" ref="AP16">IFERROR(SMALL(IF(ISNUMBER(ورقة1!$AP$4:$AP$34), ورقة1!$AP$4:$AP$34, ""),ROWS($AP$1:AP12)),"")</f>
        <v>41955</v>
      </c>
      <c r="AQ16" s="8" t="str">
        <f t="array" ref="AQ16">IFERROR(SMALL(IF(ISNUMBER(ورقة1!$AP$4:$AP$34), ورقة1!$AP$4:$AP$34, ""),ROWS($AP$1:AP32)),"")</f>
        <v/>
      </c>
      <c r="AS16" s="33" t="str">
        <f>IFERROR(INDEX($AO16:$AO$24,20-COUNTBLANK($AQ$5:$AQ$24)+1,1),INDEX($AO$5:$AO$24,ROWS($A$5:A16)-COUNTBLANK($AQ$5:$AQ$24),1))</f>
        <v>عبدالله 6</v>
      </c>
      <c r="AT16" s="8">
        <f t="array" ref="AT16">IFERROR(SMALL(IF(ISNUMBER(ورقة1!$AT$4:$AT$34), ورقة1!$AT$4:$AT$34, ""),ROWS($AT$1:AT12)),"")</f>
        <v>41985</v>
      </c>
      <c r="AU16" s="8" t="str">
        <f t="array" ref="AU16">IFERROR(SMALL(IF(ISNUMBER(ورقة1!$AT$4:$AT$34), ورقة1!$AT$4:$AT$34, ""),ROWS($AT$1:AT32)),"")</f>
        <v/>
      </c>
    </row>
    <row r="17" spans="1:47" ht="20.25">
      <c r="A17" s="76" t="s">
        <v>19</v>
      </c>
      <c r="B17" s="8">
        <f t="array" ref="B17">IFERROR(SMALL(IF(ISNUMBER(ورقة1!$B$4:$B$34), ورقة1!$B$4:$B$34, ""),ROWS($B$1:B13)),"")</f>
        <v>41652</v>
      </c>
      <c r="C17" s="8" t="str">
        <f t="array" ref="C17">IFERROR(SMALL(IF(ISNUMBER(ورقة1!$B$4:$B$34), ورقة1!$B$4:$B$34, ""),ROWS($B$1:B33)),"")</f>
        <v/>
      </c>
      <c r="D17" s="42"/>
      <c r="E17" s="37" t="str">
        <f>IFERROR(INDEX($A17:$A$24,20-COUNTBLANK($C$5:$C$24)+1,1),INDEX($A$5:$A$24,ROWS($A$5:A17)-COUNTBLANK($C$5:$C$24),1))</f>
        <v>عبدالله 4</v>
      </c>
      <c r="F17" s="8">
        <f t="array" ref="F17">IFERROR(SMALL(IF(ISNUMBER(ورقة1!$F$4:$F$34), ورقة1!$F$4:$F$34, ""),ROWS($F$1:F13)),"")</f>
        <v>41683</v>
      </c>
      <c r="G17" s="8" t="str">
        <f t="array" ref="G17">IFERROR(SMALL(IF(ISNUMBER(ورقة1!$F$4:$F$34), ورقة1!$F$4:$F$34, ""),ROWS($F$1:F33)),"")</f>
        <v/>
      </c>
      <c r="I17" s="37" t="str">
        <f>IFERROR(INDEX($E17:$E$24,20-COUNTBLANK($G$5:$G$24)+1,1),INDEX($E$5:$E$24,ROWS($A$5:A17)-COUNTBLANK($G$5:$G$24),1))</f>
        <v>عبدالله 12</v>
      </c>
      <c r="J17" s="8">
        <f t="array" ref="J17">IFERROR(SMALL(IF(ISNUMBER(ورقة1!$J$4:$J$34), ورقة1!$J$4:$J$34, ""),ROWS($J$1:J13)),"")</f>
        <v>41711</v>
      </c>
      <c r="K17" s="8" t="str">
        <f t="array" ref="K17">IFERROR(SMALL(IF(ISNUMBER(ورقة1!$J$4:$J$34), ورقة1!$J$4:$J$34, ""),ROWS($J$1:J33)),"")</f>
        <v/>
      </c>
      <c r="M17" s="33" t="str">
        <f>IFERROR(INDEX($I17:$I$24,20-COUNTBLANK($K$5:$K$24)+1,1),INDEX($I$5:$I$24,ROWS($A$5:A17)-COUNTBLANK($K$5:$K$24),1))</f>
        <v>عبدالله 3</v>
      </c>
      <c r="N17" s="8">
        <f t="array" ref="N17">IFERROR(SMALL(IF(ISNUMBER(ورقة1!$N$4:$N$34), ورقة1!$N$4:$N$34, ""),ROWS($N$1:N13)),"")</f>
        <v>41742</v>
      </c>
      <c r="O17" s="8" t="str">
        <f t="array" ref="O17">IFERROR(SMALL(IF(ISNUMBER(ورقة1!$N$4:$N$34), ورقة1!$N$4:$N$34, ""),ROWS($N$1:N33)),"")</f>
        <v/>
      </c>
      <c r="Q17" s="33" t="str">
        <f>IFERROR(INDEX($M17:$M$24,20-COUNTBLANK($O$5:$O$24)+1,1),INDEX($M$5:$M$24,ROWS($A$5:A17)-COUNTBLANK($O$5:$O$24),1))</f>
        <v>عبدالله 13</v>
      </c>
      <c r="R17" s="8">
        <f t="array" ref="R17">IFERROR(SMALL(IF(ISNUMBER(ورقة1!$R$4:$R$34), ورقة1!$R$4:$R$34, ""),ROWS($R$1:R13)),"")</f>
        <v>41772</v>
      </c>
      <c r="S17" s="8" t="str">
        <f t="array" ref="S17">IFERROR(SMALL(IF(ISNUMBER(ورقة1!$R$4:$R$34), ورقة1!$R$4:$R$34, ""),ROWS($R$1:R33)),"")</f>
        <v/>
      </c>
      <c r="U17" s="33" t="str">
        <f>IFERROR(INDEX($Q17:$Q$24,20-COUNTBLANK($S$5:$S$24)+1,1),INDEX($Q$5:$Q$24,ROWS($A$5:A17)-COUNTBLANK($S$5:$S$24),1))</f>
        <v>عبدالله 4</v>
      </c>
      <c r="V17" s="8">
        <f t="array" ref="V17">IFERROR(SMALL(IF(ISNUMBER(ورقة1!$V$4:$V$34), ورقة1!$V$4:$V$34, ""),ROWS($V$1:V13)),"")</f>
        <v>41803</v>
      </c>
      <c r="W17" s="8" t="str">
        <f t="array" ref="W17">IFERROR(SMALL(IF(ISNUMBER(ورقة1!$V$4:$V$34), ورقة1!$V$4:$V$34, ""),ROWS($V$1:V33)),"")</f>
        <v/>
      </c>
      <c r="Y17" s="33" t="str">
        <f>IFERROR(INDEX($U17:$U$24,20-COUNTBLANK($W$5:$W$24)+1,1),INDEX($U$5:$U$24,ROWS($A$5:A17)-COUNTBLANK($W$5:$W$24),1))</f>
        <v>عبدالله 14</v>
      </c>
      <c r="Z17" s="8">
        <f t="array" ref="Z17">IFERROR(SMALL(IF(ISNUMBER(ورقة1!$Z$4:$Z$34), ورقة1!$Z$4:$Z$34, ""),ROWS($Z$1:Z13)),"")</f>
        <v>41833</v>
      </c>
      <c r="AA17" s="8" t="str">
        <f t="array" ref="AA17">IFERROR(SMALL(IF(ISNUMBER(ورقة1!$Z$4:$Z$34), ورقة1!$Z$4:$Z$34, ""),ROWS($Z$1:Z33)),"")</f>
        <v/>
      </c>
      <c r="AC17" s="33" t="str">
        <f>IFERROR(INDEX($Y17:$Y$24,20-COUNTBLANK($AA$5:$AA$24)+1,1),INDEX($Y$5:$Y$24,ROWS($A$5:A17)-COUNTBLANK($AA$5:$AA$24),1))</f>
        <v>عبدالله 5</v>
      </c>
      <c r="AD17" s="8">
        <f t="array" ref="AD17">IFERROR(SMALL(IF(ISNUMBER(ورقة1!$AD$4:$AD$34), ورقة1!$AD$4:$AD$34, ""),ROWS($AD$1:AD13)),"")</f>
        <v>41864</v>
      </c>
      <c r="AE17" s="8" t="str">
        <f t="array" ref="AE17">IFERROR(SMALL(IF(ISNUMBER(ورقة1!$AD$4:$AD$34), ورقة1!$AD$4:$AD$34, ""),ROWS($AD$1:AD33)),"")</f>
        <v/>
      </c>
      <c r="AG17" s="33" t="str">
        <f>IFERROR(INDEX($AC17:$AC$24,20-COUNTBLANK($AE$5:$AE$24)+1,1),INDEX($AC$5:$AC$24,ROWS($A$5:A17)-COUNTBLANK($AE$5:$AE$24),1))</f>
        <v>عبدالله 16</v>
      </c>
      <c r="AH17" s="8">
        <f t="array" ref="AH17">IFERROR(SMALL(IF(ISNUMBER(ورقة1!$AH$4:$AH$34), ورقة1!$AH$4:$AH$34, ""),ROWS($AH$1:AH13)),"")</f>
        <v>41895</v>
      </c>
      <c r="AI17" s="8" t="str">
        <f t="array" ref="AI17">IFERROR(SMALL(IF(ISNUMBER(ورقة1!$AH$4:$AH$34), ورقة1!$AH$4:$AH$34, ""),ROWS($AH$1:AH33)),"")</f>
        <v/>
      </c>
      <c r="AK17" s="33" t="str">
        <f>IFERROR(INDEX($AG17:$AG$24,20-COUNTBLANK($AI$5:$AI$24)+1,1),INDEX($AG$5:$AG$24,ROWS($A$5:A17)-COUNTBLANK($AI$5:$AI$24),1))</f>
        <v>عبدالله 6</v>
      </c>
      <c r="AL17" s="8">
        <f t="array" ref="AL17">IFERROR(SMALL(IF(ISNUMBER(ورقة1!$AL$4:$AL$34), ورقة1!$AL$4:$AL$34, ""),ROWS($AL$1:AL13)),"")</f>
        <v>41925</v>
      </c>
      <c r="AM17" s="8" t="str">
        <f t="array" ref="AM17">IFERROR(SMALL(IF(ISNUMBER(ورقة1!$AL$4:$AL$34), ورقة1!$AL$4:$AL$34, ""),ROWS($AL$1:AL33)),"")</f>
        <v/>
      </c>
      <c r="AO17" s="33" t="str">
        <f>IFERROR(INDEX($AK17:$AK$24,20-COUNTBLANK($AM$5:$AM$24)+1,1),INDEX($AK$5:$AK$24,ROWS($A$5:A17)-COUNTBLANK($AM$5:$AM$24),1))</f>
        <v>عبدالله 17</v>
      </c>
      <c r="AP17" s="8">
        <f t="array" ref="AP17">IFERROR(SMALL(IF(ISNUMBER(ورقة1!$AP$4:$AP$34), ورقة1!$AP$4:$AP$34, ""),ROWS($AP$1:AP13)),"")</f>
        <v>41956</v>
      </c>
      <c r="AQ17" s="8" t="str">
        <f t="array" ref="AQ17">IFERROR(SMALL(IF(ISNUMBER(ورقة1!$AP$4:$AP$34), ورقة1!$AP$4:$AP$34, ""),ROWS($AP$1:AP33)),"")</f>
        <v/>
      </c>
      <c r="AS17" s="33" t="str">
        <f>IFERROR(INDEX($AO17:$AO$24,20-COUNTBLANK($AQ$5:$AQ$24)+1,1),INDEX($AO$5:$AO$24,ROWS($A$5:A17)-COUNTBLANK($AQ$5:$AQ$24),1))</f>
        <v>عبدالله 7</v>
      </c>
      <c r="AT17" s="8">
        <f t="array" ref="AT17">IFERROR(SMALL(IF(ISNUMBER(ورقة1!$AT$4:$AT$34), ورقة1!$AT$4:$AT$34, ""),ROWS($AT$1:AT13)),"")</f>
        <v>41986</v>
      </c>
      <c r="AU17" s="8" t="str">
        <f t="array" ref="AU17">IFERROR(SMALL(IF(ISNUMBER(ورقة1!$AT$4:$AT$34), ورقة1!$AT$4:$AT$34, ""),ROWS($AT$1:AT33)),"")</f>
        <v/>
      </c>
    </row>
    <row r="18" spans="1:47" ht="20.25">
      <c r="A18" s="76" t="s">
        <v>20</v>
      </c>
      <c r="B18" s="8">
        <f t="array" ref="B18">IFERROR(SMALL(IF(ISNUMBER(ورقة1!$B$4:$B$34), ورقة1!$B$4:$B$34, ""),ROWS($B$1:B14)),"")</f>
        <v>41653</v>
      </c>
      <c r="C18" s="8" t="str">
        <f t="array" ref="C18">IFERROR(SMALL(IF(ISNUMBER(ورقة1!$B$4:$B$34), ورقة1!$B$4:$B$34, ""),ROWS($B$1:B34)),"")</f>
        <v/>
      </c>
      <c r="D18" s="42"/>
      <c r="E18" s="37" t="str">
        <f>IFERROR(INDEX($A18:$A$24,20-COUNTBLANK($C$5:$C$24)+1,1),INDEX($A$5:$A$24,ROWS($A$5:A18)-COUNTBLANK($C$5:$C$24),1))</f>
        <v>عبدالله 5</v>
      </c>
      <c r="F18" s="8">
        <f t="array" ref="F18">IFERROR(SMALL(IF(ISNUMBER(ورقة1!$F$4:$F$34), ورقة1!$F$4:$F$34, ""),ROWS($F$1:F14)),"")</f>
        <v>41684</v>
      </c>
      <c r="G18" s="8" t="str">
        <f t="array" ref="G18">IFERROR(SMALL(IF(ISNUMBER(ورقة1!$F$4:$F$34), ورقة1!$F$4:$F$34, ""),ROWS($F$1:F34)),"")</f>
        <v/>
      </c>
      <c r="I18" s="37" t="str">
        <f>IFERROR(INDEX($E18:$E$24,20-COUNTBLANK($G$5:$G$24)+1,1),INDEX($E$5:$E$24,ROWS($A$5:A18)-COUNTBLANK($G$5:$G$24),1))</f>
        <v>عبدالله 13</v>
      </c>
      <c r="J18" s="8">
        <f t="array" ref="J18">IFERROR(SMALL(IF(ISNUMBER(ورقة1!$J$4:$J$34), ورقة1!$J$4:$J$34, ""),ROWS($J$1:J14)),"")</f>
        <v>41712</v>
      </c>
      <c r="K18" s="8" t="str">
        <f t="array" ref="K18">IFERROR(SMALL(IF(ISNUMBER(ورقة1!$J$4:$J$34), ورقة1!$J$4:$J$34, ""),ROWS($J$1:J34)),"")</f>
        <v/>
      </c>
      <c r="M18" s="33" t="str">
        <f>IFERROR(INDEX($I18:$I$24,20-COUNTBLANK($K$5:$K$24)+1,1),INDEX($I$5:$I$24,ROWS($A$5:A18)-COUNTBLANK($K$5:$K$24),1))</f>
        <v>عبدالله 4</v>
      </c>
      <c r="N18" s="8">
        <f t="array" ref="N18">IFERROR(SMALL(IF(ISNUMBER(ورقة1!$N$4:$N$34), ورقة1!$N$4:$N$34, ""),ROWS($N$1:N14)),"")</f>
        <v>41743</v>
      </c>
      <c r="O18" s="8" t="str">
        <f t="array" ref="O18">IFERROR(SMALL(IF(ISNUMBER(ورقة1!$N$4:$N$34), ورقة1!$N$4:$N$34, ""),ROWS($N$1:N34)),"")</f>
        <v/>
      </c>
      <c r="Q18" s="33" t="str">
        <f>IFERROR(INDEX($M18:$M$24,20-COUNTBLANK($O$5:$O$24)+1,1),INDEX($M$5:$M$24,ROWS($A$5:A18)-COUNTBLANK($O$5:$O$24),1))</f>
        <v>عبدالله 14</v>
      </c>
      <c r="R18" s="8">
        <f t="array" ref="R18">IFERROR(SMALL(IF(ISNUMBER(ورقة1!$R$4:$R$34), ورقة1!$R$4:$R$34, ""),ROWS($R$1:R14)),"")</f>
        <v>41773</v>
      </c>
      <c r="S18" s="8" t="str">
        <f t="array" ref="S18">IFERROR(SMALL(IF(ISNUMBER(ورقة1!$R$4:$R$34), ورقة1!$R$4:$R$34, ""),ROWS($R$1:R34)),"")</f>
        <v/>
      </c>
      <c r="U18" s="33" t="str">
        <f>IFERROR(INDEX($Q18:$Q$24,20-COUNTBLANK($S$5:$S$24)+1,1),INDEX($Q$5:$Q$24,ROWS($A$5:A18)-COUNTBLANK($S$5:$S$24),1))</f>
        <v>عبدالله 5</v>
      </c>
      <c r="V18" s="8">
        <f t="array" ref="V18">IFERROR(SMALL(IF(ISNUMBER(ورقة1!$V$4:$V$34), ورقة1!$V$4:$V$34, ""),ROWS($V$1:V14)),"")</f>
        <v>41804</v>
      </c>
      <c r="W18" s="8" t="str">
        <f t="array" ref="W18">IFERROR(SMALL(IF(ISNUMBER(ورقة1!$V$4:$V$34), ورقة1!$V$4:$V$34, ""),ROWS($V$1:V34)),"")</f>
        <v/>
      </c>
      <c r="Y18" s="33" t="str">
        <f>IFERROR(INDEX($U18:$U$24,20-COUNTBLANK($W$5:$W$24)+1,1),INDEX($U$5:$U$24,ROWS($A$5:A18)-COUNTBLANK($W$5:$W$24),1))</f>
        <v>عبدالله 15</v>
      </c>
      <c r="Z18" s="8">
        <f t="array" ref="Z18">IFERROR(SMALL(IF(ISNUMBER(ورقة1!$Z$4:$Z$34), ورقة1!$Z$4:$Z$34, ""),ROWS($Z$1:Z14)),"")</f>
        <v>41834</v>
      </c>
      <c r="AA18" s="8" t="str">
        <f t="array" ref="AA18">IFERROR(SMALL(IF(ISNUMBER(ورقة1!$Z$4:$Z$34), ورقة1!$Z$4:$Z$34, ""),ROWS($Z$1:Z34)),"")</f>
        <v/>
      </c>
      <c r="AC18" s="33" t="str">
        <f>IFERROR(INDEX($Y18:$Y$24,20-COUNTBLANK($AA$5:$AA$24)+1,1),INDEX($Y$5:$Y$24,ROWS($A$5:A18)-COUNTBLANK($AA$5:$AA$24),1))</f>
        <v>عبدالله 6</v>
      </c>
      <c r="AD18" s="8">
        <f t="array" ref="AD18">IFERROR(SMALL(IF(ISNUMBER(ورقة1!$AD$4:$AD$34), ورقة1!$AD$4:$AD$34, ""),ROWS($AD$1:AD14)),"")</f>
        <v>41865</v>
      </c>
      <c r="AE18" s="8" t="str">
        <f t="array" ref="AE18">IFERROR(SMALL(IF(ISNUMBER(ورقة1!$AD$4:$AD$34), ورقة1!$AD$4:$AD$34, ""),ROWS($AD$1:AD34)),"")</f>
        <v/>
      </c>
      <c r="AG18" s="33" t="str">
        <f>IFERROR(INDEX($AC18:$AC$24,20-COUNTBLANK($AE$5:$AE$24)+1,1),INDEX($AC$5:$AC$24,ROWS($A$5:A18)-COUNTBLANK($AE$5:$AE$24),1))</f>
        <v>عبدالله 17</v>
      </c>
      <c r="AH18" s="8">
        <f t="array" ref="AH18">IFERROR(SMALL(IF(ISNUMBER(ورقة1!$AH$4:$AH$34), ورقة1!$AH$4:$AH$34, ""),ROWS($AH$1:AH14)),"")</f>
        <v>41896</v>
      </c>
      <c r="AI18" s="8" t="str">
        <f t="array" ref="AI18">IFERROR(SMALL(IF(ISNUMBER(ورقة1!$AH$4:$AH$34), ورقة1!$AH$4:$AH$34, ""),ROWS($AH$1:AH34)),"")</f>
        <v/>
      </c>
      <c r="AK18" s="33" t="str">
        <f>IFERROR(INDEX($AG18:$AG$24,20-COUNTBLANK($AI$5:$AI$24)+1,1),INDEX($AG$5:$AG$24,ROWS($A$5:A18)-COUNTBLANK($AI$5:$AI$24),1))</f>
        <v>عبدالله 7</v>
      </c>
      <c r="AL18" s="8">
        <f t="array" ref="AL18">IFERROR(SMALL(IF(ISNUMBER(ورقة1!$AL$4:$AL$34), ورقة1!$AL$4:$AL$34, ""),ROWS($AL$1:AL14)),"")</f>
        <v>41926</v>
      </c>
      <c r="AM18" s="8" t="str">
        <f t="array" ref="AM18">IFERROR(SMALL(IF(ISNUMBER(ورقة1!$AL$4:$AL$34), ورقة1!$AL$4:$AL$34, ""),ROWS($AL$1:AL34)),"")</f>
        <v/>
      </c>
      <c r="AO18" s="33" t="str">
        <f>IFERROR(INDEX($AK18:$AK$24,20-COUNTBLANK($AM$5:$AM$24)+1,1),INDEX($AK$5:$AK$24,ROWS($A$5:A18)-COUNTBLANK($AM$5:$AM$24),1))</f>
        <v>عبدالله 18</v>
      </c>
      <c r="AP18" s="8">
        <f t="array" ref="AP18">IFERROR(SMALL(IF(ISNUMBER(ورقة1!$AP$4:$AP$34), ورقة1!$AP$4:$AP$34, ""),ROWS($AP$1:AP14)),"")</f>
        <v>41957</v>
      </c>
      <c r="AQ18" s="8" t="str">
        <f t="array" ref="AQ18">IFERROR(SMALL(IF(ISNUMBER(ورقة1!$AP$4:$AP$34), ورقة1!$AP$4:$AP$34, ""),ROWS($AP$1:AP34)),"")</f>
        <v/>
      </c>
      <c r="AS18" s="33" t="str">
        <f>IFERROR(INDEX($AO18:$AO$24,20-COUNTBLANK($AQ$5:$AQ$24)+1,1),INDEX($AO$5:$AO$24,ROWS($A$5:A18)-COUNTBLANK($AQ$5:$AQ$24),1))</f>
        <v>عبدالله 8</v>
      </c>
      <c r="AT18" s="8">
        <f t="array" ref="AT18">IFERROR(SMALL(IF(ISNUMBER(ورقة1!$AT$4:$AT$34), ورقة1!$AT$4:$AT$34, ""),ROWS($AT$1:AT14)),"")</f>
        <v>41987</v>
      </c>
      <c r="AU18" s="8" t="str">
        <f t="array" ref="AU18">IFERROR(SMALL(IF(ISNUMBER(ورقة1!$AT$4:$AT$34), ورقة1!$AT$4:$AT$34, ""),ROWS($AT$1:AT34)),"")</f>
        <v/>
      </c>
    </row>
    <row r="19" spans="1:47" ht="20.25">
      <c r="A19" s="76" t="s">
        <v>21</v>
      </c>
      <c r="B19" s="8">
        <f t="array" ref="B19">IFERROR(SMALL(IF(ISNUMBER(ورقة1!$B$4:$B$34), ورقة1!$B$4:$B$34, ""),ROWS($B$1:B15)),"")</f>
        <v>41654</v>
      </c>
      <c r="C19" s="8" t="str">
        <f t="array" ref="C19">IFERROR(SMALL(IF(ISNUMBER(ورقة1!$B$4:$B$34), ورقة1!$B$4:$B$34, ""),ROWS($B$1:B35)),"")</f>
        <v/>
      </c>
      <c r="D19" s="42"/>
      <c r="E19" s="37" t="str">
        <f>IFERROR(INDEX($A19:$A$24,20-COUNTBLANK($C$5:$C$24)+1,1),INDEX($A$5:$A$24,ROWS($A$5:A19)-COUNTBLANK($C$5:$C$24),1))</f>
        <v>عبدالله 6</v>
      </c>
      <c r="F19" s="8">
        <f t="array" ref="F19">IFERROR(SMALL(IF(ISNUMBER(ورقة1!$F$4:$F$34), ورقة1!$F$4:$F$34, ""),ROWS($F$1:F15)),"")</f>
        <v>41685</v>
      </c>
      <c r="G19" s="8" t="str">
        <f t="array" ref="G19">IFERROR(SMALL(IF(ISNUMBER(ورقة1!$F$4:$F$34), ورقة1!$F$4:$F$34, ""),ROWS($F$1:F35)),"")</f>
        <v/>
      </c>
      <c r="I19" s="37" t="str">
        <f>IFERROR(INDEX($E19:$E$24,20-COUNTBLANK($G$5:$G$24)+1,1),INDEX($E$5:$E$24,ROWS($A$5:A19)-COUNTBLANK($G$5:$G$24),1))</f>
        <v>عبدالله 14</v>
      </c>
      <c r="J19" s="8">
        <f t="array" ref="J19">IFERROR(SMALL(IF(ISNUMBER(ورقة1!$J$4:$J$34), ورقة1!$J$4:$J$34, ""),ROWS($J$1:J15)),"")</f>
        <v>41713</v>
      </c>
      <c r="K19" s="8" t="str">
        <f t="array" ref="K19">IFERROR(SMALL(IF(ISNUMBER(ورقة1!$J$4:$J$34), ورقة1!$J$4:$J$34, ""),ROWS($J$1:J35)),"")</f>
        <v/>
      </c>
      <c r="M19" s="33" t="str">
        <f>IFERROR(INDEX($I19:$I$24,20-COUNTBLANK($K$5:$K$24)+1,1),INDEX($I$5:$I$24,ROWS($A$5:A19)-COUNTBLANK($K$5:$K$24),1))</f>
        <v>عبدالله 5</v>
      </c>
      <c r="N19" s="8">
        <f t="array" ref="N19">IFERROR(SMALL(IF(ISNUMBER(ورقة1!$N$4:$N$34), ورقة1!$N$4:$N$34, ""),ROWS($N$1:N15)),"")</f>
        <v>41744</v>
      </c>
      <c r="O19" s="8" t="str">
        <f t="array" ref="O19">IFERROR(SMALL(IF(ISNUMBER(ورقة1!$N$4:$N$34), ورقة1!$N$4:$N$34, ""),ROWS($N$1:N35)),"")</f>
        <v/>
      </c>
      <c r="Q19" s="33" t="str">
        <f>IFERROR(INDEX($M19:$M$24,20-COUNTBLANK($O$5:$O$24)+1,1),INDEX($M$5:$M$24,ROWS($A$5:A19)-COUNTBLANK($O$5:$O$24),1))</f>
        <v>عبدالله 15</v>
      </c>
      <c r="R19" s="8">
        <f t="array" ref="R19">IFERROR(SMALL(IF(ISNUMBER(ورقة1!$R$4:$R$34), ورقة1!$R$4:$R$34, ""),ROWS($R$1:R15)),"")</f>
        <v>41774</v>
      </c>
      <c r="S19" s="8" t="str">
        <f t="array" ref="S19">IFERROR(SMALL(IF(ISNUMBER(ورقة1!$R$4:$R$34), ورقة1!$R$4:$R$34, ""),ROWS($R$1:R35)),"")</f>
        <v/>
      </c>
      <c r="U19" s="33" t="str">
        <f>IFERROR(INDEX($Q19:$Q$24,20-COUNTBLANK($S$5:$S$24)+1,1),INDEX($Q$5:$Q$24,ROWS($A$5:A19)-COUNTBLANK($S$5:$S$24),1))</f>
        <v>عبدالله 6</v>
      </c>
      <c r="V19" s="8">
        <f t="array" ref="V19">IFERROR(SMALL(IF(ISNUMBER(ورقة1!$V$4:$V$34), ورقة1!$V$4:$V$34, ""),ROWS($V$1:V15)),"")</f>
        <v>41805</v>
      </c>
      <c r="W19" s="8" t="str">
        <f t="array" ref="W19">IFERROR(SMALL(IF(ISNUMBER(ورقة1!$V$4:$V$34), ورقة1!$V$4:$V$34, ""),ROWS($V$1:V35)),"")</f>
        <v/>
      </c>
      <c r="Y19" s="33" t="str">
        <f>IFERROR(INDEX($U19:$U$24,20-COUNTBLANK($W$5:$W$24)+1,1),INDEX($U$5:$U$24,ROWS($A$5:A19)-COUNTBLANK($W$5:$W$24),1))</f>
        <v>عبدالله 16</v>
      </c>
      <c r="Z19" s="8">
        <f t="array" ref="Z19">IFERROR(SMALL(IF(ISNUMBER(ورقة1!$Z$4:$Z$34), ورقة1!$Z$4:$Z$34, ""),ROWS($Z$1:Z15)),"")</f>
        <v>41835</v>
      </c>
      <c r="AA19" s="8" t="str">
        <f t="array" ref="AA19">IFERROR(SMALL(IF(ISNUMBER(ورقة1!$Z$4:$Z$34), ورقة1!$Z$4:$Z$34, ""),ROWS($Z$1:Z35)),"")</f>
        <v/>
      </c>
      <c r="AC19" s="33" t="str">
        <f>IFERROR(INDEX($Y19:$Y$24,20-COUNTBLANK($AA$5:$AA$24)+1,1),INDEX($Y$5:$Y$24,ROWS($A$5:A19)-COUNTBLANK($AA$5:$AA$24),1))</f>
        <v>عبدالله 7</v>
      </c>
      <c r="AD19" s="8">
        <f t="array" ref="AD19">IFERROR(SMALL(IF(ISNUMBER(ورقة1!$AD$4:$AD$34), ورقة1!$AD$4:$AD$34, ""),ROWS($AD$1:AD15)),"")</f>
        <v>41866</v>
      </c>
      <c r="AE19" s="8" t="str">
        <f t="array" ref="AE19">IFERROR(SMALL(IF(ISNUMBER(ورقة1!$AD$4:$AD$34), ورقة1!$AD$4:$AD$34, ""),ROWS($AD$1:AD35)),"")</f>
        <v/>
      </c>
      <c r="AG19" s="33" t="str">
        <f>IFERROR(INDEX($AC19:$AC$24,20-COUNTBLANK($AE$5:$AE$24)+1,1),INDEX($AC$5:$AC$24,ROWS($A$5:A19)-COUNTBLANK($AE$5:$AE$24),1))</f>
        <v>عبدالله 18</v>
      </c>
      <c r="AH19" s="8">
        <f t="array" ref="AH19">IFERROR(SMALL(IF(ISNUMBER(ورقة1!$AH$4:$AH$34), ورقة1!$AH$4:$AH$34, ""),ROWS($AH$1:AH15)),"")</f>
        <v>41897</v>
      </c>
      <c r="AI19" s="8" t="str">
        <f t="array" ref="AI19">IFERROR(SMALL(IF(ISNUMBER(ورقة1!$AH$4:$AH$34), ورقة1!$AH$4:$AH$34, ""),ROWS($AH$1:AH35)),"")</f>
        <v/>
      </c>
      <c r="AK19" s="33" t="str">
        <f>IFERROR(INDEX($AG19:$AG$24,20-COUNTBLANK($AI$5:$AI$24)+1,1),INDEX($AG$5:$AG$24,ROWS($A$5:A19)-COUNTBLANK($AI$5:$AI$24),1))</f>
        <v>عبدالله 8</v>
      </c>
      <c r="AL19" s="8">
        <f t="array" ref="AL19">IFERROR(SMALL(IF(ISNUMBER(ورقة1!$AL$4:$AL$34), ورقة1!$AL$4:$AL$34, ""),ROWS($AL$1:AL15)),"")</f>
        <v>41927</v>
      </c>
      <c r="AM19" s="8" t="str">
        <f t="array" ref="AM19">IFERROR(SMALL(IF(ISNUMBER(ورقة1!$AL$4:$AL$34), ورقة1!$AL$4:$AL$34, ""),ROWS($AL$1:AL35)),"")</f>
        <v/>
      </c>
      <c r="AO19" s="33" t="str">
        <f>IFERROR(INDEX($AK19:$AK$24,20-COUNTBLANK($AM$5:$AM$24)+1,1),INDEX($AK$5:$AK$24,ROWS($A$5:A19)-COUNTBLANK($AM$5:$AM$24),1))</f>
        <v>عبدالله 19</v>
      </c>
      <c r="AP19" s="8">
        <f t="array" ref="AP19">IFERROR(SMALL(IF(ISNUMBER(ورقة1!$AP$4:$AP$34), ورقة1!$AP$4:$AP$34, ""),ROWS($AP$1:AP15)),"")</f>
        <v>41958</v>
      </c>
      <c r="AQ19" s="8" t="str">
        <f t="array" ref="AQ19">IFERROR(SMALL(IF(ISNUMBER(ورقة1!$AP$4:$AP$34), ورقة1!$AP$4:$AP$34, ""),ROWS($AP$1:AP35)),"")</f>
        <v/>
      </c>
      <c r="AS19" s="33" t="str">
        <f>IFERROR(INDEX($AO19:$AO$24,20-COUNTBLANK($AQ$5:$AQ$24)+1,1),INDEX($AO$5:$AO$24,ROWS($A$5:A19)-COUNTBLANK($AQ$5:$AQ$24),1))</f>
        <v>عبدالله 9</v>
      </c>
      <c r="AT19" s="8">
        <f t="array" ref="AT19">IFERROR(SMALL(IF(ISNUMBER(ورقة1!$AT$4:$AT$34), ورقة1!$AT$4:$AT$34, ""),ROWS($AT$1:AT15)),"")</f>
        <v>41988</v>
      </c>
      <c r="AU19" s="8" t="str">
        <f t="array" ref="AU19">IFERROR(SMALL(IF(ISNUMBER(ورقة1!$AT$4:$AT$34), ورقة1!$AT$4:$AT$34, ""),ROWS($AT$1:AT35)),"")</f>
        <v/>
      </c>
    </row>
    <row r="20" spans="1:47" ht="20.25">
      <c r="A20" s="76" t="s">
        <v>22</v>
      </c>
      <c r="B20" s="8">
        <f t="array" ref="B20">IFERROR(SMALL(IF(ISNUMBER(ورقة1!$B$4:$B$34), ورقة1!$B$4:$B$34, ""),ROWS($B$1:B16)),"")</f>
        <v>41655</v>
      </c>
      <c r="C20" s="8" t="str">
        <f t="array" ref="C20">IFERROR(SMALL(IF(ISNUMBER(ورقة1!$B$4:$B$34), ورقة1!$B$4:$B$34, ""),ROWS($B$1:B36)),"")</f>
        <v/>
      </c>
      <c r="D20" s="42"/>
      <c r="E20" s="37" t="str">
        <f>IFERROR(INDEX($A20:$A$24,20-COUNTBLANK($C$5:$C$24)+1,1),INDEX($A$5:$A$24,ROWS($A$5:A20)-COUNTBLANK($C$5:$C$24),1))</f>
        <v>عبدالله 7</v>
      </c>
      <c r="F20" s="8">
        <f t="array" ref="F20">IFERROR(SMALL(IF(ISNUMBER(ورقة1!$F$4:$F$34), ورقة1!$F$4:$F$34, ""),ROWS($F$1:F16)),"")</f>
        <v>41686</v>
      </c>
      <c r="G20" s="8" t="str">
        <f t="array" ref="G20">IFERROR(SMALL(IF(ISNUMBER(ورقة1!$F$4:$F$34), ورقة1!$F$4:$F$34, ""),ROWS($F$1:F36)),"")</f>
        <v/>
      </c>
      <c r="I20" s="37" t="str">
        <f>IFERROR(INDEX($E20:$E$24,20-COUNTBLANK($G$5:$G$24)+1,1),INDEX($E$5:$E$24,ROWS($A$5:A20)-COUNTBLANK($G$5:$G$24),1))</f>
        <v>عبدالله 15</v>
      </c>
      <c r="J20" s="8">
        <f t="array" ref="J20">IFERROR(SMALL(IF(ISNUMBER(ورقة1!$J$4:$J$34), ورقة1!$J$4:$J$34, ""),ROWS($J$1:J16)),"")</f>
        <v>41714</v>
      </c>
      <c r="K20" s="8" t="str">
        <f t="array" ref="K20">IFERROR(SMALL(IF(ISNUMBER(ورقة1!$J$4:$J$34), ورقة1!$J$4:$J$34, ""),ROWS($J$1:J36)),"")</f>
        <v/>
      </c>
      <c r="M20" s="33" t="str">
        <f>IFERROR(INDEX($I20:$I$24,20-COUNTBLANK($K$5:$K$24)+1,1),INDEX($I$5:$I$24,ROWS($A$5:A20)-COUNTBLANK($K$5:$K$24),1))</f>
        <v>عبدالله 6</v>
      </c>
      <c r="N20" s="8">
        <f t="array" ref="N20">IFERROR(SMALL(IF(ISNUMBER(ورقة1!$N$4:$N$34), ورقة1!$N$4:$N$34, ""),ROWS($N$1:N16)),"")</f>
        <v>41745</v>
      </c>
      <c r="O20" s="8" t="str">
        <f t="array" ref="O20">IFERROR(SMALL(IF(ISNUMBER(ورقة1!$N$4:$N$34), ورقة1!$N$4:$N$34, ""),ROWS($N$1:N36)),"")</f>
        <v/>
      </c>
      <c r="Q20" s="33" t="str">
        <f>IFERROR(INDEX($M20:$M$24,20-COUNTBLANK($O$5:$O$24)+1,1),INDEX($M$5:$M$24,ROWS($A$5:A20)-COUNTBLANK($O$5:$O$24),1))</f>
        <v>عبدالله 16</v>
      </c>
      <c r="R20" s="8">
        <f t="array" ref="R20">IFERROR(SMALL(IF(ISNUMBER(ورقة1!$R$4:$R$34), ورقة1!$R$4:$R$34, ""),ROWS($R$1:R16)),"")</f>
        <v>41775</v>
      </c>
      <c r="S20" s="8" t="str">
        <f t="array" ref="S20">IFERROR(SMALL(IF(ISNUMBER(ورقة1!$R$4:$R$34), ورقة1!$R$4:$R$34, ""),ROWS($R$1:R36)),"")</f>
        <v/>
      </c>
      <c r="U20" s="33" t="str">
        <f>IFERROR(INDEX($Q20:$Q$24,20-COUNTBLANK($S$5:$S$24)+1,1),INDEX($Q$5:$Q$24,ROWS($A$5:A20)-COUNTBLANK($S$5:$S$24),1))</f>
        <v>عبدالله 7</v>
      </c>
      <c r="V20" s="8">
        <f t="array" ref="V20">IFERROR(SMALL(IF(ISNUMBER(ورقة1!$V$4:$V$34), ورقة1!$V$4:$V$34, ""),ROWS($V$1:V16)),"")</f>
        <v>41806</v>
      </c>
      <c r="W20" s="8" t="str">
        <f t="array" ref="W20">IFERROR(SMALL(IF(ISNUMBER(ورقة1!$V$4:$V$34), ورقة1!$V$4:$V$34, ""),ROWS($V$1:V36)),"")</f>
        <v/>
      </c>
      <c r="Y20" s="33" t="str">
        <f>IFERROR(INDEX($U20:$U$24,20-COUNTBLANK($W$5:$W$24)+1,1),INDEX($U$5:$U$24,ROWS($A$5:A20)-COUNTBLANK($W$5:$W$24),1))</f>
        <v>عبدالله 17</v>
      </c>
      <c r="Z20" s="8">
        <f t="array" ref="Z20">IFERROR(SMALL(IF(ISNUMBER(ورقة1!$Z$4:$Z$34), ورقة1!$Z$4:$Z$34, ""),ROWS($Z$1:Z16)),"")</f>
        <v>41836</v>
      </c>
      <c r="AA20" s="8" t="str">
        <f t="array" ref="AA20">IFERROR(SMALL(IF(ISNUMBER(ورقة1!$Z$4:$Z$34), ورقة1!$Z$4:$Z$34, ""),ROWS($Z$1:Z36)),"")</f>
        <v/>
      </c>
      <c r="AC20" s="33" t="str">
        <f>IFERROR(INDEX($Y20:$Y$24,20-COUNTBLANK($AA$5:$AA$24)+1,1),INDEX($Y$5:$Y$24,ROWS($A$5:A20)-COUNTBLANK($AA$5:$AA$24),1))</f>
        <v>عبدالله 8</v>
      </c>
      <c r="AD20" s="8">
        <f t="array" ref="AD20">IFERROR(SMALL(IF(ISNUMBER(ورقة1!$AD$4:$AD$34), ورقة1!$AD$4:$AD$34, ""),ROWS($AD$1:AD16)),"")</f>
        <v>41867</v>
      </c>
      <c r="AE20" s="8" t="str">
        <f t="array" ref="AE20">IFERROR(SMALL(IF(ISNUMBER(ورقة1!$AD$4:$AD$34), ورقة1!$AD$4:$AD$34, ""),ROWS($AD$1:AD36)),"")</f>
        <v/>
      </c>
      <c r="AG20" s="33" t="str">
        <f>IFERROR(INDEX($AC20:$AC$24,20-COUNTBLANK($AE$5:$AE$24)+1,1),INDEX($AC$5:$AC$24,ROWS($A$5:A20)-COUNTBLANK($AE$5:$AE$24),1))</f>
        <v>عبدالله 19</v>
      </c>
      <c r="AH20" s="8">
        <f t="array" ref="AH20">IFERROR(SMALL(IF(ISNUMBER(ورقة1!$AH$4:$AH$34), ورقة1!$AH$4:$AH$34, ""),ROWS($AH$1:AH16)),"")</f>
        <v>41898</v>
      </c>
      <c r="AI20" s="8" t="str">
        <f t="array" ref="AI20">IFERROR(SMALL(IF(ISNUMBER(ورقة1!$AH$4:$AH$34), ورقة1!$AH$4:$AH$34, ""),ROWS($AH$1:AH36)),"")</f>
        <v/>
      </c>
      <c r="AK20" s="33" t="str">
        <f>IFERROR(INDEX($AG20:$AG$24,20-COUNTBLANK($AI$5:$AI$24)+1,1),INDEX($AG$5:$AG$24,ROWS($A$5:A20)-COUNTBLANK($AI$5:$AI$24),1))</f>
        <v>عبدالله 9</v>
      </c>
      <c r="AL20" s="8">
        <f t="array" ref="AL20">IFERROR(SMALL(IF(ISNUMBER(ورقة1!$AL$4:$AL$34), ورقة1!$AL$4:$AL$34, ""),ROWS($AL$1:AL16)),"")</f>
        <v>41928</v>
      </c>
      <c r="AM20" s="8" t="str">
        <f t="array" ref="AM20">IFERROR(SMALL(IF(ISNUMBER(ورقة1!$AL$4:$AL$34), ورقة1!$AL$4:$AL$34, ""),ROWS($AL$1:AL36)),"")</f>
        <v/>
      </c>
      <c r="AO20" s="33" t="str">
        <f>IFERROR(INDEX($AK20:$AK$24,20-COUNTBLANK($AM$5:$AM$24)+1,1),INDEX($AK$5:$AK$24,ROWS($A$5:A20)-COUNTBLANK($AM$5:$AM$24),1))</f>
        <v>عبدالله 20</v>
      </c>
      <c r="AP20" s="8">
        <f t="array" ref="AP20">IFERROR(SMALL(IF(ISNUMBER(ورقة1!$AP$4:$AP$34), ورقة1!$AP$4:$AP$34, ""),ROWS($AP$1:AP16)),"")</f>
        <v>41959</v>
      </c>
      <c r="AQ20" s="8" t="str">
        <f t="array" ref="AQ20">IFERROR(SMALL(IF(ISNUMBER(ورقة1!$AP$4:$AP$34), ورقة1!$AP$4:$AP$34, ""),ROWS($AP$1:AP36)),"")</f>
        <v/>
      </c>
      <c r="AS20" s="33" t="str">
        <f>IFERROR(INDEX($AO20:$AO$24,20-COUNTBLANK($AQ$5:$AQ$24)+1,1),INDEX($AO$5:$AO$24,ROWS($A$5:A20)-COUNTBLANK($AQ$5:$AQ$24),1))</f>
        <v>عبدالله 10</v>
      </c>
      <c r="AT20" s="8">
        <f t="array" ref="AT20">IFERROR(SMALL(IF(ISNUMBER(ورقة1!$AT$4:$AT$34), ورقة1!$AT$4:$AT$34, ""),ROWS($AT$1:AT16)),"")</f>
        <v>41989</v>
      </c>
      <c r="AU20" s="8" t="str">
        <f t="array" ref="AU20">IFERROR(SMALL(IF(ISNUMBER(ورقة1!$AT$4:$AT$34), ورقة1!$AT$4:$AT$34, ""),ROWS($AT$1:AT36)),"")</f>
        <v/>
      </c>
    </row>
    <row r="21" spans="1:47" ht="20.25">
      <c r="A21" s="76" t="s">
        <v>23</v>
      </c>
      <c r="B21" s="8">
        <f t="array" ref="B21">IFERROR(SMALL(IF(ISNUMBER(ورقة1!$B$4:$B$34), ورقة1!$B$4:$B$34, ""),ROWS($B$1:B17)),"")</f>
        <v>41656</v>
      </c>
      <c r="C21" s="8" t="str">
        <f t="array" ref="C21">IFERROR(SMALL(IF(ISNUMBER(ورقة1!$B$4:$B$34), ورقة1!$B$4:$B$34, ""),ROWS($B$1:B37)),"")</f>
        <v/>
      </c>
      <c r="D21" s="42"/>
      <c r="E21" s="37" t="str">
        <f>IFERROR(INDEX($A21:$A$24,20-COUNTBLANK($C$5:$C$24)+1,1),INDEX($A$5:$A$24,ROWS($A$5:A21)-COUNTBLANK($C$5:$C$24),1))</f>
        <v>عبدالله 8</v>
      </c>
      <c r="F21" s="8">
        <f t="array" ref="F21">IFERROR(SMALL(IF(ISNUMBER(ورقة1!$F$4:$F$34), ورقة1!$F$4:$F$34, ""),ROWS($F$1:F17)),"")</f>
        <v>41687</v>
      </c>
      <c r="G21" s="8" t="str">
        <f t="array" ref="G21">IFERROR(SMALL(IF(ISNUMBER(ورقة1!$F$4:$F$34), ورقة1!$F$4:$F$34, ""),ROWS($F$1:F37)),"")</f>
        <v/>
      </c>
      <c r="I21" s="37" t="str">
        <f>IFERROR(INDEX($E21:$E$24,20-COUNTBLANK($G$5:$G$24)+1,1),INDEX($E$5:$E$24,ROWS($A$5:A21)-COUNTBLANK($G$5:$G$24),1))</f>
        <v>عبدالله 16</v>
      </c>
      <c r="J21" s="8">
        <f t="array" ref="J21">IFERROR(SMALL(IF(ISNUMBER(ورقة1!$J$4:$J$34), ورقة1!$J$4:$J$34, ""),ROWS($J$1:J17)),"")</f>
        <v>41715</v>
      </c>
      <c r="K21" s="8" t="str">
        <f t="array" ref="K21">IFERROR(SMALL(IF(ISNUMBER(ورقة1!$J$4:$J$34), ورقة1!$J$4:$J$34, ""),ROWS($J$1:J37)),"")</f>
        <v/>
      </c>
      <c r="M21" s="33" t="str">
        <f>IFERROR(INDEX($I21:$I$24,20-COUNTBLANK($K$5:$K$24)+1,1),INDEX($I$5:$I$24,ROWS($A$5:A21)-COUNTBLANK($K$5:$K$24),1))</f>
        <v>عبدالله 7</v>
      </c>
      <c r="N21" s="8">
        <f t="array" ref="N21">IFERROR(SMALL(IF(ISNUMBER(ورقة1!$N$4:$N$34), ورقة1!$N$4:$N$34, ""),ROWS($N$1:N17)),"")</f>
        <v>41746</v>
      </c>
      <c r="O21" s="8" t="str">
        <f t="array" ref="O21">IFERROR(SMALL(IF(ISNUMBER(ورقة1!$N$4:$N$34), ورقة1!$N$4:$N$34, ""),ROWS($N$1:N37)),"")</f>
        <v/>
      </c>
      <c r="Q21" s="33" t="str">
        <f>IFERROR(INDEX($M21:$M$24,20-COUNTBLANK($O$5:$O$24)+1,1),INDEX($M$5:$M$24,ROWS($A$5:A21)-COUNTBLANK($O$5:$O$24),1))</f>
        <v>عبدالله 17</v>
      </c>
      <c r="R21" s="8">
        <f t="array" ref="R21">IFERROR(SMALL(IF(ISNUMBER(ورقة1!$R$4:$R$34), ورقة1!$R$4:$R$34, ""),ROWS($R$1:R17)),"")</f>
        <v>41776</v>
      </c>
      <c r="S21" s="8" t="str">
        <f t="array" ref="S21">IFERROR(SMALL(IF(ISNUMBER(ورقة1!$R$4:$R$34), ورقة1!$R$4:$R$34, ""),ROWS($R$1:R37)),"")</f>
        <v/>
      </c>
      <c r="U21" s="33" t="str">
        <f>IFERROR(INDEX($Q21:$Q$24,20-COUNTBLANK($S$5:$S$24)+1,1),INDEX($Q$5:$Q$24,ROWS($A$5:A21)-COUNTBLANK($S$5:$S$24),1))</f>
        <v>عبدالله 8</v>
      </c>
      <c r="V21" s="8">
        <f t="array" ref="V21">IFERROR(SMALL(IF(ISNUMBER(ورقة1!$V$4:$V$34), ورقة1!$V$4:$V$34, ""),ROWS($V$1:V17)),"")</f>
        <v>41807</v>
      </c>
      <c r="W21" s="8" t="str">
        <f t="array" ref="W21">IFERROR(SMALL(IF(ISNUMBER(ورقة1!$V$4:$V$34), ورقة1!$V$4:$V$34, ""),ROWS($V$1:V37)),"")</f>
        <v/>
      </c>
      <c r="Y21" s="33" t="str">
        <f>IFERROR(INDEX($U21:$U$24,20-COUNTBLANK($W$5:$W$24)+1,1),INDEX($U$5:$U$24,ROWS($A$5:A21)-COUNTBLANK($W$5:$W$24),1))</f>
        <v>عبدالله 18</v>
      </c>
      <c r="Z21" s="8">
        <f t="array" ref="Z21">IFERROR(SMALL(IF(ISNUMBER(ورقة1!$Z$4:$Z$34), ورقة1!$Z$4:$Z$34, ""),ROWS($Z$1:Z17)),"")</f>
        <v>41837</v>
      </c>
      <c r="AA21" s="8" t="str">
        <f t="array" ref="AA21">IFERROR(SMALL(IF(ISNUMBER(ورقة1!$Z$4:$Z$34), ورقة1!$Z$4:$Z$34, ""),ROWS($Z$1:Z37)),"")</f>
        <v/>
      </c>
      <c r="AC21" s="33" t="str">
        <f>IFERROR(INDEX($Y21:$Y$24,20-COUNTBLANK($AA$5:$AA$24)+1,1),INDEX($Y$5:$Y$24,ROWS($A$5:A21)-COUNTBLANK($AA$5:$AA$24),1))</f>
        <v>عبدالله 9</v>
      </c>
      <c r="AD21" s="8">
        <f t="array" ref="AD21">IFERROR(SMALL(IF(ISNUMBER(ورقة1!$AD$4:$AD$34), ورقة1!$AD$4:$AD$34, ""),ROWS($AD$1:AD17)),"")</f>
        <v>41868</v>
      </c>
      <c r="AE21" s="8" t="str">
        <f t="array" ref="AE21">IFERROR(SMALL(IF(ISNUMBER(ورقة1!$AD$4:$AD$34), ورقة1!$AD$4:$AD$34, ""),ROWS($AD$1:AD37)),"")</f>
        <v/>
      </c>
      <c r="AG21" s="33" t="str">
        <f>IFERROR(INDEX($AC21:$AC$24,20-COUNTBLANK($AE$5:$AE$24)+1,1),INDEX($AC$5:$AC$24,ROWS($A$5:A21)-COUNTBLANK($AE$5:$AE$24),1))</f>
        <v>عبدالله 20</v>
      </c>
      <c r="AH21" s="8">
        <f t="array" ref="AH21">IFERROR(SMALL(IF(ISNUMBER(ورقة1!$AH$4:$AH$34), ورقة1!$AH$4:$AH$34, ""),ROWS($AH$1:AH17)),"")</f>
        <v>41899</v>
      </c>
      <c r="AI21" s="8" t="str">
        <f t="array" ref="AI21">IFERROR(SMALL(IF(ISNUMBER(ورقة1!$AH$4:$AH$34), ورقة1!$AH$4:$AH$34, ""),ROWS($AH$1:AH37)),"")</f>
        <v/>
      </c>
      <c r="AK21" s="33" t="str">
        <f>IFERROR(INDEX($AG21:$AG$24,20-COUNTBLANK($AI$5:$AI$24)+1,1),INDEX($AG$5:$AG$24,ROWS($A$5:A21)-COUNTBLANK($AI$5:$AI$24),1))</f>
        <v>عبدالله 10</v>
      </c>
      <c r="AL21" s="8">
        <f t="array" ref="AL21">IFERROR(SMALL(IF(ISNUMBER(ورقة1!$AL$4:$AL$34), ورقة1!$AL$4:$AL$34, ""),ROWS($AL$1:AL17)),"")</f>
        <v>41929</v>
      </c>
      <c r="AM21" s="8" t="str">
        <f t="array" ref="AM21">IFERROR(SMALL(IF(ISNUMBER(ورقة1!$AL$4:$AL$34), ورقة1!$AL$4:$AL$34, ""),ROWS($AL$1:AL37)),"")</f>
        <v/>
      </c>
      <c r="AO21" s="33" t="str">
        <f>IFERROR(INDEX($AK21:$AK$24,20-COUNTBLANK($AM$5:$AM$24)+1,1),INDEX($AK$5:$AK$24,ROWS($A$5:A21)-COUNTBLANK($AM$5:$AM$24),1))</f>
        <v>عبدالله 1</v>
      </c>
      <c r="AP21" s="8">
        <f t="array" ref="AP21">IFERROR(SMALL(IF(ISNUMBER(ورقة1!$AP$4:$AP$34), ورقة1!$AP$4:$AP$34, ""),ROWS($AP$1:AP17)),"")</f>
        <v>41960</v>
      </c>
      <c r="AQ21" s="8" t="str">
        <f t="array" ref="AQ21">IFERROR(SMALL(IF(ISNUMBER(ورقة1!$AP$4:$AP$34), ورقة1!$AP$4:$AP$34, ""),ROWS($AP$1:AP37)),"")</f>
        <v/>
      </c>
      <c r="AS21" s="33" t="str">
        <f>IFERROR(INDEX($AO21:$AO$24,20-COUNTBLANK($AQ$5:$AQ$24)+1,1),INDEX($AO$5:$AO$24,ROWS($A$5:A21)-COUNTBLANK($AQ$5:$AQ$24),1))</f>
        <v>عبدالله 11</v>
      </c>
      <c r="AT21" s="8">
        <f t="array" ref="AT21">IFERROR(SMALL(IF(ISNUMBER(ورقة1!$AT$4:$AT$34), ورقة1!$AT$4:$AT$34, ""),ROWS($AT$1:AT17)),"")</f>
        <v>41990</v>
      </c>
      <c r="AU21" s="8" t="str">
        <f t="array" ref="AU21">IFERROR(SMALL(IF(ISNUMBER(ورقة1!$AT$4:$AT$34), ورقة1!$AT$4:$AT$34, ""),ROWS($AT$1:AT37)),"")</f>
        <v/>
      </c>
    </row>
    <row r="22" spans="1:47" ht="20.25">
      <c r="A22" s="76" t="s">
        <v>24</v>
      </c>
      <c r="B22" s="8">
        <f t="array" ref="B22">IFERROR(SMALL(IF(ISNUMBER(ورقة1!$B$4:$B$34), ورقة1!$B$4:$B$34, ""),ROWS($B$1:B18)),"")</f>
        <v>41657</v>
      </c>
      <c r="C22" s="8" t="str">
        <f t="array" ref="C22">IFERROR(SMALL(IF(ISNUMBER(ورقة1!$B$4:$B$34), ورقة1!$B$4:$B$34, ""),ROWS($B$1:B38)),"")</f>
        <v/>
      </c>
      <c r="D22" s="42"/>
      <c r="E22" s="37" t="str">
        <f>IFERROR(INDEX($A22:$A$24,20-COUNTBLANK($C$5:$C$24)+1,1),INDEX($A$5:$A$24,ROWS($A$5:A22)-COUNTBLANK($C$5:$C$24),1))</f>
        <v>عبدالله 9</v>
      </c>
      <c r="F22" s="8">
        <f t="array" ref="F22">IFERROR(SMALL(IF(ISNUMBER(ورقة1!$F$4:$F$34), ورقة1!$F$4:$F$34, ""),ROWS($F$1:F18)),"")</f>
        <v>41688</v>
      </c>
      <c r="G22" s="8" t="str">
        <f t="array" ref="G22">IFERROR(SMALL(IF(ISNUMBER(ورقة1!$F$4:$F$34), ورقة1!$F$4:$F$34, ""),ROWS($F$1:F38)),"")</f>
        <v/>
      </c>
      <c r="I22" s="37" t="str">
        <f>IFERROR(INDEX($E22:$E$24,20-COUNTBLANK($G$5:$G$24)+1,1),INDEX($E$5:$E$24,ROWS($A$5:A22)-COUNTBLANK($G$5:$G$24),1))</f>
        <v>عبدالله 17</v>
      </c>
      <c r="J22" s="8">
        <f t="array" ref="J22">IFERROR(SMALL(IF(ISNUMBER(ورقة1!$J$4:$J$34), ورقة1!$J$4:$J$34, ""),ROWS($J$1:J18)),"")</f>
        <v>41716</v>
      </c>
      <c r="K22" s="8" t="str">
        <f t="array" ref="K22">IFERROR(SMALL(IF(ISNUMBER(ورقة1!$J$4:$J$34), ورقة1!$J$4:$J$34, ""),ROWS($J$1:J38)),"")</f>
        <v/>
      </c>
      <c r="M22" s="33" t="str">
        <f>IFERROR(INDEX($I22:$I$24,20-COUNTBLANK($K$5:$K$24)+1,1),INDEX($I$5:$I$24,ROWS($A$5:A22)-COUNTBLANK($K$5:$K$24),1))</f>
        <v>عبدالله 8</v>
      </c>
      <c r="N22" s="8">
        <f t="array" ref="N22">IFERROR(SMALL(IF(ISNUMBER(ورقة1!$N$4:$N$34), ورقة1!$N$4:$N$34, ""),ROWS($N$1:N18)),"")</f>
        <v>41747</v>
      </c>
      <c r="O22" s="8" t="str">
        <f t="array" ref="O22">IFERROR(SMALL(IF(ISNUMBER(ورقة1!$N$4:$N$34), ورقة1!$N$4:$N$34, ""),ROWS($N$1:N38)),"")</f>
        <v/>
      </c>
      <c r="Q22" s="33" t="str">
        <f>IFERROR(INDEX($M22:$M$24,20-COUNTBLANK($O$5:$O$24)+1,1),INDEX($M$5:$M$24,ROWS($A$5:A22)-COUNTBLANK($O$5:$O$24),1))</f>
        <v>عبدالله 18</v>
      </c>
      <c r="R22" s="8">
        <f t="array" ref="R22">IFERROR(SMALL(IF(ISNUMBER(ورقة1!$R$4:$R$34), ورقة1!$R$4:$R$34, ""),ROWS($R$1:R18)),"")</f>
        <v>41777</v>
      </c>
      <c r="S22" s="8" t="str">
        <f t="array" ref="S22">IFERROR(SMALL(IF(ISNUMBER(ورقة1!$R$4:$R$34), ورقة1!$R$4:$R$34, ""),ROWS($R$1:R38)),"")</f>
        <v/>
      </c>
      <c r="U22" s="33" t="str">
        <f>IFERROR(INDEX($Q22:$Q$24,20-COUNTBLANK($S$5:$S$24)+1,1),INDEX($Q$5:$Q$24,ROWS($A$5:A22)-COUNTBLANK($S$5:$S$24),1))</f>
        <v>عبدالله 9</v>
      </c>
      <c r="V22" s="8">
        <f t="array" ref="V22">IFERROR(SMALL(IF(ISNUMBER(ورقة1!$V$4:$V$34), ورقة1!$V$4:$V$34, ""),ROWS($V$1:V18)),"")</f>
        <v>41808</v>
      </c>
      <c r="W22" s="8" t="str">
        <f t="array" ref="W22">IFERROR(SMALL(IF(ISNUMBER(ورقة1!$V$4:$V$34), ورقة1!$V$4:$V$34, ""),ROWS($V$1:V38)),"")</f>
        <v/>
      </c>
      <c r="Y22" s="33" t="str">
        <f>IFERROR(INDEX($U22:$U$24,20-COUNTBLANK($W$5:$W$24)+1,1),INDEX($U$5:$U$24,ROWS($A$5:A22)-COUNTBLANK($W$5:$W$24),1))</f>
        <v>عبدالله 19</v>
      </c>
      <c r="Z22" s="8">
        <f t="array" ref="Z22">IFERROR(SMALL(IF(ISNUMBER(ورقة1!$Z$4:$Z$34), ورقة1!$Z$4:$Z$34, ""),ROWS($Z$1:Z18)),"")</f>
        <v>41838</v>
      </c>
      <c r="AA22" s="8" t="str">
        <f t="array" ref="AA22">IFERROR(SMALL(IF(ISNUMBER(ورقة1!$Z$4:$Z$34), ورقة1!$Z$4:$Z$34, ""),ROWS($Z$1:Z38)),"")</f>
        <v/>
      </c>
      <c r="AC22" s="33" t="str">
        <f>IFERROR(INDEX($Y22:$Y$24,20-COUNTBLANK($AA$5:$AA$24)+1,1),INDEX($Y$5:$Y$24,ROWS($A$5:A22)-COUNTBLANK($AA$5:$AA$24),1))</f>
        <v>عبدالله 10</v>
      </c>
      <c r="AD22" s="8">
        <f t="array" ref="AD22">IFERROR(SMALL(IF(ISNUMBER(ورقة1!$AD$4:$AD$34), ورقة1!$AD$4:$AD$34, ""),ROWS($AD$1:AD18)),"")</f>
        <v>41869</v>
      </c>
      <c r="AE22" s="8" t="str">
        <f t="array" ref="AE22">IFERROR(SMALL(IF(ISNUMBER(ورقة1!$AD$4:$AD$34), ورقة1!$AD$4:$AD$34, ""),ROWS($AD$1:AD38)),"")</f>
        <v/>
      </c>
      <c r="AG22" s="33" t="str">
        <f>IFERROR(INDEX($AC22:$AC$24,20-COUNTBLANK($AE$5:$AE$24)+1,1),INDEX($AC$5:$AC$24,ROWS($A$5:A22)-COUNTBLANK($AE$5:$AE$24),1))</f>
        <v>عبدالله 1</v>
      </c>
      <c r="AH22" s="8">
        <f t="array" ref="AH22">IFERROR(SMALL(IF(ISNUMBER(ورقة1!$AH$4:$AH$34), ورقة1!$AH$4:$AH$34, ""),ROWS($AH$1:AH18)),"")</f>
        <v>41900</v>
      </c>
      <c r="AI22" s="8" t="str">
        <f t="array" ref="AI22">IFERROR(SMALL(IF(ISNUMBER(ورقة1!$AH$4:$AH$34), ورقة1!$AH$4:$AH$34, ""),ROWS($AH$1:AH38)),"")</f>
        <v/>
      </c>
      <c r="AK22" s="33" t="str">
        <f>IFERROR(INDEX($AG22:$AG$24,20-COUNTBLANK($AI$5:$AI$24)+1,1),INDEX($AG$5:$AG$24,ROWS($A$5:A22)-COUNTBLANK($AI$5:$AI$24),1))</f>
        <v>عبدالله 11</v>
      </c>
      <c r="AL22" s="8">
        <f t="array" ref="AL22">IFERROR(SMALL(IF(ISNUMBER(ورقة1!$AL$4:$AL$34), ورقة1!$AL$4:$AL$34, ""),ROWS($AL$1:AL18)),"")</f>
        <v>41930</v>
      </c>
      <c r="AM22" s="8" t="str">
        <f t="array" ref="AM22">IFERROR(SMALL(IF(ISNUMBER(ورقة1!$AL$4:$AL$34), ورقة1!$AL$4:$AL$34, ""),ROWS($AL$1:AL38)),"")</f>
        <v/>
      </c>
      <c r="AO22" s="33" t="str">
        <f>IFERROR(INDEX($AK22:$AK$24,20-COUNTBLANK($AM$5:$AM$24)+1,1),INDEX($AK$5:$AK$24,ROWS($A$5:A22)-COUNTBLANK($AM$5:$AM$24),1))</f>
        <v>عبدالله 2</v>
      </c>
      <c r="AP22" s="8">
        <f t="array" ref="AP22">IFERROR(SMALL(IF(ISNUMBER(ورقة1!$AP$4:$AP$34), ورقة1!$AP$4:$AP$34, ""),ROWS($AP$1:AP18)),"")</f>
        <v>41961</v>
      </c>
      <c r="AQ22" s="8" t="str">
        <f t="array" ref="AQ22">IFERROR(SMALL(IF(ISNUMBER(ورقة1!$AP$4:$AP$34), ورقة1!$AP$4:$AP$34, ""),ROWS($AP$1:AP38)),"")</f>
        <v/>
      </c>
      <c r="AS22" s="33" t="str">
        <f>IFERROR(INDEX($AO22:$AO$24,20-COUNTBLANK($AQ$5:$AQ$24)+1,1),INDEX($AO$5:$AO$24,ROWS($A$5:A22)-COUNTBLANK($AQ$5:$AQ$24),1))</f>
        <v>عبدالله 12</v>
      </c>
      <c r="AT22" s="8">
        <f t="array" ref="AT22">IFERROR(SMALL(IF(ISNUMBER(ورقة1!$AT$4:$AT$34), ورقة1!$AT$4:$AT$34, ""),ROWS($AT$1:AT18)),"")</f>
        <v>41991</v>
      </c>
      <c r="AU22" s="8" t="str">
        <f t="array" ref="AU22">IFERROR(SMALL(IF(ISNUMBER(ورقة1!$AT$4:$AT$34), ورقة1!$AT$4:$AT$34, ""),ROWS($AT$1:AT38)),"")</f>
        <v/>
      </c>
    </row>
    <row r="23" spans="1:47" ht="20.25">
      <c r="A23" s="76" t="s">
        <v>25</v>
      </c>
      <c r="B23" s="8">
        <f t="array" ref="B23">IFERROR(SMALL(IF(ISNUMBER(ورقة1!$B$4:$B$34), ورقة1!$B$4:$B$34, ""),ROWS($B$1:B19)),"")</f>
        <v>41658</v>
      </c>
      <c r="C23" s="8" t="str">
        <f t="array" ref="C23">IFERROR(SMALL(IF(ISNUMBER(ورقة1!$B$4:$B$34), ورقة1!$B$4:$B$34, ""),ROWS($B$1:B39)),"")</f>
        <v/>
      </c>
      <c r="D23" s="42"/>
      <c r="E23" s="37" t="str">
        <f>IFERROR(INDEX($A23:$A$24,20-COUNTBLANK($C$5:$C$24)+1,1),INDEX($A$5:$A$24,ROWS($A$5:A23)-COUNTBLANK($C$5:$C$24),1))</f>
        <v>عبدالله 10</v>
      </c>
      <c r="F23" s="8">
        <f t="array" ref="F23">IFERROR(SMALL(IF(ISNUMBER(ورقة1!$F$4:$F$34), ورقة1!$F$4:$F$34, ""),ROWS($F$1:F19)),"")</f>
        <v>41689</v>
      </c>
      <c r="G23" s="8" t="str">
        <f t="array" ref="G23">IFERROR(SMALL(IF(ISNUMBER(ورقة1!$F$4:$F$34), ورقة1!$F$4:$F$34, ""),ROWS($F$1:F39)),"")</f>
        <v/>
      </c>
      <c r="I23" s="37" t="str">
        <f>IFERROR(INDEX($E23:$E$24,20-COUNTBLANK($G$5:$G$24)+1,1),INDEX($E$5:$E$24,ROWS($A$5:A23)-COUNTBLANK($G$5:$G$24),1))</f>
        <v>عبدالله 18</v>
      </c>
      <c r="J23" s="8">
        <f t="array" ref="J23">IFERROR(SMALL(IF(ISNUMBER(ورقة1!$J$4:$J$34), ورقة1!$J$4:$J$34, ""),ROWS($J$1:J19)),"")</f>
        <v>41717</v>
      </c>
      <c r="K23" s="8" t="str">
        <f t="array" ref="K23">IFERROR(SMALL(IF(ISNUMBER(ورقة1!$J$4:$J$34), ورقة1!$J$4:$J$34, ""),ROWS($J$1:J39)),"")</f>
        <v/>
      </c>
      <c r="M23" s="33" t="str">
        <f>IFERROR(INDEX($I23:$I$24,20-COUNTBLANK($K$5:$K$24)+1,1),INDEX($I$5:$I$24,ROWS($A$5:A23)-COUNTBLANK($K$5:$K$24),1))</f>
        <v>عبدالله 9</v>
      </c>
      <c r="N23" s="8">
        <f t="array" ref="N23">IFERROR(SMALL(IF(ISNUMBER(ورقة1!$N$4:$N$34), ورقة1!$N$4:$N$34, ""),ROWS($N$1:N19)),"")</f>
        <v>41748</v>
      </c>
      <c r="O23" s="8" t="str">
        <f t="array" ref="O23">IFERROR(SMALL(IF(ISNUMBER(ورقة1!$N$4:$N$34), ورقة1!$N$4:$N$34, ""),ROWS($N$1:N39)),"")</f>
        <v/>
      </c>
      <c r="Q23" s="33" t="str">
        <f>IFERROR(INDEX($M23:$M$24,20-COUNTBLANK($O$5:$O$24)+1,1),INDEX($M$5:$M$24,ROWS($A$5:A23)-COUNTBLANK($O$5:$O$24),1))</f>
        <v>عبدالله 19</v>
      </c>
      <c r="R23" s="8">
        <f t="array" ref="R23">IFERROR(SMALL(IF(ISNUMBER(ورقة1!$R$4:$R$34), ورقة1!$R$4:$R$34, ""),ROWS($R$1:R19)),"")</f>
        <v>41778</v>
      </c>
      <c r="S23" s="8" t="str">
        <f t="array" ref="S23">IFERROR(SMALL(IF(ISNUMBER(ورقة1!$R$4:$R$34), ورقة1!$R$4:$R$34, ""),ROWS($R$1:R39)),"")</f>
        <v/>
      </c>
      <c r="U23" s="33" t="str">
        <f>IFERROR(INDEX($Q23:$Q$24,20-COUNTBLANK($S$5:$S$24)+1,1),INDEX($Q$5:$Q$24,ROWS($A$5:A23)-COUNTBLANK($S$5:$S$24),1))</f>
        <v>عبدالله 10</v>
      </c>
      <c r="V23" s="8">
        <f t="array" ref="V23">IFERROR(SMALL(IF(ISNUMBER(ورقة1!$V$4:$V$34), ورقة1!$V$4:$V$34, ""),ROWS($V$1:V19)),"")</f>
        <v>41809</v>
      </c>
      <c r="W23" s="8" t="str">
        <f t="array" ref="W23">IFERROR(SMALL(IF(ISNUMBER(ورقة1!$V$4:$V$34), ورقة1!$V$4:$V$34, ""),ROWS($V$1:V39)),"")</f>
        <v/>
      </c>
      <c r="Y23" s="33" t="str">
        <f>IFERROR(INDEX($U23:$U$24,20-COUNTBLANK($W$5:$W$24)+1,1),INDEX($U$5:$U$24,ROWS($A$5:A23)-COUNTBLANK($W$5:$W$24),1))</f>
        <v>عبدالله 20</v>
      </c>
      <c r="Z23" s="8">
        <f t="array" ref="Z23">IFERROR(SMALL(IF(ISNUMBER(ورقة1!$Z$4:$Z$34), ورقة1!$Z$4:$Z$34, ""),ROWS($Z$1:Z19)),"")</f>
        <v>41839</v>
      </c>
      <c r="AA23" s="8" t="str">
        <f t="array" ref="AA23">IFERROR(SMALL(IF(ISNUMBER(ورقة1!$Z$4:$Z$34), ورقة1!$Z$4:$Z$34, ""),ROWS($Z$1:Z39)),"")</f>
        <v/>
      </c>
      <c r="AC23" s="33" t="str">
        <f>IFERROR(INDEX($Y23:$Y$24,20-COUNTBLANK($AA$5:$AA$24)+1,1),INDEX($Y$5:$Y$24,ROWS($A$5:A23)-COUNTBLANK($AA$5:$AA$24),1))</f>
        <v>عبدالله 11</v>
      </c>
      <c r="AD23" s="8">
        <f t="array" ref="AD23">IFERROR(SMALL(IF(ISNUMBER(ورقة1!$AD$4:$AD$34), ورقة1!$AD$4:$AD$34, ""),ROWS($AD$1:AD19)),"")</f>
        <v>41870</v>
      </c>
      <c r="AE23" s="8" t="str">
        <f t="array" ref="AE23">IFERROR(SMALL(IF(ISNUMBER(ورقة1!$AD$4:$AD$34), ورقة1!$AD$4:$AD$34, ""),ROWS($AD$1:AD39)),"")</f>
        <v/>
      </c>
      <c r="AG23" s="33" t="str">
        <f>IFERROR(INDEX($AC23:$AC$24,20-COUNTBLANK($AE$5:$AE$24)+1,1),INDEX($AC$5:$AC$24,ROWS($A$5:A23)-COUNTBLANK($AE$5:$AE$24),1))</f>
        <v>عبدالله 2</v>
      </c>
      <c r="AH23" s="8">
        <f t="array" ref="AH23">IFERROR(SMALL(IF(ISNUMBER(ورقة1!$AH$4:$AH$34), ورقة1!$AH$4:$AH$34, ""),ROWS($AH$1:AH19)),"")</f>
        <v>41901</v>
      </c>
      <c r="AI23" s="8" t="str">
        <f t="array" ref="AI23">IFERROR(SMALL(IF(ISNUMBER(ورقة1!$AH$4:$AH$34), ورقة1!$AH$4:$AH$34, ""),ROWS($AH$1:AH39)),"")</f>
        <v/>
      </c>
      <c r="AK23" s="33" t="str">
        <f>IFERROR(INDEX($AG23:$AG$24,20-COUNTBLANK($AI$5:$AI$24)+1,1),INDEX($AG$5:$AG$24,ROWS($A$5:A23)-COUNTBLANK($AI$5:$AI$24),1))</f>
        <v>عبدالله 12</v>
      </c>
      <c r="AL23" s="8">
        <f t="array" ref="AL23">IFERROR(SMALL(IF(ISNUMBER(ورقة1!$AL$4:$AL$34), ورقة1!$AL$4:$AL$34, ""),ROWS($AL$1:AL19)),"")</f>
        <v>41931</v>
      </c>
      <c r="AM23" s="8" t="str">
        <f t="array" ref="AM23">IFERROR(SMALL(IF(ISNUMBER(ورقة1!$AL$4:$AL$34), ورقة1!$AL$4:$AL$34, ""),ROWS($AL$1:AL39)),"")</f>
        <v/>
      </c>
      <c r="AO23" s="33" t="str">
        <f>IFERROR(INDEX($AK23:$AK$24,20-COUNTBLANK($AM$5:$AM$24)+1,1),INDEX($AK$5:$AK$24,ROWS($A$5:A23)-COUNTBLANK($AM$5:$AM$24),1))</f>
        <v>عبدالله 3</v>
      </c>
      <c r="AP23" s="8">
        <f t="array" ref="AP23">IFERROR(SMALL(IF(ISNUMBER(ورقة1!$AP$4:$AP$34), ورقة1!$AP$4:$AP$34, ""),ROWS($AP$1:AP19)),"")</f>
        <v>41962</v>
      </c>
      <c r="AQ23" s="8" t="str">
        <f t="array" ref="AQ23">IFERROR(SMALL(IF(ISNUMBER(ورقة1!$AP$4:$AP$34), ورقة1!$AP$4:$AP$34, ""),ROWS($AP$1:AP39)),"")</f>
        <v/>
      </c>
      <c r="AS23" s="33" t="str">
        <f>IFERROR(INDEX($AO23:$AO$24,20-COUNTBLANK($AQ$5:$AQ$24)+1,1),INDEX($AO$5:$AO$24,ROWS($A$5:A23)-COUNTBLANK($AQ$5:$AQ$24),1))</f>
        <v>عبدالله 13</v>
      </c>
      <c r="AT23" s="8">
        <f t="array" ref="AT23">IFERROR(SMALL(IF(ISNUMBER(ورقة1!$AT$4:$AT$34), ورقة1!$AT$4:$AT$34, ""),ROWS($AT$1:AT19)),"")</f>
        <v>41992</v>
      </c>
      <c r="AU23" s="8" t="str">
        <f t="array" ref="AU23">IFERROR(SMALL(IF(ISNUMBER(ورقة1!$AT$4:$AT$34), ورقة1!$AT$4:$AT$34, ""),ROWS($AT$1:AT39)),"")</f>
        <v/>
      </c>
    </row>
    <row r="24" spans="1:47" ht="21" thickBot="1">
      <c r="A24" s="76" t="s">
        <v>26</v>
      </c>
      <c r="B24" s="8">
        <f t="array" ref="B24">IFERROR(SMALL(IF(ISNUMBER(ورقة1!$B$4:$B$34), ورقة1!$B$4:$B$34, ""),ROWS($B$1:B20)),"")</f>
        <v>41659</v>
      </c>
      <c r="C24" s="8" t="str">
        <f t="array" ref="C24">IFERROR(SMALL(IF(ISNUMBER(ورقة1!$B$4:$B$34), ورقة1!$B$4:$B$34, ""),ROWS($B$1:B40)),"")</f>
        <v/>
      </c>
      <c r="D24" s="42"/>
      <c r="E24" s="37" t="str">
        <f>IFERROR(INDEX($A24:$A$24,20-COUNTBLANK($C$5:$C$24)+1,1),INDEX($A$5:$A$24,ROWS($A$5:A24)-COUNTBLANK($C$5:$C$24),1))</f>
        <v>عبدالله 11</v>
      </c>
      <c r="F24" s="38">
        <f t="array" ref="F24">IFERROR(SMALL(IF(ISNUMBER(ورقة1!$F$4:$F$34), ورقة1!$F$4:$F$34, ""),ROWS($F$1:F20)),"")</f>
        <v>41690</v>
      </c>
      <c r="G24" s="38" t="str">
        <f t="array" ref="G24">IFERROR(SMALL(IF(ISNUMBER(ورقة1!$F$4:$F$34), ورقة1!$F$4:$F$34, ""),ROWS($F$1:F40)),"")</f>
        <v/>
      </c>
      <c r="I24" s="37" t="str">
        <f>IFERROR(INDEX($E24:$E$24,20-COUNTBLANK($G$5:$G$24)+1,1),INDEX($E$5:$E$24,ROWS($A$5:A24)-COUNTBLANK($G$5:$G$24),1))</f>
        <v>عبدالله 19</v>
      </c>
      <c r="J24" s="8">
        <f t="array" ref="J24">IFERROR(SMALL(IF(ISNUMBER(ورقة1!$J$4:$J$34), ورقة1!$J$4:$J$34, ""),ROWS($J$1:J20)),"")</f>
        <v>41718</v>
      </c>
      <c r="K24" s="8" t="str">
        <f t="array" ref="K24">IFERROR(SMALL(IF(ISNUMBER(ورقة1!$J$4:$J$34), ورقة1!$J$4:$J$34, ""),ROWS($J$1:J40)),"")</f>
        <v/>
      </c>
      <c r="M24" s="33" t="str">
        <f>IFERROR(INDEX($I24:$I$24,20-COUNTBLANK($K$5:$K$24)+1,1),INDEX($I$5:$I$24,ROWS($A$5:A24)-COUNTBLANK($K$5:$K$24),1))</f>
        <v>عبدالله 10</v>
      </c>
      <c r="N24" s="8">
        <f t="array" ref="N24">IFERROR(SMALL(IF(ISNUMBER(ورقة1!$N$4:$N$34), ورقة1!$N$4:$N$34, ""),ROWS($N$1:N20)),"")</f>
        <v>41749</v>
      </c>
      <c r="O24" s="8" t="str">
        <f t="array" ref="O24">IFERROR(SMALL(IF(ISNUMBER(ورقة1!$N$4:$N$34), ورقة1!$N$4:$N$34, ""),ROWS($N$1:N40)),"")</f>
        <v/>
      </c>
      <c r="Q24" s="33" t="str">
        <f>IFERROR(INDEX($M24:$M$24,20-COUNTBLANK($O$5:$O$24)+1,1),INDEX($M$5:$M$24,ROWS($A$5:A24)-COUNTBLANK($O$5:$O$24),1))</f>
        <v>عبدالله 20</v>
      </c>
      <c r="R24" s="8">
        <f t="array" ref="R24">IFERROR(SMALL(IF(ISNUMBER(ورقة1!$R$4:$R$34), ورقة1!$R$4:$R$34, ""),ROWS($R$1:R20)),"")</f>
        <v>41779</v>
      </c>
      <c r="S24" s="8" t="str">
        <f t="array" ref="S24">IFERROR(SMALL(IF(ISNUMBER(ورقة1!$R$4:$R$34), ورقة1!$R$4:$R$34, ""),ROWS($R$1:R40)),"")</f>
        <v/>
      </c>
      <c r="U24" s="33" t="str">
        <f>IFERROR(INDEX($Q24:$Q$24,20-COUNTBLANK($S$5:$S$24)+1,1),INDEX($Q$5:$Q$24,ROWS($A$5:A24)-COUNTBLANK($S$5:$S$24),1))</f>
        <v>عبدالله 11</v>
      </c>
      <c r="V24" s="8">
        <f t="array" ref="V24">IFERROR(SMALL(IF(ISNUMBER(ورقة1!$V$4:$V$34), ورقة1!$V$4:$V$34, ""),ROWS($V$1:V20)),"")</f>
        <v>41810</v>
      </c>
      <c r="W24" s="8" t="str">
        <f t="array" ref="W24">IFERROR(SMALL(IF(ISNUMBER(ورقة1!$V$4:$V$34), ورقة1!$V$4:$V$34, ""),ROWS($V$1:V40)),"")</f>
        <v/>
      </c>
      <c r="Y24" s="33" t="str">
        <f>IFERROR(INDEX($U24:$U$24,20-COUNTBLANK($W$5:$W$24)+1,1),INDEX($U$5:$U$24,ROWS($A$5:A24)-COUNTBLANK($W$5:$W$24),1))</f>
        <v>عبدالله 1</v>
      </c>
      <c r="Z24" s="8">
        <f t="array" ref="Z24">IFERROR(SMALL(IF(ISNUMBER(ورقة1!$Z$4:$Z$34), ورقة1!$Z$4:$Z$34, ""),ROWS($Z$1:Z20)),"")</f>
        <v>41840</v>
      </c>
      <c r="AA24" s="8" t="str">
        <f t="array" ref="AA24">IFERROR(SMALL(IF(ISNUMBER(ورقة1!$Z$4:$Z$34), ورقة1!$Z$4:$Z$34, ""),ROWS($Z$1:Z40)),"")</f>
        <v/>
      </c>
      <c r="AC24" s="33" t="str">
        <f>IFERROR(INDEX($Y24:$Y$24,20-COUNTBLANK($AA$5:$AA$24)+1,1),INDEX($Y$5:$Y$24,ROWS($A$5:A24)-COUNTBLANK($AA$5:$AA$24),1))</f>
        <v>عبدالله 12</v>
      </c>
      <c r="AD24" s="8">
        <f t="array" ref="AD24">IFERROR(SMALL(IF(ISNUMBER(ورقة1!$AD$4:$AD$34), ورقة1!$AD$4:$AD$34, ""),ROWS($AD$1:AD20)),"")</f>
        <v>41871</v>
      </c>
      <c r="AE24" s="8" t="str">
        <f t="array" ref="AE24">IFERROR(SMALL(IF(ISNUMBER(ورقة1!$AD$4:$AD$34), ورقة1!$AD$4:$AD$34, ""),ROWS($AD$1:AD40)),"")</f>
        <v/>
      </c>
      <c r="AG24" s="33" t="str">
        <f>IFERROR(INDEX($AC24:$AC$24,20-COUNTBLANK($AE$5:$AE$24)+1,1),INDEX($AC$5:$AC$24,ROWS($A$5:A24)-COUNTBLANK($AE$5:$AE$24),1))</f>
        <v>عبدالله 3</v>
      </c>
      <c r="AH24" s="8">
        <f t="array" ref="AH24">IFERROR(SMALL(IF(ISNUMBER(ورقة1!$AH$4:$AH$34), ورقة1!$AH$4:$AH$34, ""),ROWS($AH$1:AH20)),"")</f>
        <v>41902</v>
      </c>
      <c r="AI24" s="8" t="str">
        <f t="array" ref="AI24">IFERROR(SMALL(IF(ISNUMBER(ورقة1!$AH$4:$AH$34), ورقة1!$AH$4:$AH$34, ""),ROWS($AH$1:AH40)),"")</f>
        <v/>
      </c>
      <c r="AK24" s="33" t="str">
        <f>IFERROR(INDEX($AG24:$AG$24,20-COUNTBLANK($AI$5:$AI$24)+1,1),INDEX($AG$5:$AG$24,ROWS($A$5:A24)-COUNTBLANK($AI$5:$AI$24),1))</f>
        <v>عبدالله 13</v>
      </c>
      <c r="AL24" s="8">
        <f t="array" ref="AL24">IFERROR(SMALL(IF(ISNUMBER(ورقة1!$AL$4:$AL$34), ورقة1!$AL$4:$AL$34, ""),ROWS($AL$1:AL20)),"")</f>
        <v>41932</v>
      </c>
      <c r="AM24" s="8" t="str">
        <f t="array" ref="AM24">IFERROR(SMALL(IF(ISNUMBER(ورقة1!$AL$4:$AL$34), ورقة1!$AL$4:$AL$34, ""),ROWS($AL$1:AL40)),"")</f>
        <v/>
      </c>
      <c r="AO24" s="33" t="str">
        <f>IFERROR(INDEX($AK24:$AK$24,20-COUNTBLANK($AM$5:$AM$24)+1,1),INDEX($AK$5:$AK$24,ROWS($A$5:A24)-COUNTBLANK($AM$5:$AM$24),1))</f>
        <v>عبدالله 4</v>
      </c>
      <c r="AP24" s="8">
        <f t="array" ref="AP24">IFERROR(SMALL(IF(ISNUMBER(ورقة1!$AP$4:$AP$34), ورقة1!$AP$4:$AP$34, ""),ROWS($AP$1:AP20)),"")</f>
        <v>41963</v>
      </c>
      <c r="AQ24" s="8" t="str">
        <f t="array" ref="AQ24">IFERROR(SMALL(IF(ISNUMBER(ورقة1!$AP$4:$AP$34), ورقة1!$AP$4:$AP$34, ""),ROWS($AP$1:AP40)),"")</f>
        <v/>
      </c>
      <c r="AS24" s="33" t="str">
        <f>IFERROR(INDEX($AO24:$AO$24,20-COUNTBLANK($AQ$5:$AQ$24)+1,1),INDEX($AO$5:$AO$24,ROWS($A$5:A24)-COUNTBLANK($AQ$5:$AQ$24),1))</f>
        <v>عبدالله 14</v>
      </c>
      <c r="AT24" s="8">
        <f t="array" ref="AT24">IFERROR(SMALL(IF(ISNUMBER(ورقة1!$AT$4:$AT$34), ورقة1!$AT$4:$AT$34, ""),ROWS($AT$1:AT20)),"")</f>
        <v>41993</v>
      </c>
      <c r="AU24" s="8" t="str">
        <f t="array" ref="AU24">IFERROR(SMALL(IF(ISNUMBER(ورقة1!$AT$4:$AT$34), ورقة1!$AT$4:$AT$34, ""),ROWS($AT$1:AT40)),"")</f>
        <v/>
      </c>
    </row>
  </sheetData>
  <mergeCells count="12">
    <mergeCell ref="AS2:AU2"/>
    <mergeCell ref="A2:C2"/>
    <mergeCell ref="E2:G2"/>
    <mergeCell ref="I2:K2"/>
    <mergeCell ref="M2:O2"/>
    <mergeCell ref="Q2:S2"/>
    <mergeCell ref="U2:W2"/>
    <mergeCell ref="Y2:AA2"/>
    <mergeCell ref="AC2:AE2"/>
    <mergeCell ref="AG2:AI2"/>
    <mergeCell ref="AK2:AM2"/>
    <mergeCell ref="AO2:AQ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:D21"/>
  <sheetViews>
    <sheetView rightToLeft="1" tabSelected="1" workbookViewId="0">
      <selection activeCell="E8" sqref="E8"/>
    </sheetView>
  </sheetViews>
  <sheetFormatPr defaultRowHeight="14.25"/>
  <cols>
    <col min="1" max="1" width="18" customWidth="1"/>
    <col min="2" max="2" width="17.875" customWidth="1"/>
    <col min="3" max="3" width="18.125" customWidth="1"/>
  </cols>
  <sheetData>
    <row r="1" spans="1:4" ht="18">
      <c r="A1" s="76" t="s">
        <v>2</v>
      </c>
      <c r="B1" s="80" t="s">
        <v>5</v>
      </c>
      <c r="C1" s="80" t="s">
        <v>6</v>
      </c>
    </row>
    <row r="2" spans="1:4" ht="18">
      <c r="A2" s="76" t="s">
        <v>7</v>
      </c>
      <c r="B2" s="77"/>
      <c r="C2" s="77"/>
    </row>
    <row r="3" spans="1:4" ht="18">
      <c r="A3" s="76" t="s">
        <v>8</v>
      </c>
      <c r="B3" s="77"/>
      <c r="C3" s="77"/>
    </row>
    <row r="4" spans="1:4" ht="18">
      <c r="A4" s="76" t="s">
        <v>9</v>
      </c>
      <c r="B4" s="77"/>
      <c r="C4" s="77"/>
    </row>
    <row r="5" spans="1:4" ht="18">
      <c r="A5" s="76" t="s">
        <v>10</v>
      </c>
      <c r="B5" s="77"/>
      <c r="C5" s="77"/>
    </row>
    <row r="6" spans="1:4" ht="18">
      <c r="A6" s="76" t="s">
        <v>11</v>
      </c>
      <c r="B6" s="77"/>
      <c r="C6" s="77"/>
    </row>
    <row r="7" spans="1:4" ht="18">
      <c r="A7" s="76" t="s">
        <v>12</v>
      </c>
      <c r="B7" s="77"/>
      <c r="C7" s="77"/>
    </row>
    <row r="8" spans="1:4" ht="18">
      <c r="A8" s="76" t="s">
        <v>13</v>
      </c>
      <c r="B8" s="77"/>
      <c r="C8" s="77"/>
    </row>
    <row r="9" spans="1:4" ht="18">
      <c r="A9" s="76" t="s">
        <v>14</v>
      </c>
      <c r="B9" s="77"/>
      <c r="C9" s="77"/>
    </row>
    <row r="10" spans="1:4" ht="18">
      <c r="A10" s="76" t="s">
        <v>15</v>
      </c>
      <c r="B10" s="78">
        <f>DATE(2014,6,22)</f>
        <v>41812</v>
      </c>
      <c r="C10" s="77">
        <v>30</v>
      </c>
      <c r="D10" s="79" t="s">
        <v>27</v>
      </c>
    </row>
    <row r="11" spans="1:4" ht="18">
      <c r="A11" s="76" t="s">
        <v>16</v>
      </c>
      <c r="B11" s="77"/>
      <c r="C11" s="77"/>
    </row>
    <row r="12" spans="1:4" ht="18">
      <c r="A12" s="76" t="s">
        <v>17</v>
      </c>
      <c r="B12" s="77"/>
      <c r="C12" s="77"/>
    </row>
    <row r="13" spans="1:4" ht="18">
      <c r="A13" s="76" t="s">
        <v>18</v>
      </c>
      <c r="B13" s="77"/>
      <c r="C13" s="77"/>
    </row>
    <row r="14" spans="1:4" ht="18">
      <c r="A14" s="76" t="s">
        <v>19</v>
      </c>
      <c r="B14" s="77"/>
      <c r="C14" s="77"/>
    </row>
    <row r="15" spans="1:4" ht="18">
      <c r="A15" s="76" t="s">
        <v>20</v>
      </c>
      <c r="B15" s="77"/>
      <c r="C15" s="77"/>
    </row>
    <row r="16" spans="1:4" ht="18">
      <c r="A16" s="76" t="s">
        <v>21</v>
      </c>
      <c r="B16" s="77"/>
      <c r="C16" s="77"/>
    </row>
    <row r="17" spans="1:4" ht="18">
      <c r="A17" s="76" t="s">
        <v>22</v>
      </c>
      <c r="B17" s="77"/>
      <c r="C17" s="77"/>
    </row>
    <row r="18" spans="1:4" ht="18">
      <c r="A18" s="76" t="s">
        <v>23</v>
      </c>
      <c r="B18" s="78">
        <f>DATE(2014,7,1)</f>
        <v>41821</v>
      </c>
      <c r="C18" s="77">
        <v>12</v>
      </c>
      <c r="D18" s="79" t="s">
        <v>27</v>
      </c>
    </row>
    <row r="19" spans="1:4" ht="18">
      <c r="A19" s="76" t="s">
        <v>24</v>
      </c>
      <c r="B19" s="77"/>
      <c r="C19" s="77"/>
    </row>
    <row r="20" spans="1:4" ht="18">
      <c r="A20" s="76" t="s">
        <v>25</v>
      </c>
      <c r="B20" s="77"/>
      <c r="C20" s="77"/>
    </row>
    <row r="21" spans="1:4" ht="18">
      <c r="A21" s="76" t="s">
        <v>26</v>
      </c>
      <c r="B21" s="77"/>
      <c r="C21" s="77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GHEZAL SAT</dc:creator>
  <cp:lastModifiedBy>ASD</cp:lastModifiedBy>
  <dcterms:created xsi:type="dcterms:W3CDTF">2014-04-18T19:56:50Z</dcterms:created>
  <dcterms:modified xsi:type="dcterms:W3CDTF">2014-06-06T06:05:02Z</dcterms:modified>
</cp:coreProperties>
</file>