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Agent">ورقة1!$B$9:$B$76</definedName>
    <definedName name="MONTH">ورقة1!$C$9:$C$76</definedName>
    <definedName name="TBL">ورقة1!$A$9:$D$76</definedName>
  </definedNames>
  <calcPr calcId="124519"/>
</workbook>
</file>

<file path=xl/calcChain.xml><?xml version="1.0" encoding="utf-8"?>
<calcChain xmlns="http://schemas.openxmlformats.org/spreadsheetml/2006/main">
  <c r="L6" i="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5"/>
  <c r="F2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36"/>
  <c r="A37"/>
  <c r="J2"/>
  <c r="E1" l="1"/>
  <c r="D6" s="1"/>
  <c r="D35" l="1"/>
  <c r="D33"/>
  <c r="D31"/>
  <c r="D29"/>
  <c r="D27"/>
  <c r="D25"/>
  <c r="D23"/>
  <c r="D21"/>
  <c r="D19"/>
  <c r="D17"/>
  <c r="D15"/>
  <c r="D13"/>
  <c r="D11"/>
  <c r="D9"/>
  <c r="D7"/>
  <c r="D5"/>
  <c r="D34"/>
  <c r="D32"/>
  <c r="D30"/>
  <c r="D28"/>
  <c r="D26"/>
  <c r="D24"/>
  <c r="D22"/>
  <c r="D20"/>
  <c r="D18"/>
  <c r="D16"/>
  <c r="D14"/>
  <c r="D12"/>
  <c r="D10"/>
  <c r="D8"/>
  <c r="B2" l="1"/>
  <c r="C2" s="1"/>
  <c r="L1" s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5"/>
  <c r="A7" l="1"/>
  <c r="A9"/>
  <c r="A11"/>
  <c r="A13"/>
  <c r="A15"/>
  <c r="A17"/>
  <c r="A19"/>
  <c r="A21"/>
  <c r="A23"/>
  <c r="A25"/>
  <c r="A27"/>
  <c r="A29"/>
  <c r="A31"/>
  <c r="A33"/>
  <c r="A35"/>
  <c r="A6"/>
  <c r="A8"/>
  <c r="A10"/>
  <c r="A12"/>
  <c r="A14"/>
  <c r="A16"/>
  <c r="A18"/>
  <c r="A20"/>
  <c r="A22"/>
  <c r="A24"/>
  <c r="A26"/>
  <c r="A28"/>
  <c r="A30"/>
  <c r="A32"/>
  <c r="A34"/>
  <c r="A5"/>
  <c r="J6" l="1"/>
  <c r="J8"/>
  <c r="J10"/>
  <c r="J12"/>
  <c r="J14"/>
  <c r="J16"/>
  <c r="J18"/>
  <c r="J20"/>
  <c r="J22"/>
  <c r="J24"/>
  <c r="J26"/>
  <c r="J28"/>
  <c r="J30"/>
  <c r="J32"/>
  <c r="J34"/>
  <c r="J5"/>
  <c r="J7"/>
  <c r="J9"/>
  <c r="J11"/>
  <c r="J13"/>
  <c r="J15"/>
  <c r="J17"/>
  <c r="J19"/>
  <c r="J21"/>
  <c r="J23"/>
  <c r="J25"/>
  <c r="J27"/>
  <c r="J29"/>
  <c r="J31"/>
  <c r="J33"/>
  <c r="J35"/>
  <c r="K5" a="1"/>
  <c r="K5" s="1"/>
  <c r="K7" a="1"/>
  <c r="K7" s="1"/>
  <c r="K9" a="1"/>
  <c r="K9" s="1"/>
  <c r="K11" a="1"/>
  <c r="K11" s="1"/>
  <c r="K13" a="1"/>
  <c r="K13" s="1"/>
  <c r="K15" a="1"/>
  <c r="K15" s="1"/>
  <c r="K17" a="1"/>
  <c r="K17" s="1"/>
  <c r="K19" a="1"/>
  <c r="K19" s="1"/>
  <c r="K21" a="1"/>
  <c r="K21" s="1"/>
  <c r="K23" a="1"/>
  <c r="K23" s="1"/>
  <c r="K25" a="1"/>
  <c r="K25" s="1"/>
  <c r="K27" a="1"/>
  <c r="K27" s="1"/>
  <c r="K29" a="1"/>
  <c r="K29" s="1"/>
  <c r="K31" a="1"/>
  <c r="K31" s="1"/>
  <c r="K35" a="1"/>
  <c r="K35" s="1"/>
  <c r="K6" a="1"/>
  <c r="K6" s="1"/>
  <c r="K8" a="1"/>
  <c r="K8" s="1"/>
  <c r="K10" a="1"/>
  <c r="K10" s="1"/>
  <c r="K12" a="1"/>
  <c r="K12" s="1"/>
  <c r="K14" a="1"/>
  <c r="K14" s="1"/>
  <c r="K16" a="1"/>
  <c r="K16" s="1"/>
  <c r="K18" a="1"/>
  <c r="K18" s="1"/>
  <c r="K20" a="1"/>
  <c r="K20" s="1"/>
  <c r="K22" a="1"/>
  <c r="K22" s="1"/>
  <c r="K24" a="1"/>
  <c r="K24" s="1"/>
  <c r="K26" a="1"/>
  <c r="K26" s="1"/>
  <c r="K28" a="1"/>
  <c r="K28" s="1"/>
  <c r="K30" a="1"/>
  <c r="K30" s="1"/>
  <c r="K32" a="1"/>
  <c r="K32" s="1"/>
  <c r="K34" a="1"/>
  <c r="K34" s="1"/>
  <c r="K33" a="1"/>
  <c r="K33" s="1"/>
</calcChain>
</file>

<file path=xl/sharedStrings.xml><?xml version="1.0" encoding="utf-8"?>
<sst xmlns="http://schemas.openxmlformats.org/spreadsheetml/2006/main" count="38" uniqueCount="34">
  <si>
    <t>التاريخ</t>
  </si>
  <si>
    <t>اليوم</t>
  </si>
  <si>
    <t>اسم المناوب</t>
  </si>
  <si>
    <t>يوم المناوبة والتاريخ</t>
  </si>
  <si>
    <t>الاجازات الرسمية بدون الجمعة</t>
  </si>
  <si>
    <t>عبد الله1</t>
  </si>
  <si>
    <t>عبد الله2</t>
  </si>
  <si>
    <t>عبد الله3</t>
  </si>
  <si>
    <t>عبد الله4</t>
  </si>
  <si>
    <t>عبد الله5</t>
  </si>
  <si>
    <t>عبد الله6</t>
  </si>
  <si>
    <t>عبد الله7</t>
  </si>
  <si>
    <t>عبد الله8</t>
  </si>
  <si>
    <t>عبد الله9</t>
  </si>
  <si>
    <t>عبد الله10</t>
  </si>
  <si>
    <t>عبد الله11</t>
  </si>
  <si>
    <t>عبد الله12</t>
  </si>
  <si>
    <t>عبد الله13</t>
  </si>
  <si>
    <t>عبد الله14</t>
  </si>
  <si>
    <t>عبد الله15</t>
  </si>
  <si>
    <t>عبد الله16</t>
  </si>
  <si>
    <t>عبد الله17</t>
  </si>
  <si>
    <t>عبد الله18</t>
  </si>
  <si>
    <t>عبد الله19</t>
  </si>
  <si>
    <t>عبد الله20</t>
  </si>
  <si>
    <t>أيام الغياب</t>
  </si>
  <si>
    <t>عبد الله21</t>
  </si>
  <si>
    <t>عبد الله22</t>
  </si>
  <si>
    <t>أجازة</t>
  </si>
  <si>
    <t>عبد الله23</t>
  </si>
  <si>
    <t>عبد الله24</t>
  </si>
  <si>
    <t>عبد الله25</t>
  </si>
  <si>
    <t>في هذه الخلية تغير فقط j إلى j24  ثم تظغط على ctrl +shift + Enter لأنها معادلة صفيف</t>
  </si>
  <si>
    <t>لحين التفكير في لدالة بديلة</t>
  </si>
</sst>
</file>

<file path=xl/styles.xml><?xml version="1.0" encoding="utf-8"?>
<styleSheet xmlns="http://schemas.openxmlformats.org/spreadsheetml/2006/main">
  <numFmts count="3">
    <numFmt numFmtId="164" formatCode="mmmm\ yyyy"/>
    <numFmt numFmtId="165" formatCode="dddd\ yyyy/mm/dd"/>
    <numFmt numFmtId="166" formatCode="yyyy/mm/dd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2" borderId="6" xfId="0" applyNumberFormat="1" applyFont="1" applyFill="1" applyBorder="1" applyAlignment="1">
      <alignment horizontal="center" vertical="center" shrinkToFit="1" readingOrder="2"/>
    </xf>
    <xf numFmtId="0" fontId="0" fillId="0" borderId="0" xfId="0" applyBorder="1" applyAlignment="1">
      <alignment horizontal="center"/>
    </xf>
    <xf numFmtId="0" fontId="3" fillId="0" borderId="0" xfId="0" applyFont="1"/>
    <xf numFmtId="165" fontId="3" fillId="0" borderId="5" xfId="0" applyNumberFormat="1" applyFont="1" applyBorder="1" applyAlignment="1">
      <alignment horizontal="center" vertical="center" shrinkToFit="1" readingOrder="2"/>
    </xf>
    <xf numFmtId="164" fontId="3" fillId="5" borderId="0" xfId="0" applyNumberFormat="1" applyFont="1" applyFill="1" applyAlignment="1">
      <alignment horizontal="center" vertical="center" shrinkToFit="1" readingOrder="2"/>
    </xf>
    <xf numFmtId="0" fontId="3" fillId="3" borderId="0" xfId="0" applyFont="1" applyFill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3" fillId="0" borderId="0" xfId="0" applyFont="1" applyFill="1" applyAlignment="1">
      <alignment horizontal="center" vertical="center" shrinkToFit="1" readingOrder="2"/>
    </xf>
    <xf numFmtId="0" fontId="3" fillId="4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shrinkToFit="1" readingOrder="2"/>
    </xf>
    <xf numFmtId="0" fontId="3" fillId="6" borderId="4" xfId="0" applyFont="1" applyFill="1" applyBorder="1" applyAlignment="1">
      <alignment horizontal="center" vertical="center" shrinkToFit="1" readingOrder="2"/>
    </xf>
    <xf numFmtId="16" fontId="3" fillId="0" borderId="5" xfId="0" applyNumberFormat="1" applyFont="1" applyBorder="1" applyAlignment="1">
      <alignment horizontal="center" vertical="center" shrinkToFit="1" readingOrder="2"/>
    </xf>
    <xf numFmtId="0" fontId="4" fillId="7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 shrinkToFit="1" readingOrder="2"/>
    </xf>
    <xf numFmtId="14" fontId="3" fillId="0" borderId="9" xfId="0" applyNumberFormat="1" applyFont="1" applyBorder="1" applyAlignment="1">
      <alignment horizontal="center" vertical="center" shrinkToFit="1" readingOrder="2"/>
    </xf>
    <xf numFmtId="0" fontId="3" fillId="4" borderId="8" xfId="0" applyFont="1" applyFill="1" applyBorder="1" applyAlignment="1">
      <alignment horizontal="center" vertical="center" shrinkToFit="1" readingOrder="2"/>
    </xf>
    <xf numFmtId="0" fontId="0" fillId="0" borderId="0" xfId="0" applyFill="1"/>
    <xf numFmtId="0" fontId="3" fillId="9" borderId="2" xfId="0" applyFont="1" applyFill="1" applyBorder="1" applyAlignment="1">
      <alignment horizontal="center" vertical="center" shrinkToFit="1" readingOrder="2"/>
    </xf>
    <xf numFmtId="165" fontId="3" fillId="0" borderId="2" xfId="0" applyNumberFormat="1" applyFont="1" applyBorder="1" applyAlignment="1">
      <alignment horizontal="center" vertical="center" shrinkToFit="1" readingOrder="2"/>
    </xf>
    <xf numFmtId="0" fontId="3" fillId="0" borderId="2" xfId="0" applyNumberFormat="1" applyFont="1" applyBorder="1" applyAlignment="1">
      <alignment horizontal="center" vertical="center" shrinkToFit="1" readingOrder="2"/>
    </xf>
    <xf numFmtId="0" fontId="0" fillId="0" borderId="0" xfId="0" applyNumberFormat="1" applyBorder="1" applyAlignment="1">
      <alignment horizontal="center"/>
    </xf>
    <xf numFmtId="0" fontId="3" fillId="0" borderId="0" xfId="0" applyNumberFormat="1" applyFont="1"/>
    <xf numFmtId="0" fontId="0" fillId="0" borderId="0" xfId="0" applyNumberFormat="1"/>
    <xf numFmtId="0" fontId="3" fillId="6" borderId="2" xfId="0" applyNumberFormat="1" applyFont="1" applyFill="1" applyBorder="1" applyAlignment="1">
      <alignment horizontal="center" vertical="center" shrinkToFit="1" readingOrder="2"/>
    </xf>
    <xf numFmtId="0" fontId="3" fillId="4" borderId="7" xfId="0" applyFont="1" applyFill="1" applyBorder="1" applyAlignment="1">
      <alignment horizontal="center" vertical="center" shrinkToFit="1" readingOrder="2"/>
    </xf>
    <xf numFmtId="166" fontId="2" fillId="0" borderId="10" xfId="1" applyNumberFormat="1" applyFont="1" applyBorder="1" applyAlignment="1">
      <alignment horizontal="center" vertical="center" shrinkToFit="1" readingOrder="2"/>
    </xf>
    <xf numFmtId="0" fontId="3" fillId="8" borderId="2" xfId="0" applyFont="1" applyFill="1" applyBorder="1" applyAlignment="1">
      <alignment horizontal="center" vertical="center" shrinkToFit="1" readingOrder="2"/>
    </xf>
    <xf numFmtId="0" fontId="3" fillId="0" borderId="2" xfId="0" applyFont="1" applyFill="1" applyBorder="1" applyAlignment="1">
      <alignment horizontal="center" vertical="center" shrinkToFit="1" readingOrder="2"/>
    </xf>
    <xf numFmtId="0" fontId="0" fillId="0" borderId="0" xfId="0" applyNumberFormat="1" applyBorder="1" applyAlignment="1">
      <alignment horizontal="center" vertical="center" shrinkToFit="1"/>
    </xf>
    <xf numFmtId="0" fontId="3" fillId="8" borderId="0" xfId="0" applyFont="1" applyFill="1" applyAlignment="1">
      <alignment horizontal="center" vertical="center" shrinkToFit="1" readingOrder="2"/>
    </xf>
    <xf numFmtId="164" fontId="3" fillId="7" borderId="3" xfId="0" applyNumberFormat="1" applyFont="1" applyFill="1" applyBorder="1" applyAlignment="1">
      <alignment horizontal="center" vertical="center" shrinkToFit="1" readingOrder="2"/>
    </xf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/>
  </cellXfs>
  <cellStyles count="2">
    <cellStyle name="Normal" xfId="0" builtinId="0"/>
    <cellStyle name="Normal_دالة أيام" xfId="1"/>
  </cellStyles>
  <dxfs count="4">
    <dxf>
      <fill>
        <patternFill>
          <bgColor theme="6" tint="-0.24994659260841701"/>
        </patternFill>
      </fill>
    </dxf>
    <dxf>
      <fill>
        <patternFill>
          <bgColor theme="6" tint="-0.2499465926084170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28574</xdr:colOff>
      <xdr:row>4</xdr:row>
      <xdr:rowOff>85725</xdr:rowOff>
    </xdr:from>
    <xdr:to>
      <xdr:col>12</xdr:col>
      <xdr:colOff>419099</xdr:colOff>
      <xdr:row>4</xdr:row>
      <xdr:rowOff>142875</xdr:rowOff>
    </xdr:to>
    <xdr:cxnSp macro="">
      <xdr:nvCxnSpPr>
        <xdr:cNvPr id="3" name="رابط كسهم مستقيم 2"/>
        <xdr:cNvCxnSpPr/>
      </xdr:nvCxnSpPr>
      <xdr:spPr>
        <a:xfrm rot="10800000" flipV="1">
          <a:off x="11226660301" y="1038225"/>
          <a:ext cx="39052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609599</xdr:colOff>
      <xdr:row>0</xdr:row>
      <xdr:rowOff>95249</xdr:rowOff>
    </xdr:from>
    <xdr:to>
      <xdr:col>15</xdr:col>
      <xdr:colOff>47624</xdr:colOff>
      <xdr:row>4</xdr:row>
      <xdr:rowOff>9524</xdr:rowOff>
    </xdr:to>
    <xdr:cxnSp macro="">
      <xdr:nvCxnSpPr>
        <xdr:cNvPr id="5" name="رابط كسهم مستقيم 4"/>
        <xdr:cNvCxnSpPr/>
      </xdr:nvCxnSpPr>
      <xdr:spPr>
        <a:xfrm rot="10800000" flipV="1">
          <a:off x="11225603026" y="95249"/>
          <a:ext cx="1819275" cy="866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T107"/>
  <sheetViews>
    <sheetView rightToLeft="1" tabSelected="1" topLeftCell="E1" workbookViewId="0">
      <selection activeCell="L5" sqref="L5"/>
    </sheetView>
  </sheetViews>
  <sheetFormatPr defaultRowHeight="18"/>
  <cols>
    <col min="1" max="1" width="3.375" customWidth="1"/>
    <col min="2" max="2" width="21.5" customWidth="1"/>
    <col min="3" max="3" width="16.75" style="17" customWidth="1"/>
    <col min="4" max="4" width="13.25" style="7" customWidth="1"/>
    <col min="5" max="5" width="6.25" style="8" customWidth="1"/>
    <col min="6" max="6" width="15.5" style="7" customWidth="1"/>
    <col min="8" max="8" width="6.125" customWidth="1"/>
    <col min="9" max="9" width="7.75" customWidth="1"/>
    <col min="10" max="10" width="13.375" style="23" customWidth="1"/>
    <col min="11" max="11" width="18" customWidth="1"/>
    <col min="12" max="12" width="12.5" customWidth="1"/>
    <col min="13" max="16" width="6.25" customWidth="1"/>
  </cols>
  <sheetData>
    <row r="1" spans="1:20" ht="18.75" thickBot="1">
      <c r="D1" s="5">
        <v>41640</v>
      </c>
      <c r="E1" s="6">
        <f>DAY(DATE(YEAR($D$1),MONTH($D$1)+1,0))</f>
        <v>31</v>
      </c>
      <c r="G1" s="7"/>
      <c r="J1" s="21"/>
      <c r="K1" s="2"/>
      <c r="L1" s="29">
        <f>C2+1</f>
        <v>24</v>
      </c>
    </row>
    <row r="2" spans="1:20" ht="18.75" thickBot="1">
      <c r="B2" s="13">
        <f>COUNTIF(B5:B50,"&lt;&gt;"&amp;"")</f>
        <v>25</v>
      </c>
      <c r="C2" s="13">
        <f>$B$2-COUNTIF($C$5:$C$35,"&lt;&gt;"&amp;"")</f>
        <v>23</v>
      </c>
      <c r="F2" s="30">
        <f>COUNTIF($F$5:$F$35,"&lt;&gt;"&amp;"")</f>
        <v>1</v>
      </c>
      <c r="G2" s="7"/>
      <c r="J2" s="31">
        <f>D1</f>
        <v>41640</v>
      </c>
      <c r="K2" s="32"/>
      <c r="L2" s="33"/>
    </row>
    <row r="3" spans="1:20" ht="18.75" thickBot="1">
      <c r="B3" s="14"/>
      <c r="C3" s="14"/>
      <c r="D3" s="14"/>
      <c r="E3" s="14"/>
      <c r="G3" s="7"/>
      <c r="J3" s="22"/>
      <c r="K3" s="3"/>
      <c r="L3" s="3"/>
    </row>
    <row r="4" spans="1:20" ht="18.75" thickBot="1">
      <c r="B4" s="18" t="s">
        <v>2</v>
      </c>
      <c r="C4" s="27" t="s">
        <v>25</v>
      </c>
      <c r="D4" s="25" t="s">
        <v>0</v>
      </c>
      <c r="E4" s="9" t="s">
        <v>1</v>
      </c>
      <c r="F4" s="16" t="s">
        <v>4</v>
      </c>
      <c r="G4" s="7"/>
      <c r="J4" s="24" t="s">
        <v>2</v>
      </c>
      <c r="K4" s="11" t="s">
        <v>3</v>
      </c>
      <c r="L4" s="11" t="s">
        <v>3</v>
      </c>
    </row>
    <row r="5" spans="1:20">
      <c r="A5">
        <f>IF(B5="","",IF(AND(COUNTIF($B$5:B5,B5)&lt;=$B$2,C5=""),ROW(C5)-4,""))</f>
        <v>1</v>
      </c>
      <c r="B5" s="28" t="s">
        <v>5</v>
      </c>
      <c r="C5" s="28"/>
      <c r="D5" s="26">
        <f>IF(F5&lt;&gt;"","",IF(ROW()&lt;=$E$1+4,$D$1+ROW()-5,""))</f>
        <v>41640</v>
      </c>
      <c r="E5" s="1" t="str">
        <f>IF(ROW()&lt;=$D$1+4,TEXT($D$1+ROW()-5,"DDDD"),"")</f>
        <v>الأربعاء</v>
      </c>
      <c r="F5" s="15"/>
      <c r="G5" s="7"/>
      <c r="J5" s="20" t="str">
        <f>IFERROR(IF(COUNTIF($B$5:$B$35,"&lt;&gt;"&amp;"")=$B$2,INDEX($B$5:$B$35,MATCH(SMALL($A$5:$A$35,ROW()-4),$A$5:$A$35,0)),""),"")</f>
        <v>عبد الله1</v>
      </c>
      <c r="K5" s="19">
        <f t="array" ref="K5">IFERROR(IF(TEXT(J5,J5)&lt;&gt;"",SMALL(IF(ISNUMBER($D$5:$D$35),$D$5:$D$35, ""),ROWS($J$1:J1)),""),"")</f>
        <v>41640</v>
      </c>
      <c r="L5" s="4">
        <f>IFERROR(SMALL(IF(ISNUMBER($D$5:$D$35),$D$5:$D$35, ""),ROWS($J$1:J24)),"")</f>
        <v>41663</v>
      </c>
      <c r="N5" s="35" t="s">
        <v>32</v>
      </c>
      <c r="O5" s="35"/>
      <c r="P5" s="35"/>
      <c r="Q5" s="35"/>
      <c r="R5" s="35"/>
      <c r="S5" s="35"/>
    </row>
    <row r="6" spans="1:20">
      <c r="A6">
        <f>IF(B6="","",IF(AND(COUNTIF($B$5:B6,B6)&lt;=$B$2,C6=""),ROW(C6)-4,""))</f>
        <v>2</v>
      </c>
      <c r="B6" s="28" t="s">
        <v>6</v>
      </c>
      <c r="C6" s="28"/>
      <c r="D6" s="26">
        <f t="shared" ref="D6:D35" si="0">IF(F6&lt;&gt;"","",IF(ROW()&lt;=$E$1+4,$D$1+ROW()-5,""))</f>
        <v>41641</v>
      </c>
      <c r="E6" s="1" t="str">
        <f t="shared" ref="E6:E35" si="1">IF(ROW()&lt;=$D$1+4,TEXT($D$1+ROW()-5,"DDDD"),"")</f>
        <v>الخميس</v>
      </c>
      <c r="F6" s="12"/>
      <c r="G6" s="7"/>
      <c r="J6" s="20" t="str">
        <f t="shared" ref="J6:J35" si="2">IFERROR(IF(COUNTIF($B$5:$B$35,"&lt;&gt;"&amp;"")=$B$2,INDEX($B$5:$B$35,MATCH(SMALL($A$5:$A$35,ROW()-4),$A$5:$A$35,0)),""),"")</f>
        <v>عبد الله2</v>
      </c>
      <c r="K6" s="19">
        <f t="array" ref="K6">IFERROR(IF(TEXT(J6,J6)&lt;&gt;"",SMALL(IF(ISNUMBER($D$5:$D$35),$D$5:$D$35, ""),ROWS($J$1:J2)),""),"")</f>
        <v>41641</v>
      </c>
      <c r="L6" s="4">
        <f>IFERROR(SMALL(IF(ISNUMBER($D$5:$D$35),$D$5:$D$35, ""),ROWS($J$1:J25)),"")</f>
        <v>41664</v>
      </c>
      <c r="N6" s="34" t="s">
        <v>33</v>
      </c>
      <c r="O6" s="34"/>
      <c r="P6" s="34"/>
      <c r="Q6" s="34"/>
      <c r="R6" s="34"/>
      <c r="S6" s="34"/>
      <c r="T6" s="34"/>
    </row>
    <row r="7" spans="1:20">
      <c r="A7">
        <f>IF(B7="","",IF(AND(COUNTIF($B$5:B7,B7)&lt;=$B$2,C7=""),ROW(C7)-4,""))</f>
        <v>3</v>
      </c>
      <c r="B7" s="28" t="s">
        <v>7</v>
      </c>
      <c r="C7" s="28"/>
      <c r="D7" s="26">
        <f t="shared" si="0"/>
        <v>41642</v>
      </c>
      <c r="E7" s="1" t="str">
        <f t="shared" si="1"/>
        <v>الجمعة</v>
      </c>
      <c r="F7" s="10"/>
      <c r="G7" s="7"/>
      <c r="J7" s="20" t="str">
        <f t="shared" si="2"/>
        <v>عبد الله3</v>
      </c>
      <c r="K7" s="19">
        <f t="array" ref="K7">IFERROR(IF(TEXT(J7,J7)&lt;&gt;"",SMALL(IF(ISNUMBER($D$5:$D$35),$D$5:$D$35, ""),ROWS($J$1:J3)),""),"")</f>
        <v>41642</v>
      </c>
      <c r="L7" s="4">
        <f>IFERROR(SMALL(IF(ISNUMBER($D$5:$D$35),$D$5:$D$35, ""),ROWS($J$1:J26)),"")</f>
        <v>41665</v>
      </c>
    </row>
    <row r="8" spans="1:20">
      <c r="A8">
        <f>IF(B8="","",IF(AND(COUNTIF($B$5:B8,B8)&lt;=$B$2,C8=""),ROW(C8)-4,""))</f>
        <v>4</v>
      </c>
      <c r="B8" s="28" t="s">
        <v>8</v>
      </c>
      <c r="C8" s="28"/>
      <c r="D8" s="26">
        <f t="shared" si="0"/>
        <v>41643</v>
      </c>
      <c r="E8" s="1" t="str">
        <f t="shared" si="1"/>
        <v>السبت</v>
      </c>
      <c r="F8" s="10"/>
      <c r="G8" s="7"/>
      <c r="J8" s="20" t="str">
        <f t="shared" si="2"/>
        <v>عبد الله4</v>
      </c>
      <c r="K8" s="19">
        <f t="array" ref="K8">IFERROR(IF(TEXT(J8,J8)&lt;&gt;"",SMALL(IF(ISNUMBER($D$5:$D$35),$D$5:$D$35, ""),ROWS($J$1:J4)),""),"")</f>
        <v>41643</v>
      </c>
      <c r="L8" s="4">
        <f>IFERROR(SMALL(IF(ISNUMBER($D$5:$D$35),$D$5:$D$35, ""),ROWS($J$1:J27)),"")</f>
        <v>41666</v>
      </c>
    </row>
    <row r="9" spans="1:20">
      <c r="A9">
        <f>IF(B9="","",IF(AND(COUNTIF($B$5:B9,B9)&lt;=$B$2,C9=""),ROW(C9)-4,""))</f>
        <v>5</v>
      </c>
      <c r="B9" s="28" t="s">
        <v>9</v>
      </c>
      <c r="C9" s="28"/>
      <c r="D9" s="26">
        <f t="shared" si="0"/>
        <v>41644</v>
      </c>
      <c r="E9" s="1" t="str">
        <f t="shared" si="1"/>
        <v>الأحد</v>
      </c>
      <c r="F9" s="10"/>
      <c r="G9" s="7"/>
      <c r="J9" s="20" t="str">
        <f t="shared" si="2"/>
        <v>عبد الله5</v>
      </c>
      <c r="K9" s="19">
        <f t="array" ref="K9">IFERROR(IF(TEXT(J9,J9)&lt;&gt;"",SMALL(IF(ISNUMBER($D$5:$D$35),$D$5:$D$35, ""),ROWS($J$1:J5)),""),"")</f>
        <v>41644</v>
      </c>
      <c r="L9" s="4">
        <f>IFERROR(SMALL(IF(ISNUMBER($D$5:$D$35),$D$5:$D$35, ""),ROWS($J$1:J28)),"")</f>
        <v>41667</v>
      </c>
    </row>
    <row r="10" spans="1:20">
      <c r="A10">
        <f>IF(B10="","",IF(AND(COUNTIF($B$5:B10,B10)&lt;=$B$2,C10=""),ROW(C10)-4,""))</f>
        <v>6</v>
      </c>
      <c r="B10" s="28" t="s">
        <v>10</v>
      </c>
      <c r="C10" s="28"/>
      <c r="D10" s="26">
        <f t="shared" si="0"/>
        <v>41645</v>
      </c>
      <c r="E10" s="1" t="str">
        <f t="shared" si="1"/>
        <v>الإثنين</v>
      </c>
      <c r="F10" s="10"/>
      <c r="G10" s="7"/>
      <c r="J10" s="20" t="str">
        <f t="shared" si="2"/>
        <v>عبد الله6</v>
      </c>
      <c r="K10" s="19">
        <f t="array" ref="K10">IFERROR(IF(TEXT(J10,J10)&lt;&gt;"",SMALL(IF(ISNUMBER($D$5:$D$35),$D$5:$D$35, ""),ROWS($J$1:J6)),""),"")</f>
        <v>41645</v>
      </c>
      <c r="L10" s="4">
        <f>IFERROR(SMALL(IF(ISNUMBER($D$5:$D$35),$D$5:$D$35, ""),ROWS($J$1:J29)),"")</f>
        <v>41669</v>
      </c>
    </row>
    <row r="11" spans="1:20">
      <c r="A11" t="str">
        <f>IF(B11="","",IF(AND(COUNTIF($B$5:B11,B11)&lt;=$B$2,C11=""),ROW(C11)-4,""))</f>
        <v/>
      </c>
      <c r="B11" s="28" t="s">
        <v>11</v>
      </c>
      <c r="C11" s="28" t="s">
        <v>28</v>
      </c>
      <c r="D11" s="26">
        <f t="shared" si="0"/>
        <v>41646</v>
      </c>
      <c r="E11" s="1" t="str">
        <f t="shared" si="1"/>
        <v>الثلاثاء</v>
      </c>
      <c r="F11" s="10"/>
      <c r="G11" s="7"/>
      <c r="J11" s="20" t="str">
        <f t="shared" si="2"/>
        <v>عبد الله8</v>
      </c>
      <c r="K11" s="19">
        <f t="array" ref="K11">IFERROR(IF(TEXT(J11,J11)&lt;&gt;"",SMALL(IF(ISNUMBER($D$5:$D$35),$D$5:$D$35, ""),ROWS($J$1:J7)),""),"")</f>
        <v>41646</v>
      </c>
      <c r="L11" s="4">
        <f>IFERROR(SMALL(IF(ISNUMBER($D$5:$D$35),$D$5:$D$35, ""),ROWS($J$1:J30)),"")</f>
        <v>41670</v>
      </c>
    </row>
    <row r="12" spans="1:20">
      <c r="A12">
        <f>IF(B12="","",IF(AND(COUNTIF($B$5:B12,B12)&lt;=$B$2,C12=""),ROW(C12)-4,""))</f>
        <v>8</v>
      </c>
      <c r="B12" s="28" t="s">
        <v>12</v>
      </c>
      <c r="C12" s="28"/>
      <c r="D12" s="26">
        <f t="shared" si="0"/>
        <v>41647</v>
      </c>
      <c r="E12" s="1" t="str">
        <f t="shared" si="1"/>
        <v>الأربعاء</v>
      </c>
      <c r="F12" s="10"/>
      <c r="G12" s="7"/>
      <c r="J12" s="20" t="str">
        <f t="shared" si="2"/>
        <v>عبد الله9</v>
      </c>
      <c r="K12" s="19">
        <f t="array" ref="K12">IFERROR(IF(TEXT(J12,J12)&lt;&gt;"",SMALL(IF(ISNUMBER($D$5:$D$35),$D$5:$D$35, ""),ROWS($J$1:J8)),""),"")</f>
        <v>41647</v>
      </c>
      <c r="L12" s="4" t="str">
        <f>IFERROR(SMALL(IF(ISNUMBER($D$5:$D$35),$D$5:$D$35, ""),ROWS($J$1:J31)),"")</f>
        <v/>
      </c>
    </row>
    <row r="13" spans="1:20">
      <c r="A13">
        <f>IF(B13="","",IF(AND(COUNTIF($B$5:B13,B13)&lt;=$B$2,C13=""),ROW(C13)-4,""))</f>
        <v>9</v>
      </c>
      <c r="B13" s="28" t="s">
        <v>13</v>
      </c>
      <c r="C13" s="28"/>
      <c r="D13" s="26">
        <f t="shared" si="0"/>
        <v>41648</v>
      </c>
      <c r="E13" s="1" t="str">
        <f t="shared" si="1"/>
        <v>الخميس</v>
      </c>
      <c r="F13" s="10"/>
      <c r="G13" s="7"/>
      <c r="J13" s="20" t="str">
        <f t="shared" si="2"/>
        <v>عبد الله10</v>
      </c>
      <c r="K13" s="19">
        <f t="array" ref="K13">IFERROR(IF(TEXT(J13,J13)&lt;&gt;"",SMALL(IF(ISNUMBER($D$5:$D$35),$D$5:$D$35, ""),ROWS($J$1:J9)),""),"")</f>
        <v>41648</v>
      </c>
      <c r="L13" s="4" t="str">
        <f>IFERROR(SMALL(IF(ISNUMBER($D$5:$D$35),$D$5:$D$35, ""),ROWS($J$1:J32)),"")</f>
        <v/>
      </c>
    </row>
    <row r="14" spans="1:20">
      <c r="A14">
        <f>IF(B14="","",IF(AND(COUNTIF($B$5:B14,B14)&lt;=$B$2,C14=""),ROW(C14)-4,""))</f>
        <v>10</v>
      </c>
      <c r="B14" s="28" t="s">
        <v>14</v>
      </c>
      <c r="C14" s="28"/>
      <c r="D14" s="26">
        <f t="shared" si="0"/>
        <v>41649</v>
      </c>
      <c r="E14" s="1" t="str">
        <f t="shared" si="1"/>
        <v>الجمعة</v>
      </c>
      <c r="F14" s="10"/>
      <c r="G14" s="7"/>
      <c r="J14" s="20" t="str">
        <f t="shared" si="2"/>
        <v>عبد الله11</v>
      </c>
      <c r="K14" s="19">
        <f t="array" ref="K14">IFERROR(IF(TEXT(J14,J14)&lt;&gt;"",SMALL(IF(ISNUMBER($D$5:$D$35),$D$5:$D$35, ""),ROWS($J$1:J10)),""),"")</f>
        <v>41649</v>
      </c>
      <c r="L14" s="4" t="str">
        <f>IFERROR(SMALL(IF(ISNUMBER($D$5:$D$35),$D$5:$D$35, ""),ROWS($J$1:J33)),"")</f>
        <v/>
      </c>
    </row>
    <row r="15" spans="1:20">
      <c r="A15">
        <f>IF(B15="","",IF(AND(COUNTIF($B$5:B15,B15)&lt;=$B$2,C15=""),ROW(C15)-4,""))</f>
        <v>11</v>
      </c>
      <c r="B15" s="28" t="s">
        <v>15</v>
      </c>
      <c r="C15" s="28"/>
      <c r="D15" s="26">
        <f t="shared" si="0"/>
        <v>41650</v>
      </c>
      <c r="E15" s="1" t="str">
        <f t="shared" si="1"/>
        <v>السبت</v>
      </c>
      <c r="F15" s="10"/>
      <c r="J15" s="20" t="str">
        <f t="shared" si="2"/>
        <v>عبد الله12</v>
      </c>
      <c r="K15" s="19">
        <f t="array" ref="K15">IFERROR(IF(TEXT(J15,J15)&lt;&gt;"",SMALL(IF(ISNUMBER($D$5:$D$35),$D$5:$D$35, ""),ROWS($J$1:J11)),""),"")</f>
        <v>41650</v>
      </c>
      <c r="L15" s="4" t="str">
        <f>IFERROR(SMALL(IF(ISNUMBER($D$5:$D$35),$D$5:$D$35, ""),ROWS($J$1:J34)),"")</f>
        <v/>
      </c>
    </row>
    <row r="16" spans="1:20" ht="17.25" customHeight="1">
      <c r="A16">
        <f>IF(B16="","",IF(AND(COUNTIF($B$5:B16,B16)&lt;=$B$2,C16=""),ROW(C16)-4,""))</f>
        <v>12</v>
      </c>
      <c r="B16" s="28" t="s">
        <v>16</v>
      </c>
      <c r="C16" s="28"/>
      <c r="D16" s="26">
        <f t="shared" si="0"/>
        <v>41651</v>
      </c>
      <c r="E16" s="1" t="str">
        <f t="shared" si="1"/>
        <v>الأحد</v>
      </c>
      <c r="F16" s="10"/>
      <c r="J16" s="20" t="str">
        <f t="shared" si="2"/>
        <v>عبد الله13</v>
      </c>
      <c r="K16" s="19">
        <f t="array" ref="K16">IFERROR(IF(TEXT(J16,J16)&lt;&gt;"",SMALL(IF(ISNUMBER($D$5:$D$35),$D$5:$D$35, ""),ROWS($J$1:J12)),""),"")</f>
        <v>41651</v>
      </c>
      <c r="L16" s="4" t="str">
        <f>IFERROR(SMALL(IF(ISNUMBER($D$5:$D$35),$D$5:$D$35, ""),ROWS($J$1:J35)),"")</f>
        <v/>
      </c>
    </row>
    <row r="17" spans="1:12">
      <c r="A17">
        <f>IF(B17="","",IF(AND(COUNTIF($B$5:B17,B17)&lt;=$B$2,C17=""),ROW(C17)-4,""))</f>
        <v>13</v>
      </c>
      <c r="B17" s="28" t="s">
        <v>17</v>
      </c>
      <c r="C17" s="28"/>
      <c r="D17" s="26">
        <f t="shared" si="0"/>
        <v>41652</v>
      </c>
      <c r="E17" s="1" t="str">
        <f t="shared" si="1"/>
        <v>الإثنين</v>
      </c>
      <c r="F17" s="10"/>
      <c r="J17" s="20" t="str">
        <f t="shared" si="2"/>
        <v>عبد الله14</v>
      </c>
      <c r="K17" s="19">
        <f t="array" ref="K17">IFERROR(IF(TEXT(J17,J17)&lt;&gt;"",SMALL(IF(ISNUMBER($D$5:$D$35),$D$5:$D$35, ""),ROWS($J$1:J13)),""),"")</f>
        <v>41652</v>
      </c>
      <c r="L17" s="4" t="str">
        <f>IFERROR(SMALL(IF(ISNUMBER($D$5:$D$35),$D$5:$D$35, ""),ROWS($J$1:J36)),"")</f>
        <v/>
      </c>
    </row>
    <row r="18" spans="1:12">
      <c r="A18">
        <f>IF(B18="","",IF(AND(COUNTIF($B$5:B18,B18)&lt;=$B$2,C18=""),ROW(C18)-4,""))</f>
        <v>14</v>
      </c>
      <c r="B18" s="28" t="s">
        <v>18</v>
      </c>
      <c r="C18" s="28"/>
      <c r="D18" s="26">
        <f t="shared" si="0"/>
        <v>41653</v>
      </c>
      <c r="E18" s="1" t="str">
        <f t="shared" si="1"/>
        <v>الثلاثاء</v>
      </c>
      <c r="F18" s="10"/>
      <c r="J18" s="20" t="str">
        <f t="shared" si="2"/>
        <v>عبد الله15</v>
      </c>
      <c r="K18" s="19">
        <f t="array" ref="K18">IFERROR(IF(TEXT(J18,J18)&lt;&gt;"",SMALL(IF(ISNUMBER($D$5:$D$35),$D$5:$D$35, ""),ROWS($J$1:J14)),""),"")</f>
        <v>41653</v>
      </c>
      <c r="L18" s="4" t="str">
        <f>IFERROR(SMALL(IF(ISNUMBER($D$5:$D$35),$D$5:$D$35, ""),ROWS($J$1:J37)),"")</f>
        <v/>
      </c>
    </row>
    <row r="19" spans="1:12">
      <c r="A19">
        <f>IF(B19="","",IF(AND(COUNTIF($B$5:B19,B19)&lt;=$B$2,C19=""),ROW(C19)-4,""))</f>
        <v>15</v>
      </c>
      <c r="B19" s="28" t="s">
        <v>19</v>
      </c>
      <c r="C19" s="28"/>
      <c r="D19" s="26">
        <f t="shared" si="0"/>
        <v>41654</v>
      </c>
      <c r="E19" s="1" t="str">
        <f t="shared" si="1"/>
        <v>الأربعاء</v>
      </c>
      <c r="F19" s="10"/>
      <c r="J19" s="20" t="str">
        <f t="shared" si="2"/>
        <v>عبد الله17</v>
      </c>
      <c r="K19" s="19">
        <f t="array" ref="K19">IFERROR(IF(TEXT(J19,J19)&lt;&gt;"",SMALL(IF(ISNUMBER($D$5:$D$35),$D$5:$D$35, ""),ROWS($J$1:J15)),""),"")</f>
        <v>41654</v>
      </c>
      <c r="L19" s="4" t="str">
        <f>IFERROR(SMALL(IF(ISNUMBER($D$5:$D$35),$D$5:$D$35, ""),ROWS($J$1:J38)),"")</f>
        <v/>
      </c>
    </row>
    <row r="20" spans="1:12">
      <c r="A20" t="str">
        <f>IF(B20="","",IF(AND(COUNTIF($B$5:B20,B20)&lt;=$B$2,C20=""),ROW(C20)-4,""))</f>
        <v/>
      </c>
      <c r="B20" s="28" t="s">
        <v>20</v>
      </c>
      <c r="C20" s="28" t="s">
        <v>28</v>
      </c>
      <c r="D20" s="26">
        <f t="shared" si="0"/>
        <v>41655</v>
      </c>
      <c r="E20" s="1" t="str">
        <f t="shared" si="1"/>
        <v>الخميس</v>
      </c>
      <c r="F20" s="10"/>
      <c r="J20" s="20" t="str">
        <f t="shared" si="2"/>
        <v>عبد الله18</v>
      </c>
      <c r="K20" s="19">
        <f t="array" ref="K20">IFERROR(IF(TEXT(J20,J20)&lt;&gt;"",SMALL(IF(ISNUMBER($D$5:$D$35),$D$5:$D$35, ""),ROWS($J$1:J16)),""),"")</f>
        <v>41655</v>
      </c>
      <c r="L20" s="4" t="str">
        <f>IFERROR(SMALL(IF(ISNUMBER($D$5:$D$35),$D$5:$D$35, ""),ROWS($J$1:J39)),"")</f>
        <v/>
      </c>
    </row>
    <row r="21" spans="1:12">
      <c r="A21">
        <f>IF(B21="","",IF(AND(COUNTIF($B$5:B21,B21)&lt;=$B$2,C21=""),ROW(C21)-4,""))</f>
        <v>17</v>
      </c>
      <c r="B21" s="28" t="s">
        <v>21</v>
      </c>
      <c r="C21" s="28"/>
      <c r="D21" s="26">
        <f t="shared" si="0"/>
        <v>41656</v>
      </c>
      <c r="E21" s="1" t="str">
        <f t="shared" si="1"/>
        <v>الجمعة</v>
      </c>
      <c r="F21" s="10"/>
      <c r="J21" s="20" t="str">
        <f t="shared" si="2"/>
        <v>عبد الله19</v>
      </c>
      <c r="K21" s="19">
        <f t="array" ref="K21">IFERROR(IF(TEXT(J21,J21)&lt;&gt;"",SMALL(IF(ISNUMBER($D$5:$D$35),$D$5:$D$35, ""),ROWS($J$1:J17)),""),"")</f>
        <v>41656</v>
      </c>
      <c r="L21" s="4" t="str">
        <f>IFERROR(SMALL(IF(ISNUMBER($D$5:$D$35),$D$5:$D$35, ""),ROWS($J$1:J40)),"")</f>
        <v/>
      </c>
    </row>
    <row r="22" spans="1:12">
      <c r="A22">
        <f>IF(B22="","",IF(AND(COUNTIF($B$5:B22,B22)&lt;=$B$2,C22=""),ROW(C22)-4,""))</f>
        <v>18</v>
      </c>
      <c r="B22" s="28" t="s">
        <v>22</v>
      </c>
      <c r="C22" s="28"/>
      <c r="D22" s="26">
        <f t="shared" si="0"/>
        <v>41657</v>
      </c>
      <c r="E22" s="1" t="str">
        <f t="shared" si="1"/>
        <v>السبت</v>
      </c>
      <c r="F22" s="10"/>
      <c r="J22" s="20" t="str">
        <f t="shared" si="2"/>
        <v>عبد الله20</v>
      </c>
      <c r="K22" s="19">
        <f t="array" ref="K22">IFERROR(IF(TEXT(J22,J22)&lt;&gt;"",SMALL(IF(ISNUMBER($D$5:$D$35),$D$5:$D$35, ""),ROWS($J$1:J18)),""),"")</f>
        <v>41657</v>
      </c>
      <c r="L22" s="4" t="str">
        <f>IFERROR(SMALL(IF(ISNUMBER($D$5:$D$35),$D$5:$D$35, ""),ROWS($J$1:J41)),"")</f>
        <v/>
      </c>
    </row>
    <row r="23" spans="1:12">
      <c r="A23">
        <f>IF(B23="","",IF(AND(COUNTIF($B$5:B23,B23)&lt;=$B$2,C23=""),ROW(C23)-4,""))</f>
        <v>19</v>
      </c>
      <c r="B23" s="28" t="s">
        <v>23</v>
      </c>
      <c r="C23" s="28"/>
      <c r="D23" s="26">
        <f t="shared" si="0"/>
        <v>41658</v>
      </c>
      <c r="E23" s="1" t="str">
        <f t="shared" si="1"/>
        <v>الأحد</v>
      </c>
      <c r="F23" s="10"/>
      <c r="J23" s="20" t="str">
        <f t="shared" si="2"/>
        <v>عبد الله21</v>
      </c>
      <c r="K23" s="19">
        <f t="array" ref="K23">IFERROR(IF(TEXT(J23,J23)&lt;&gt;"",SMALL(IF(ISNUMBER($D$5:$D$35),$D$5:$D$35, ""),ROWS($J$1:J19)),""),"")</f>
        <v>41658</v>
      </c>
      <c r="L23" s="4" t="str">
        <f>IFERROR(SMALL(IF(ISNUMBER($D$5:$D$35),$D$5:$D$35, ""),ROWS($J$1:J42)),"")</f>
        <v/>
      </c>
    </row>
    <row r="24" spans="1:12">
      <c r="A24">
        <f>IF(B24="","",IF(AND(COUNTIF($B$5:B24,B24)&lt;=$B$2,C24=""),ROW(C24)-4,""))</f>
        <v>20</v>
      </c>
      <c r="B24" s="28" t="s">
        <v>24</v>
      </c>
      <c r="C24" s="28"/>
      <c r="D24" s="26">
        <f t="shared" si="0"/>
        <v>41659</v>
      </c>
      <c r="E24" s="1" t="str">
        <f t="shared" si="1"/>
        <v>الإثنين</v>
      </c>
      <c r="F24" s="10"/>
      <c r="J24" s="20" t="str">
        <f t="shared" si="2"/>
        <v>عبد الله22</v>
      </c>
      <c r="K24" s="19">
        <f t="array" ref="K24">IFERROR(IF(TEXT(J24,J24)&lt;&gt;"",SMALL(IF(ISNUMBER($D$5:$D$35),$D$5:$D$35, ""),ROWS($J$1:J20)),""),"")</f>
        <v>41659</v>
      </c>
      <c r="L24" s="4" t="str">
        <f>IFERROR(SMALL(IF(ISNUMBER($D$5:$D$35),$D$5:$D$35, ""),ROWS($J$1:J43)),"")</f>
        <v/>
      </c>
    </row>
    <row r="25" spans="1:12">
      <c r="A25">
        <f>IF(B25="","",IF(AND(COUNTIF($B$5:B25,B25)&lt;=$B$2,C25=""),ROW(C25)-4,""))</f>
        <v>21</v>
      </c>
      <c r="B25" s="28" t="s">
        <v>26</v>
      </c>
      <c r="C25" s="28"/>
      <c r="D25" s="26">
        <f t="shared" si="0"/>
        <v>41660</v>
      </c>
      <c r="E25" s="1" t="str">
        <f t="shared" si="1"/>
        <v>الثلاثاء</v>
      </c>
      <c r="F25" s="10"/>
      <c r="J25" s="20" t="str">
        <f t="shared" si="2"/>
        <v>عبد الله23</v>
      </c>
      <c r="K25" s="19">
        <f t="array" ref="K25">IFERROR(IF(TEXT(J25,J25)&lt;&gt;"",SMALL(IF(ISNUMBER($D$5:$D$35),$D$5:$D$35, ""),ROWS($J$1:J21)),""),"")</f>
        <v>41660</v>
      </c>
      <c r="L25" s="4" t="str">
        <f>IFERROR(SMALL(IF(ISNUMBER($D$5:$D$35),$D$5:$D$35, ""),ROWS($J$1:J44)),"")</f>
        <v/>
      </c>
    </row>
    <row r="26" spans="1:12">
      <c r="A26">
        <f>IF(B26="","",IF(AND(COUNTIF($B$5:B26,B26)&lt;=$B$2,C26=""),ROW(C26)-4,""))</f>
        <v>22</v>
      </c>
      <c r="B26" s="28" t="s">
        <v>27</v>
      </c>
      <c r="C26" s="28"/>
      <c r="D26" s="26">
        <f t="shared" si="0"/>
        <v>41661</v>
      </c>
      <c r="E26" s="1" t="str">
        <f t="shared" si="1"/>
        <v>الأربعاء</v>
      </c>
      <c r="F26" s="10"/>
      <c r="J26" s="20" t="str">
        <f t="shared" si="2"/>
        <v>عبد الله24</v>
      </c>
      <c r="K26" s="19">
        <f t="array" ref="K26">IFERROR(IF(TEXT(J26,J26)&lt;&gt;"",SMALL(IF(ISNUMBER($D$5:$D$35),$D$5:$D$35, ""),ROWS($J$1:J22)),""),"")</f>
        <v>41661</v>
      </c>
      <c r="L26" s="4" t="str">
        <f>IFERROR(SMALL(IF(ISNUMBER($D$5:$D$35),$D$5:$D$35, ""),ROWS($J$1:J45)),"")</f>
        <v/>
      </c>
    </row>
    <row r="27" spans="1:12">
      <c r="A27">
        <f>IF(B27="","",IF(AND(COUNTIF($B$5:B27,B27)&lt;=$B$2,C27=""),ROW(C27)-4,""))</f>
        <v>23</v>
      </c>
      <c r="B27" s="28" t="s">
        <v>29</v>
      </c>
      <c r="C27" s="28"/>
      <c r="D27" s="26">
        <f t="shared" si="0"/>
        <v>41662</v>
      </c>
      <c r="E27" s="1" t="str">
        <f t="shared" si="1"/>
        <v>الخميس</v>
      </c>
      <c r="F27" s="10"/>
      <c r="J27" s="20" t="str">
        <f t="shared" si="2"/>
        <v>عبد الله25</v>
      </c>
      <c r="K27" s="19">
        <f t="array" ref="K27">IFERROR(IF(TEXT(J27,J27)&lt;&gt;"",SMALL(IF(ISNUMBER($D$5:$D$35),$D$5:$D$35, ""),ROWS($J$1:J23)),""),"")</f>
        <v>41662</v>
      </c>
      <c r="L27" s="4" t="str">
        <f>IFERROR(SMALL(IF(ISNUMBER($D$5:$D$35),$D$5:$D$35, ""),ROWS($J$1:J46)),"")</f>
        <v/>
      </c>
    </row>
    <row r="28" spans="1:12">
      <c r="A28">
        <f>IF(B28="","",IF(AND(COUNTIF($B$5:B28,B28)&lt;=$B$2,C28=""),ROW(C28)-4,""))</f>
        <v>24</v>
      </c>
      <c r="B28" s="28" t="s">
        <v>30</v>
      </c>
      <c r="C28" s="28"/>
      <c r="D28" s="26">
        <f t="shared" si="0"/>
        <v>41663</v>
      </c>
      <c r="E28" s="1" t="str">
        <f t="shared" si="1"/>
        <v>الجمعة</v>
      </c>
      <c r="F28" s="10"/>
      <c r="J28" s="20" t="str">
        <f t="shared" si="2"/>
        <v/>
      </c>
      <c r="K28" s="19" t="str">
        <f t="array" ref="K28">IFERROR(IF(TEXT(J28,J28)&lt;&gt;"",SMALL(IF(ISNUMBER($D$5:$D$35),$D$5:$D$35, ""),ROWS($J$1:J24)),""),"")</f>
        <v/>
      </c>
      <c r="L28" s="4" t="str">
        <f>IFERROR(SMALL(IF(ISNUMBER($D$5:$D$35),$D$5:$D$35, ""),ROWS($J$1:J47)),"")</f>
        <v/>
      </c>
    </row>
    <row r="29" spans="1:12">
      <c r="A29">
        <f>IF(B29="","",IF(AND(COUNTIF($B$5:B29,B29)&lt;=$B$2,C29=""),ROW(C29)-4,""))</f>
        <v>25</v>
      </c>
      <c r="B29" s="28" t="s">
        <v>31</v>
      </c>
      <c r="C29" s="28"/>
      <c r="D29" s="26">
        <f t="shared" si="0"/>
        <v>41664</v>
      </c>
      <c r="E29" s="1" t="str">
        <f t="shared" si="1"/>
        <v>السبت</v>
      </c>
      <c r="F29" s="10"/>
      <c r="J29" s="20" t="str">
        <f t="shared" si="2"/>
        <v/>
      </c>
      <c r="K29" s="19" t="str">
        <f t="array" ref="K29">IFERROR(IF(TEXT(J29,J29)&lt;&gt;"",SMALL(IF(ISNUMBER($D$5:$D$35),$D$5:$D$35, ""),ROWS($J$1:J25)),""),"")</f>
        <v/>
      </c>
    </row>
    <row r="30" spans="1:12">
      <c r="A30" t="str">
        <f>IF(B30="","",IF(AND(COUNTIF($B$5:B30,B30)&lt;=$B$2,C30=""),ROW(C30)-4,""))</f>
        <v/>
      </c>
      <c r="B30" s="28"/>
      <c r="C30" s="28"/>
      <c r="D30" s="26">
        <f t="shared" si="0"/>
        <v>41665</v>
      </c>
      <c r="E30" s="1" t="str">
        <f t="shared" si="1"/>
        <v>الأحد</v>
      </c>
      <c r="F30" s="10"/>
      <c r="J30" s="20" t="str">
        <f t="shared" si="2"/>
        <v/>
      </c>
      <c r="K30" s="19" t="str">
        <f t="array" ref="K30">IFERROR(IF(TEXT(J30,J30)&lt;&gt;"",SMALL(IF(ISNUMBER($D$5:$D$35),$D$5:$D$35, ""),ROWS($J$1:J26)),""),"")</f>
        <v/>
      </c>
    </row>
    <row r="31" spans="1:12">
      <c r="A31" t="str">
        <f>IF(B31="","",IF(AND(COUNTIF($B$5:B31,B31)&lt;=$B$2,C31=""),ROW(C31)-4,""))</f>
        <v/>
      </c>
      <c r="B31" s="28"/>
      <c r="C31" s="28"/>
      <c r="D31" s="26">
        <f t="shared" si="0"/>
        <v>41666</v>
      </c>
      <c r="E31" s="1" t="str">
        <f t="shared" si="1"/>
        <v>الإثنين</v>
      </c>
      <c r="F31" s="10"/>
      <c r="J31" s="20" t="str">
        <f t="shared" si="2"/>
        <v/>
      </c>
      <c r="K31" s="19" t="str">
        <f t="array" ref="K31">IFERROR(IF(TEXT(J31,J31)&lt;&gt;"",SMALL(IF(ISNUMBER($D$5:$D$35),$D$5:$D$35, ""),ROWS($J$1:J27)),""),"")</f>
        <v/>
      </c>
    </row>
    <row r="32" spans="1:12">
      <c r="A32" t="str">
        <f>IF(B32="","",IF(AND(COUNTIF($B$5:B32,B32)&lt;=$B$2,C32=""),ROW(C32)-4,""))</f>
        <v/>
      </c>
      <c r="B32" s="28"/>
      <c r="C32" s="28"/>
      <c r="D32" s="26">
        <f t="shared" si="0"/>
        <v>41667</v>
      </c>
      <c r="E32" s="1" t="str">
        <f t="shared" si="1"/>
        <v>الثلاثاء</v>
      </c>
      <c r="F32" s="10"/>
      <c r="J32" s="20" t="str">
        <f t="shared" si="2"/>
        <v/>
      </c>
      <c r="K32" s="19" t="str">
        <f t="array" ref="K32">IFERROR(IF(TEXT(J32,J32)&lt;&gt;"",SMALL(IF(ISNUMBER($D$5:$D$35),$D$5:$D$35, ""),ROWS($J$1:J28)),""),"")</f>
        <v/>
      </c>
    </row>
    <row r="33" spans="1:11">
      <c r="A33" t="str">
        <f>IF(B33="","",IF(AND(COUNTIF($B$5:B33,B33)&lt;=$B$2,C33=""),ROW(C33)-4,""))</f>
        <v/>
      </c>
      <c r="B33" s="28"/>
      <c r="C33" s="28"/>
      <c r="D33" s="26" t="str">
        <f t="shared" si="0"/>
        <v/>
      </c>
      <c r="E33" s="1" t="str">
        <f t="shared" si="1"/>
        <v>الأربعاء</v>
      </c>
      <c r="F33" s="10" t="s">
        <v>28</v>
      </c>
      <c r="J33" s="20" t="str">
        <f t="shared" si="2"/>
        <v/>
      </c>
      <c r="K33" s="19" t="str">
        <f t="array" ref="K33">IFERROR(IF(TEXT(J33,J33)&lt;&gt;"",SMALL(IF(ISNUMBER($D$5:$D$35),$D$5:$D$35, ""),ROWS($J$1:J29)),""),"")</f>
        <v/>
      </c>
    </row>
    <row r="34" spans="1:11">
      <c r="A34" t="str">
        <f>IF(B34="","",IF(AND(COUNTIF($B$5:B34,B34)&lt;=$B$2,C34=""),ROW(C34)-4,""))</f>
        <v/>
      </c>
      <c r="B34" s="28"/>
      <c r="C34" s="28"/>
      <c r="D34" s="26">
        <f t="shared" si="0"/>
        <v>41669</v>
      </c>
      <c r="E34" s="1" t="str">
        <f t="shared" si="1"/>
        <v>الخميس</v>
      </c>
      <c r="F34" s="10"/>
      <c r="J34" s="20" t="str">
        <f t="shared" si="2"/>
        <v/>
      </c>
      <c r="K34" s="19" t="str">
        <f t="array" ref="K34">IFERROR(IF(TEXT(J34,J34)&lt;&gt;"",SMALL(IF(ISNUMBER($D$5:$D$35),$D$5:$D$35, ""),ROWS($J$1:J30)),""),"")</f>
        <v/>
      </c>
    </row>
    <row r="35" spans="1:11">
      <c r="A35" t="str">
        <f>IF(B35="","",IF(AND(COUNTIF($B$5:B35,B35)&lt;=$B$2,C35=""),ROW(C35)-4,""))</f>
        <v/>
      </c>
      <c r="B35" s="28"/>
      <c r="C35" s="28"/>
      <c r="D35" s="26">
        <f t="shared" si="0"/>
        <v>41670</v>
      </c>
      <c r="E35" s="1" t="str">
        <f t="shared" si="1"/>
        <v>الجمعة</v>
      </c>
      <c r="F35" s="10"/>
      <c r="J35" s="20" t="str">
        <f t="shared" si="2"/>
        <v/>
      </c>
      <c r="K35" s="19" t="str">
        <f t="array" ref="K35">IFERROR(IF(TEXT(J35,J35)&lt;&gt;"",SMALL(IF(ISNUMBER($D$5:$D$35),$D$5:$D$35, ""),ROWS($J$1:J31)),""),"")</f>
        <v/>
      </c>
    </row>
    <row r="36" spans="1:11">
      <c r="A36" t="str">
        <f>IF(B36="","",IF(AND(COUNTIF($B$5:B36,B36)&lt;=$B$2,C36=""),ROW(C36)-4,""))</f>
        <v/>
      </c>
    </row>
    <row r="37" spans="1:11">
      <c r="A37" t="str">
        <f>IF(B37="","",IF(AND(COUNTIF($B$5:B37,B37)&lt;=$B$2,C37=""),ROW(C37)-4,""))</f>
        <v/>
      </c>
    </row>
    <row r="38" spans="1:11">
      <c r="A38" t="str">
        <f>IF(B38="","",IF(AND(COUNTIF($B$5:B38,B38)&lt;=$B$2,C38=""),ROW(C38)-4,""))</f>
        <v/>
      </c>
    </row>
    <row r="39" spans="1:11">
      <c r="A39" t="str">
        <f>IF(B39="","",IF(AND(COUNTIF($B$5:B39,B39)&lt;=$B$2,C39=""),ROW(C39)-4,""))</f>
        <v/>
      </c>
    </row>
    <row r="40" spans="1:11">
      <c r="A40" t="str">
        <f>IF(B40="","",IF(AND(COUNTIF($B$5:B40,B40)&lt;=$B$2,C40=""),ROW(C40)-4,""))</f>
        <v/>
      </c>
    </row>
    <row r="41" spans="1:11">
      <c r="A41" t="str">
        <f>IF(B41="","",IF(AND(COUNTIF($B$5:B41,B41)&lt;=$B$2,C41=""),ROW(C41)-4,""))</f>
        <v/>
      </c>
    </row>
    <row r="42" spans="1:11">
      <c r="A42" t="str">
        <f>IF(B42="","",IF(AND(COUNTIF($B$5:B42,B42)&lt;=$B$2,C42=""),ROW(C42)-4,""))</f>
        <v/>
      </c>
    </row>
    <row r="43" spans="1:11">
      <c r="A43" t="str">
        <f>IF(B43="","",IF(AND(COUNTIF($B$5:B43,B43)&lt;=$B$2,C43=""),ROW(C43)-4,""))</f>
        <v/>
      </c>
    </row>
    <row r="44" spans="1:11">
      <c r="A44" t="str">
        <f>IF(B44="","",IF(AND(COUNTIF($B$5:B44,B44)&lt;=$B$2,C44=""),ROW(C44)-4,""))</f>
        <v/>
      </c>
    </row>
    <row r="45" spans="1:11">
      <c r="A45" t="str">
        <f>IF(B45="","",IF(AND(COUNTIF($B$5:B45,B45)&lt;=$B$2,C45=""),ROW(C45)-4,""))</f>
        <v/>
      </c>
    </row>
    <row r="46" spans="1:11">
      <c r="A46" t="str">
        <f>IF(B46="","",IF(AND(COUNTIF($B$5:B46,B46)&lt;=$B$2,C46=""),ROW(C46)-4,""))</f>
        <v/>
      </c>
    </row>
    <row r="47" spans="1:11">
      <c r="A47" t="str">
        <f>IF(B47="","",IF(AND(COUNTIF($B$5:B47,B47)&lt;=$B$2,C47=""),ROW(C47)-4,""))</f>
        <v/>
      </c>
    </row>
    <row r="48" spans="1:11">
      <c r="A48" t="str">
        <f>IF(B48="","",IF(AND(COUNTIF($B$5:B48,B48)&lt;=$B$2,C48=""),ROW(C48)-4,""))</f>
        <v/>
      </c>
    </row>
    <row r="49" spans="1:1">
      <c r="A49" t="str">
        <f>IF(B49="","",IF(AND(COUNTIF($B$5:B49,B49)&lt;=$B$2,C49=""),ROW(C49)-4,""))</f>
        <v/>
      </c>
    </row>
    <row r="50" spans="1:1">
      <c r="A50" t="str">
        <f>IF(B50="","",IF(AND(COUNTIF($B$5:B50,B50)&lt;=$B$2,C50=""),ROW(C50)-4,""))</f>
        <v/>
      </c>
    </row>
    <row r="51" spans="1:1">
      <c r="A51" t="str">
        <f>IF(B51="","",IF(AND(COUNTIF($B$5:B51,B51)&lt;=$B$2,C51=""),ROW(C51)-4,""))</f>
        <v/>
      </c>
    </row>
    <row r="52" spans="1:1">
      <c r="A52" t="str">
        <f>IF(B52="","",IF(AND(COUNTIF($B$5:B52,B52)&lt;=$B$2,C52=""),ROW(C52)-4,""))</f>
        <v/>
      </c>
    </row>
    <row r="53" spans="1:1">
      <c r="A53" t="str">
        <f>IF(B53="","",IF(AND(COUNTIF($B$5:B53,B53)&lt;=$B$2,C53=""),ROW(C53)-4,""))</f>
        <v/>
      </c>
    </row>
    <row r="54" spans="1:1">
      <c r="A54" t="str">
        <f>IF(B54="","",IF(AND(COUNTIF($B$5:B54,B54)&lt;=$B$2,C54=""),ROW(C54)-4,""))</f>
        <v/>
      </c>
    </row>
    <row r="55" spans="1:1">
      <c r="A55" t="str">
        <f>IF(B55="","",IF(AND(COUNTIF($B$5:B55,B55)&lt;=$B$2,C55=""),ROW(C55)-4,""))</f>
        <v/>
      </c>
    </row>
    <row r="56" spans="1:1">
      <c r="A56" t="str">
        <f>IF(B56="","",IF(AND(COUNTIF($B$5:B56,B56)&lt;=$B$2,C56=""),ROW(C56)-4,""))</f>
        <v/>
      </c>
    </row>
    <row r="57" spans="1:1">
      <c r="A57" t="str">
        <f>IF(B57="","",IF(AND(COUNTIF($B$5:B57,B57)&lt;=$B$2,C57=""),ROW(C57)-4,""))</f>
        <v/>
      </c>
    </row>
    <row r="58" spans="1:1">
      <c r="A58" t="str">
        <f>IF(B58="","",IF(AND(COUNTIF($B$5:B58,B58)&lt;=$B$2,C58=""),ROW(C58)-4,""))</f>
        <v/>
      </c>
    </row>
    <row r="59" spans="1:1">
      <c r="A59" t="str">
        <f>IF(B59="","",IF(AND(COUNTIF($B$5:B59,B59)&lt;=$B$2,C59=""),ROW(C59)-4,""))</f>
        <v/>
      </c>
    </row>
    <row r="60" spans="1:1">
      <c r="A60" t="str">
        <f>IF(B60="","",IF(AND(COUNTIF($B$5:B60,B60)&lt;=$B$2,C60=""),ROW(C60)-4,""))</f>
        <v/>
      </c>
    </row>
    <row r="61" spans="1:1">
      <c r="A61" t="str">
        <f>IF(B61="","",IF(AND(COUNTIF($B$5:B61,B61)&lt;=$B$2,C61=""),ROW(C61)-4,""))</f>
        <v/>
      </c>
    </row>
    <row r="62" spans="1:1">
      <c r="A62" t="str">
        <f>IF(B62="","",IF(AND(COUNTIF($B$5:B62,B62)&lt;=$B$2,C62=""),ROW(C62)-4,""))</f>
        <v/>
      </c>
    </row>
    <row r="63" spans="1:1">
      <c r="A63" t="str">
        <f>IF(B63="","",IF(AND(COUNTIF($B$5:B63,B63)&lt;=$B$2,C63=""),ROW(C63)-4,""))</f>
        <v/>
      </c>
    </row>
    <row r="64" spans="1:1">
      <c r="A64" t="str">
        <f>IF(B64="","",IF(AND(COUNTIF($B$5:B64,B64)&lt;=$B$2,C64=""),ROW(C64)-4,""))</f>
        <v/>
      </c>
    </row>
    <row r="65" spans="1:1">
      <c r="A65" t="str">
        <f>IF(B65="","",IF(AND(COUNTIF($B$5:B65,B65)&lt;=$B$2,C65=""),ROW(C65)-4,""))</f>
        <v/>
      </c>
    </row>
    <row r="66" spans="1:1">
      <c r="A66" t="str">
        <f>IF(B66="","",IF(AND(COUNTIF($B$5:B66,B66)&lt;=$B$2,C66=""),ROW(C66)-4,""))</f>
        <v/>
      </c>
    </row>
    <row r="67" spans="1:1">
      <c r="A67" t="str">
        <f>IF(B67="","",IF(AND(COUNTIF($B$5:B67,B67)&lt;=$B$2,C67=""),ROW(C67)-4,""))</f>
        <v/>
      </c>
    </row>
    <row r="68" spans="1:1">
      <c r="A68" t="str">
        <f>IF(B68="","",IF(AND(COUNTIF($B$5:B68,B68)&lt;=$B$2,C68=""),ROW(C68)-4,""))</f>
        <v/>
      </c>
    </row>
    <row r="69" spans="1:1">
      <c r="A69" t="str">
        <f>IF(B69="","",IF(AND(COUNTIF($B$5:B69,B69)&lt;=$B$2,C69=""),ROW(C69)-4,""))</f>
        <v/>
      </c>
    </row>
    <row r="70" spans="1:1">
      <c r="A70" t="str">
        <f>IF(B70="","",IF(AND(COUNTIF($B$5:B70,B70)&lt;=$B$2,C70=""),ROW(C70)-4,""))</f>
        <v/>
      </c>
    </row>
    <row r="71" spans="1:1">
      <c r="A71" t="str">
        <f>IF(B71="","",IF(AND(COUNTIF($B$5:B71,B71)&lt;=$B$2,C71=""),ROW(C71)-4,""))</f>
        <v/>
      </c>
    </row>
    <row r="72" spans="1:1">
      <c r="A72" t="str">
        <f>IF(B72="","",IF(AND(COUNTIF($B$5:B72,B72)&lt;=$B$2,C72=""),ROW(C72)-4,""))</f>
        <v/>
      </c>
    </row>
    <row r="73" spans="1:1">
      <c r="A73" t="str">
        <f>IF(B73="","",IF(AND(COUNTIF($B$5:B73,B73)&lt;=$B$2,C73=""),ROW(C73)-4,""))</f>
        <v/>
      </c>
    </row>
    <row r="74" spans="1:1">
      <c r="A74" t="str">
        <f>IF(B74="","",IF(AND(COUNTIF($B$5:B74,B74)&lt;=$B$2,C74=""),ROW(C74)-4,""))</f>
        <v/>
      </c>
    </row>
    <row r="75" spans="1:1">
      <c r="A75" t="str">
        <f>IF(B75="","",IF(AND(COUNTIF($B$5:B75,B75)&lt;=$B$2,C75=""),ROW(C75)-4,""))</f>
        <v/>
      </c>
    </row>
    <row r="76" spans="1:1">
      <c r="A76" t="str">
        <f>IF(B76="","",IF(AND(COUNTIF($B$5:B76,B76)&lt;=$B$2,C76=""),ROW(C76)-4,""))</f>
        <v/>
      </c>
    </row>
    <row r="77" spans="1:1">
      <c r="A77" t="str">
        <f>IF(B77="","",IF(AND(COUNTIF($B$5:B77,B77)&lt;=$B$2,C77=""),ROW(C77)-4,""))</f>
        <v/>
      </c>
    </row>
    <row r="78" spans="1:1">
      <c r="A78" t="str">
        <f>IF(B78="","",IF(AND(COUNTIF($B$5:B78,B78)&lt;=$B$2,C78=""),ROW(C78)-4,""))</f>
        <v/>
      </c>
    </row>
    <row r="79" spans="1:1">
      <c r="A79" t="str">
        <f>IF(B79="","",IF(AND(COUNTIF($B$5:B79,B79)&lt;=$B$2,C79=""),ROW(C79)-4,""))</f>
        <v/>
      </c>
    </row>
    <row r="80" spans="1:1">
      <c r="A80" t="str">
        <f>IF(B80="","",IF(AND(COUNTIF($B$5:B80,B80)&lt;=$B$2,C80=""),ROW(C80)-4,""))</f>
        <v/>
      </c>
    </row>
    <row r="81" spans="1:1">
      <c r="A81" t="str">
        <f>IF(B81="","",IF(AND(COUNTIF($B$5:B81,B81)&lt;=$B$2,C81=""),ROW(C81)-4,""))</f>
        <v/>
      </c>
    </row>
    <row r="82" spans="1:1">
      <c r="A82" t="str">
        <f>IF(B82="","",IF(AND(COUNTIF($B$5:B82,B82)&lt;=$B$2,C82=""),ROW(C82)-4,""))</f>
        <v/>
      </c>
    </row>
    <row r="83" spans="1:1">
      <c r="A83" t="str">
        <f>IF(B83="","",IF(AND(COUNTIF($B$5:B83,B83)&lt;=$B$2,C83=""),ROW(C83)-4,""))</f>
        <v/>
      </c>
    </row>
    <row r="84" spans="1:1">
      <c r="A84" t="str">
        <f>IF(B84="","",IF(AND(COUNTIF($B$5:B84,B84)&lt;=$B$2,C84=""),ROW(C84)-4,""))</f>
        <v/>
      </c>
    </row>
    <row r="85" spans="1:1">
      <c r="A85" t="str">
        <f>IF(B85="","",IF(AND(COUNTIF($B$5:B85,B85)&lt;=$B$2,C85=""),ROW(C85)-4,""))</f>
        <v/>
      </c>
    </row>
    <row r="86" spans="1:1">
      <c r="A86" t="str">
        <f>IF(B86="","",IF(AND(COUNTIF($B$5:B86,B86)&lt;=$B$2,C86=""),ROW(C86)-4,""))</f>
        <v/>
      </c>
    </row>
    <row r="87" spans="1:1">
      <c r="A87" t="str">
        <f>IF(B87="","",IF(AND(COUNTIF($B$5:B87,B87)&lt;=$B$2,C87=""),ROW(C87)-4,""))</f>
        <v/>
      </c>
    </row>
    <row r="88" spans="1:1">
      <c r="A88" t="str">
        <f>IF(B88="","",IF(AND(COUNTIF($B$5:B88,B88)&lt;=$B$2,C88=""),ROW(C88)-4,""))</f>
        <v/>
      </c>
    </row>
    <row r="89" spans="1:1">
      <c r="A89" t="str">
        <f>IF(B89="","",IF(AND(COUNTIF($B$5:B89,B89)&lt;=$B$2,C89=""),ROW(C89)-4,""))</f>
        <v/>
      </c>
    </row>
    <row r="90" spans="1:1">
      <c r="A90" t="str">
        <f>IF(B90="","",IF(AND(COUNTIF($B$5:B90,B90)&lt;=$B$2,C90=""),ROW(C90)-4,""))</f>
        <v/>
      </c>
    </row>
    <row r="91" spans="1:1">
      <c r="A91" t="str">
        <f>IF(B91="","",IF(AND(COUNTIF($B$5:B91,B91)&lt;=$B$2,C91=""),ROW(C91)-4,""))</f>
        <v/>
      </c>
    </row>
    <row r="92" spans="1:1">
      <c r="A92" t="str">
        <f>IF(B92="","",IF(AND(COUNTIF($B$5:B92,B92)&lt;=$B$2,C92=""),ROW(C92)-4,""))</f>
        <v/>
      </c>
    </row>
    <row r="93" spans="1:1">
      <c r="A93" t="str">
        <f>IF(B93="","",IF(AND(COUNTIF($B$5:B93,B93)&lt;=$B$2,C93=""),ROW(C93)-4,""))</f>
        <v/>
      </c>
    </row>
    <row r="94" spans="1:1">
      <c r="A94" t="str">
        <f>IF(B94="","",IF(AND(COUNTIF($B$5:B94,B94)&lt;=$B$2,C94=""),ROW(C94)-4,""))</f>
        <v/>
      </c>
    </row>
    <row r="95" spans="1:1">
      <c r="A95" t="str">
        <f>IF(B95="","",IF(AND(COUNTIF($B$5:B95,B95)&lt;=$B$2,C95=""),ROW(C95)-4,""))</f>
        <v/>
      </c>
    </row>
    <row r="96" spans="1:1">
      <c r="A96" t="str">
        <f>IF(B96="","",IF(AND(COUNTIF($B$5:B96,B96)&lt;=$B$2,C96=""),ROW(C96)-4,""))</f>
        <v/>
      </c>
    </row>
    <row r="97" spans="1:1">
      <c r="A97" t="str">
        <f>IF(B97="","",IF(AND(COUNTIF($B$5:B97,B97)&lt;=$B$2,C97=""),ROW(C97)-4,""))</f>
        <v/>
      </c>
    </row>
    <row r="98" spans="1:1">
      <c r="A98" t="str">
        <f>IF(B98="","",IF(AND(COUNTIF($B$5:B98,B98)&lt;=$B$2,C98=""),ROW(C98)-4,""))</f>
        <v/>
      </c>
    </row>
    <row r="99" spans="1:1">
      <c r="A99" t="str">
        <f>IF(B99="","",IF(AND(COUNTIF($B$5:B99,B99)&lt;=$B$2,C99=""),ROW(C99)-4,""))</f>
        <v/>
      </c>
    </row>
    <row r="100" spans="1:1">
      <c r="A100" t="str">
        <f>IF(B100="","",IF(AND(COUNTIF($B$5:B100,B100)&lt;=$B$2,C100=""),ROW(C100)-4,""))</f>
        <v/>
      </c>
    </row>
    <row r="101" spans="1:1">
      <c r="A101" t="str">
        <f>IF(B101="","",IF(AND(COUNTIF($B$5:B101,B101)&lt;=$B$2,C101=""),ROW(C101)-4,""))</f>
        <v/>
      </c>
    </row>
    <row r="102" spans="1:1">
      <c r="A102" t="str">
        <f>IF(B102="","",IF(AND(COUNTIF($B$5:B102,B102)&lt;=$B$2,C102=""),ROW(C102)-4,""))</f>
        <v/>
      </c>
    </row>
    <row r="103" spans="1:1">
      <c r="A103" t="str">
        <f>IF(B103="","",IF(AND(COUNTIF($B$5:B103,B103)&lt;=$B$2,C103=""),ROW(C103)-4,""))</f>
        <v/>
      </c>
    </row>
    <row r="104" spans="1:1">
      <c r="A104" t="str">
        <f>IF(B104="","",IF(AND(COUNTIF($B$5:B104,B104)&lt;=$B$2,C104=""),ROW(C104)-4,""))</f>
        <v/>
      </c>
    </row>
    <row r="105" spans="1:1">
      <c r="A105" t="str">
        <f>IF(B105="","",IF(AND(COUNTIF($B$5:B105,B105)&lt;=$B$2,C105=""),ROW(C105)-4,""))</f>
        <v/>
      </c>
    </row>
    <row r="106" spans="1:1">
      <c r="A106" t="str">
        <f>IF(B106="","",IF(AND(COUNTIF($B$5:B106,B106)&lt;=$B$2,C106=""),ROW(C106)-4,""))</f>
        <v/>
      </c>
    </row>
    <row r="107" spans="1:1">
      <c r="A107" t="str">
        <f>IF(B107="","",IF(AND(COUNTIF($B$5:B107,B107)&lt;=$B$2,C107=""),ROW(C107)-4,""))</f>
        <v/>
      </c>
    </row>
  </sheetData>
  <mergeCells count="2">
    <mergeCell ref="J2:L2"/>
    <mergeCell ref="N6:T6"/>
  </mergeCells>
  <conditionalFormatting sqref="D4:D35">
    <cfRule type="expression" dxfId="3" priority="6" stopIfTrue="1">
      <formula>D4=""</formula>
    </cfRule>
  </conditionalFormatting>
  <conditionalFormatting sqref="E4:E35">
    <cfRule type="expression" dxfId="2" priority="5">
      <formula>D4=""</formula>
    </cfRule>
  </conditionalFormatting>
  <conditionalFormatting sqref="C5:C35">
    <cfRule type="cellIs" dxfId="1" priority="2" operator="notEqual">
      <formula>""</formula>
    </cfRule>
  </conditionalFormatting>
  <conditionalFormatting sqref="B5:B35">
    <cfRule type="expression" dxfId="0" priority="1">
      <formula>C5&lt;&gt;""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activeCell="AV1" sqref="A1:AV1048576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Agent</vt:lpstr>
      <vt:lpstr>MONTH</vt:lpstr>
      <vt:lpstr>TBL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2014-06-08T15:24:30Z</dcterms:modified>
</cp:coreProperties>
</file>