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26" i="1"/>
  <c r="J25"/>
  <c r="I26"/>
  <c r="I25"/>
  <c r="AC3"/>
  <c r="AD3"/>
  <c r="Y3"/>
  <c r="Z3"/>
  <c r="AA3"/>
  <c r="AB3"/>
  <c r="X3"/>
  <c r="W3"/>
  <c r="AD2"/>
  <c r="AC2"/>
  <c r="W2"/>
  <c r="X2" s="1"/>
  <c r="Y2" s="1"/>
  <c r="Z2" s="1"/>
  <c r="AA2" s="1"/>
  <c r="AB2" s="1"/>
  <c r="AD1"/>
  <c r="N1"/>
  <c r="O1" s="1"/>
  <c r="P1" s="1"/>
  <c r="Q1" s="1"/>
  <c r="R1" s="1"/>
  <c r="S1" s="1"/>
  <c r="T1" s="1"/>
  <c r="U1" s="1"/>
  <c r="V1" s="1"/>
  <c r="W1" s="1"/>
  <c r="X1" s="1"/>
  <c r="Y1" s="1"/>
  <c r="Z1" s="1"/>
  <c r="AA1" s="1"/>
  <c r="AB1" s="1"/>
  <c r="J24"/>
  <c r="I24"/>
  <c r="J23"/>
  <c r="I23"/>
  <c r="D24"/>
  <c r="D23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"/>
  <c r="AE1" l="1"/>
</calcChain>
</file>

<file path=xl/sharedStrings.xml><?xml version="1.0" encoding="utf-8"?>
<sst xmlns="http://schemas.openxmlformats.org/spreadsheetml/2006/main" count="121" uniqueCount="65">
  <si>
    <t>التسلسل</t>
  </si>
  <si>
    <t xml:space="preserve">الاسم </t>
  </si>
  <si>
    <t xml:space="preserve">الكنية </t>
  </si>
  <si>
    <t xml:space="preserve">الجنس </t>
  </si>
  <si>
    <t xml:space="preserve">تاريخ الميلاد </t>
  </si>
  <si>
    <t>سنوات الدراسة</t>
  </si>
  <si>
    <t xml:space="preserve">الوظيفة </t>
  </si>
  <si>
    <t xml:space="preserve">مجال الوظيفة </t>
  </si>
  <si>
    <t xml:space="preserve">الراتب </t>
  </si>
  <si>
    <t xml:space="preserve">راتب بداية التعيين </t>
  </si>
  <si>
    <t xml:space="preserve">سنة التعيين </t>
  </si>
  <si>
    <t xml:space="preserve">احمد </t>
  </si>
  <si>
    <t xml:space="preserve">صباغ </t>
  </si>
  <si>
    <t>ذكر</t>
  </si>
  <si>
    <t xml:space="preserve">مدير </t>
  </si>
  <si>
    <t>انتاج</t>
  </si>
  <si>
    <t xml:space="preserve">سامر </t>
  </si>
  <si>
    <t>المصري</t>
  </si>
  <si>
    <t>مندوب</t>
  </si>
  <si>
    <t>تسويق</t>
  </si>
  <si>
    <t xml:space="preserve">اية </t>
  </si>
  <si>
    <t>سليمان</t>
  </si>
  <si>
    <t xml:space="preserve">محمد </t>
  </si>
  <si>
    <t xml:space="preserve">علواني </t>
  </si>
  <si>
    <t>امين صندوق</t>
  </si>
  <si>
    <t xml:space="preserve">مشتريات </t>
  </si>
  <si>
    <t xml:space="preserve">رعد </t>
  </si>
  <si>
    <t>المحمد</t>
  </si>
  <si>
    <t xml:space="preserve">عامل </t>
  </si>
  <si>
    <t xml:space="preserve">امنة </t>
  </si>
  <si>
    <t>سعدات</t>
  </si>
  <si>
    <t>كاتب</t>
  </si>
  <si>
    <t>سمية</t>
  </si>
  <si>
    <t>محمد</t>
  </si>
  <si>
    <t xml:space="preserve">فاطمة </t>
  </si>
  <si>
    <t xml:space="preserve">الكحيل </t>
  </si>
  <si>
    <t>جمال</t>
  </si>
  <si>
    <t>عثمان</t>
  </si>
  <si>
    <t xml:space="preserve">عائشة </t>
  </si>
  <si>
    <t>الطويل</t>
  </si>
  <si>
    <t>ماجد</t>
  </si>
  <si>
    <t>درغام</t>
  </si>
  <si>
    <t xml:space="preserve">ثائر </t>
  </si>
  <si>
    <t xml:space="preserve">سامي </t>
  </si>
  <si>
    <t>الفارابي</t>
  </si>
  <si>
    <t>سميرة</t>
  </si>
  <si>
    <t>المحجوب</t>
  </si>
  <si>
    <t>خالد</t>
  </si>
  <si>
    <t>بانة</t>
  </si>
  <si>
    <t xml:space="preserve">باسمة </t>
  </si>
  <si>
    <t>قدري</t>
  </si>
  <si>
    <t>اسماعيل</t>
  </si>
  <si>
    <t>امجد</t>
  </si>
  <si>
    <t>عوض</t>
  </si>
  <si>
    <t>عمر الموظف</t>
  </si>
  <si>
    <t>أنثى</t>
  </si>
  <si>
    <t>عدد الموظفين</t>
  </si>
  <si>
    <t>عدد الموظفات</t>
  </si>
  <si>
    <t>المجموع الكلي</t>
  </si>
  <si>
    <t xml:space="preserve">المتوسط الحسابي </t>
  </si>
  <si>
    <t>الترقية المتوقعة</t>
  </si>
  <si>
    <t>الراتب مع العلاوة</t>
  </si>
  <si>
    <t>العلاوة فقط</t>
  </si>
  <si>
    <t>مجموع رواتب الذكور</t>
  </si>
  <si>
    <t>مجموع رواتب الإناث</t>
  </si>
</sst>
</file>

<file path=xl/styles.xml><?xml version="1.0" encoding="utf-8"?>
<styleSheet xmlns="http://schemas.openxmlformats.org/spreadsheetml/2006/main">
  <numFmts count="1">
    <numFmt numFmtId="170" formatCode="yyyy/mm/dd"/>
  </numFmts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170" fontId="1" fillId="2" borderId="1" xfId="0" applyNumberFormat="1" applyFont="1" applyFill="1" applyBorder="1" applyAlignment="1">
      <alignment horizontal="center" vertical="center" shrinkToFit="1" readingOrder="2"/>
    </xf>
    <xf numFmtId="170" fontId="1" fillId="0" borderId="1" xfId="0" applyNumberFormat="1" applyFont="1" applyFill="1" applyBorder="1" applyAlignment="1">
      <alignment horizontal="center" vertical="center" shrinkToFit="1" readingOrder="2"/>
    </xf>
    <xf numFmtId="170" fontId="0" fillId="0" borderId="0" xfId="0" applyNumberFormat="1"/>
    <xf numFmtId="0" fontId="1" fillId="0" borderId="1" xfId="0" applyNumberFormat="1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 vertical="center" shrinkToFit="1" readingOrder="2"/>
    </xf>
    <xf numFmtId="0" fontId="2" fillId="0" borderId="0" xfId="0" applyFont="1" applyAlignment="1">
      <alignment horizontal="center" vertical="center" shrinkToFit="1" readingOrder="2"/>
    </xf>
    <xf numFmtId="170" fontId="2" fillId="0" borderId="0" xfId="0" applyNumberFormat="1" applyFont="1" applyAlignment="1">
      <alignment horizontal="center" vertical="center" shrinkToFit="1" readingOrder="2"/>
    </xf>
    <xf numFmtId="0" fontId="2" fillId="0" borderId="3" xfId="0" applyFont="1" applyBorder="1" applyAlignment="1">
      <alignment horizontal="center" vertical="center" shrinkToFit="1" readingOrder="2"/>
    </xf>
    <xf numFmtId="0" fontId="2" fillId="0" borderId="4" xfId="0" applyFont="1" applyBorder="1" applyAlignment="1">
      <alignment horizontal="center" vertical="center" shrinkToFit="1" readingOrder="2"/>
    </xf>
    <xf numFmtId="0" fontId="2" fillId="0" borderId="5" xfId="0" applyFont="1" applyBorder="1" applyAlignment="1">
      <alignment horizontal="center" vertical="center" shrinkToFit="1" readingOrder="2"/>
    </xf>
    <xf numFmtId="0" fontId="2" fillId="0" borderId="6" xfId="0" applyFont="1" applyBorder="1" applyAlignment="1">
      <alignment horizontal="center" vertical="center" shrinkToFit="1" readingOrder="2"/>
    </xf>
    <xf numFmtId="0" fontId="2" fillId="0" borderId="7" xfId="0" applyFont="1" applyBorder="1" applyAlignment="1">
      <alignment horizontal="center" vertical="center" shrinkToFit="1" readingOrder="2"/>
    </xf>
    <xf numFmtId="0" fontId="2" fillId="0" borderId="8" xfId="0" applyFont="1" applyBorder="1" applyAlignment="1">
      <alignment horizontal="center" vertical="center" shrinkToFit="1" readingOrder="2"/>
    </xf>
    <xf numFmtId="0" fontId="2" fillId="0" borderId="2" xfId="0" applyFont="1" applyBorder="1" applyAlignment="1">
      <alignment horizontal="center" vertical="center" shrinkToFit="1" readingOrder="2"/>
    </xf>
    <xf numFmtId="0" fontId="2" fillId="0" borderId="7" xfId="0" applyFont="1" applyFill="1" applyBorder="1" applyAlignment="1">
      <alignment horizontal="center" vertical="center" shrinkToFit="1" readingOrder="2"/>
    </xf>
    <xf numFmtId="0" fontId="2" fillId="0" borderId="8" xfId="0" applyFont="1" applyFill="1" applyBorder="1" applyAlignment="1">
      <alignment horizontal="center" vertical="center" shrinkToFit="1" readingOrder="2"/>
    </xf>
    <xf numFmtId="0" fontId="1" fillId="3" borderId="1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9"/>
  <sheetViews>
    <sheetView rightToLeft="1" tabSelected="1" workbookViewId="0">
      <pane xSplit="1" ySplit="1" topLeftCell="B8" activePane="bottomRight" state="frozen"/>
      <selection pane="topRight" activeCell="B1" sqref="B1"/>
      <selection pane="bottomLeft" activeCell="A2" sqref="A2"/>
      <selection pane="bottomRight" activeCell="N37" sqref="N37"/>
    </sheetView>
  </sheetViews>
  <sheetFormatPr defaultRowHeight="14.25"/>
  <cols>
    <col min="5" max="5" width="24.25" style="6" customWidth="1"/>
    <col min="9" max="9" width="11.75" customWidth="1"/>
    <col min="10" max="10" width="14.625" customWidth="1"/>
    <col min="12" max="30" width="9" style="1"/>
    <col min="31" max="31" width="9.75" style="8" customWidth="1"/>
    <col min="32" max="32" width="10.25" style="1" customWidth="1"/>
  </cols>
  <sheetData>
    <row r="1" spans="1:32" ht="18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54</v>
      </c>
      <c r="M1" s="3">
        <v>1980</v>
      </c>
      <c r="N1" s="3">
        <f>M1+2</f>
        <v>1982</v>
      </c>
      <c r="O1" s="3">
        <f t="shared" ref="O1:AE1" si="0">N1+2</f>
        <v>1984</v>
      </c>
      <c r="P1" s="3">
        <f t="shared" si="0"/>
        <v>1986</v>
      </c>
      <c r="Q1" s="3">
        <f t="shared" si="0"/>
        <v>1988</v>
      </c>
      <c r="R1" s="3">
        <f t="shared" si="0"/>
        <v>1990</v>
      </c>
      <c r="S1" s="3">
        <f t="shared" si="0"/>
        <v>1992</v>
      </c>
      <c r="T1" s="3">
        <f t="shared" si="0"/>
        <v>1994</v>
      </c>
      <c r="U1" s="3">
        <f t="shared" si="0"/>
        <v>1996</v>
      </c>
      <c r="V1" s="3">
        <f t="shared" si="0"/>
        <v>1998</v>
      </c>
      <c r="W1" s="3">
        <f t="shared" si="0"/>
        <v>2000</v>
      </c>
      <c r="X1" s="3">
        <f t="shared" si="0"/>
        <v>2002</v>
      </c>
      <c r="Y1" s="3">
        <f t="shared" si="0"/>
        <v>2004</v>
      </c>
      <c r="Z1" s="3">
        <f t="shared" si="0"/>
        <v>2006</v>
      </c>
      <c r="AA1" s="3">
        <f t="shared" si="0"/>
        <v>2008</v>
      </c>
      <c r="AB1" s="3">
        <f t="shared" si="0"/>
        <v>2010</v>
      </c>
      <c r="AC1" s="3">
        <v>2011</v>
      </c>
      <c r="AD1" s="3">
        <f>AC1+2</f>
        <v>2013</v>
      </c>
      <c r="AE1" s="3">
        <f t="shared" si="0"/>
        <v>2015</v>
      </c>
      <c r="AF1" s="3" t="s">
        <v>60</v>
      </c>
    </row>
    <row r="2" spans="1:32" ht="18">
      <c r="A2" s="2">
        <v>1</v>
      </c>
      <c r="B2" s="2" t="s">
        <v>11</v>
      </c>
      <c r="C2" s="2" t="s">
        <v>12</v>
      </c>
      <c r="D2" s="2" t="s">
        <v>13</v>
      </c>
      <c r="E2" s="5">
        <v>19027</v>
      </c>
      <c r="F2" s="2">
        <v>15</v>
      </c>
      <c r="G2" s="2" t="s">
        <v>14</v>
      </c>
      <c r="H2" s="2" t="s">
        <v>15</v>
      </c>
      <c r="I2" s="2">
        <v>14250</v>
      </c>
      <c r="J2" s="2">
        <v>6750</v>
      </c>
      <c r="K2" s="2">
        <v>1998</v>
      </c>
      <c r="L2" s="7" t="str">
        <f ca="1">DATEDIF(E2,TODAY(),"Y")&amp;" "&amp;"سنة"</f>
        <v>62 سنة</v>
      </c>
      <c r="M2" s="7"/>
      <c r="N2" s="7"/>
      <c r="O2" s="7"/>
      <c r="P2" s="7"/>
      <c r="Q2" s="7"/>
      <c r="R2" s="7"/>
      <c r="S2" s="7"/>
      <c r="T2" s="7"/>
      <c r="U2" s="7"/>
      <c r="V2" s="7" t="s">
        <v>61</v>
      </c>
      <c r="W2" s="7">
        <f>J2+$J$2*50%</f>
        <v>10125</v>
      </c>
      <c r="X2" s="7">
        <f>W2+$J$2*9%</f>
        <v>10732.5</v>
      </c>
      <c r="Y2" s="7">
        <f t="shared" ref="Y2:AB2" si="1">X2+$J$2*9%</f>
        <v>11340</v>
      </c>
      <c r="Z2" s="7">
        <f t="shared" si="1"/>
        <v>11947.5</v>
      </c>
      <c r="AA2" s="7">
        <f t="shared" si="1"/>
        <v>12555</v>
      </c>
      <c r="AB2" s="7">
        <f t="shared" si="1"/>
        <v>13162.5</v>
      </c>
      <c r="AC2" s="7">
        <f>AB2+$J$2*25%</f>
        <v>14850</v>
      </c>
      <c r="AD2" s="20">
        <f>AC2+$J$2*9%</f>
        <v>15457.5</v>
      </c>
      <c r="AE2" s="7"/>
      <c r="AF2" s="7"/>
    </row>
    <row r="3" spans="1:32" ht="18">
      <c r="A3" s="2">
        <v>2</v>
      </c>
      <c r="B3" s="2" t="s">
        <v>16</v>
      </c>
      <c r="C3" s="2" t="s">
        <v>17</v>
      </c>
      <c r="D3" s="2" t="s">
        <v>13</v>
      </c>
      <c r="E3" s="5">
        <v>21328</v>
      </c>
      <c r="F3" s="2">
        <v>16</v>
      </c>
      <c r="G3" s="2" t="s">
        <v>18</v>
      </c>
      <c r="H3" s="2" t="s">
        <v>19</v>
      </c>
      <c r="I3" s="2">
        <v>10050</v>
      </c>
      <c r="J3" s="2">
        <v>4687.5</v>
      </c>
      <c r="K3" s="2">
        <v>1998</v>
      </c>
      <c r="L3" s="7" t="str">
        <f t="shared" ref="L3:L21" ca="1" si="2">DATEDIF(E3,TODAY(),"Y")&amp;" "&amp;"سنة"</f>
        <v>56 سنة</v>
      </c>
      <c r="M3" s="7"/>
      <c r="N3" s="7"/>
      <c r="O3" s="7"/>
      <c r="P3" s="7"/>
      <c r="Q3" s="7"/>
      <c r="R3" s="7"/>
      <c r="S3" s="7"/>
      <c r="T3" s="7"/>
      <c r="U3" s="7"/>
      <c r="V3" s="7" t="s">
        <v>62</v>
      </c>
      <c r="W3" s="7">
        <f>$J$3*50%</f>
        <v>2343.75</v>
      </c>
      <c r="X3" s="7">
        <f>$J$3*9%</f>
        <v>421.875</v>
      </c>
      <c r="Y3" s="7">
        <f t="shared" ref="Y3:AD3" si="3">$J$3*9%</f>
        <v>421.875</v>
      </c>
      <c r="Z3" s="7">
        <f t="shared" si="3"/>
        <v>421.875</v>
      </c>
      <c r="AA3" s="7">
        <f t="shared" si="3"/>
        <v>421.875</v>
      </c>
      <c r="AB3" s="7">
        <f t="shared" si="3"/>
        <v>421.875</v>
      </c>
      <c r="AC3" s="7">
        <f>$J$3*25%</f>
        <v>1171.875</v>
      </c>
      <c r="AD3" s="7">
        <f t="shared" si="3"/>
        <v>421.875</v>
      </c>
      <c r="AE3" s="7"/>
      <c r="AF3" s="7"/>
    </row>
    <row r="4" spans="1:32" ht="18">
      <c r="A4" s="2">
        <v>3</v>
      </c>
      <c r="B4" s="2" t="s">
        <v>20</v>
      </c>
      <c r="C4" s="2" t="s">
        <v>21</v>
      </c>
      <c r="D4" s="2" t="s">
        <v>55</v>
      </c>
      <c r="E4" s="5">
        <v>13998</v>
      </c>
      <c r="F4" s="2">
        <v>12</v>
      </c>
      <c r="G4" s="2" t="s">
        <v>18</v>
      </c>
      <c r="H4" s="2" t="s">
        <v>19</v>
      </c>
      <c r="I4" s="2">
        <v>7500</v>
      </c>
      <c r="J4" s="2">
        <v>4125</v>
      </c>
      <c r="K4" s="2">
        <v>1995</v>
      </c>
      <c r="L4" s="7" t="str">
        <f t="shared" ca="1" si="2"/>
        <v>76 سنة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32" ht="18">
      <c r="A5" s="2">
        <v>4</v>
      </c>
      <c r="B5" s="2" t="s">
        <v>22</v>
      </c>
      <c r="C5" s="2" t="s">
        <v>23</v>
      </c>
      <c r="D5" s="2" t="s">
        <v>13</v>
      </c>
      <c r="E5" s="5">
        <v>17325</v>
      </c>
      <c r="F5" s="2">
        <v>12</v>
      </c>
      <c r="G5" s="2" t="s">
        <v>24</v>
      </c>
      <c r="H5" s="2" t="s">
        <v>25</v>
      </c>
      <c r="I5" s="2">
        <v>7687.5</v>
      </c>
      <c r="J5" s="2">
        <v>3525</v>
      </c>
      <c r="K5" s="2">
        <v>1994</v>
      </c>
      <c r="L5" s="7" t="str">
        <f t="shared" ca="1" si="2"/>
        <v>67 سنة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ht="18">
      <c r="A6" s="2">
        <v>5</v>
      </c>
      <c r="B6" s="2" t="s">
        <v>26</v>
      </c>
      <c r="C6" s="2" t="s">
        <v>27</v>
      </c>
      <c r="D6" s="2" t="s">
        <v>13</v>
      </c>
      <c r="E6" s="5">
        <v>21444</v>
      </c>
      <c r="F6" s="2">
        <v>15</v>
      </c>
      <c r="G6" s="2" t="s">
        <v>28</v>
      </c>
      <c r="H6" s="2" t="s">
        <v>15</v>
      </c>
      <c r="I6" s="2">
        <v>8700</v>
      </c>
      <c r="J6" s="2">
        <v>4125</v>
      </c>
      <c r="K6" s="2">
        <v>1994</v>
      </c>
      <c r="L6" s="7" t="str">
        <f t="shared" ca="1" si="2"/>
        <v>55 سنة</v>
      </c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ht="18">
      <c r="A7" s="2">
        <v>6</v>
      </c>
      <c r="B7" s="2" t="s">
        <v>29</v>
      </c>
      <c r="C7" s="2" t="s">
        <v>30</v>
      </c>
      <c r="D7" s="2" t="s">
        <v>55</v>
      </c>
      <c r="E7" s="5">
        <v>22669</v>
      </c>
      <c r="F7" s="2">
        <v>16</v>
      </c>
      <c r="G7" s="2" t="s">
        <v>31</v>
      </c>
      <c r="H7" s="2" t="s">
        <v>25</v>
      </c>
      <c r="I7" s="2">
        <v>8700</v>
      </c>
      <c r="J7" s="2">
        <v>3637.5</v>
      </c>
      <c r="K7" s="2">
        <v>1993</v>
      </c>
      <c r="L7" s="7" t="str">
        <f t="shared" ca="1" si="2"/>
        <v>52 سنة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ht="18">
      <c r="A8" s="2">
        <v>7</v>
      </c>
      <c r="B8" s="2" t="s">
        <v>32</v>
      </c>
      <c r="C8" s="2" t="s">
        <v>33</v>
      </c>
      <c r="D8" s="2" t="s">
        <v>55</v>
      </c>
      <c r="E8" s="5">
        <v>22426</v>
      </c>
      <c r="F8" s="2">
        <v>16</v>
      </c>
      <c r="G8" s="2" t="s">
        <v>18</v>
      </c>
      <c r="H8" s="2" t="s">
        <v>19</v>
      </c>
      <c r="I8" s="2">
        <v>12750</v>
      </c>
      <c r="J8" s="2">
        <v>4500</v>
      </c>
      <c r="K8" s="2">
        <v>1993</v>
      </c>
      <c r="L8" s="7" t="str">
        <f t="shared" ca="1" si="2"/>
        <v>53 سنة</v>
      </c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ht="18">
      <c r="A9" s="2">
        <v>8</v>
      </c>
      <c r="B9" s="2" t="s">
        <v>34</v>
      </c>
      <c r="C9" s="2" t="s">
        <v>35</v>
      </c>
      <c r="D9" s="2" t="s">
        <v>55</v>
      </c>
      <c r="E9" s="5">
        <v>24909</v>
      </c>
      <c r="F9" s="2">
        <v>12</v>
      </c>
      <c r="G9" s="2" t="s">
        <v>28</v>
      </c>
      <c r="H9" s="2" t="s">
        <v>15</v>
      </c>
      <c r="I9" s="2">
        <v>6075</v>
      </c>
      <c r="J9" s="2">
        <v>2737.5</v>
      </c>
      <c r="K9" s="2">
        <v>1993</v>
      </c>
      <c r="L9" s="7" t="str">
        <f t="shared" ca="1" si="2"/>
        <v>46 سنة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ht="18">
      <c r="A10" s="2">
        <v>9</v>
      </c>
      <c r="B10" s="2" t="s">
        <v>36</v>
      </c>
      <c r="C10" s="2" t="s">
        <v>37</v>
      </c>
      <c r="D10" s="2" t="s">
        <v>13</v>
      </c>
      <c r="E10" s="5">
        <v>22687</v>
      </c>
      <c r="F10" s="2">
        <v>19</v>
      </c>
      <c r="G10" s="2" t="s">
        <v>14</v>
      </c>
      <c r="H10" s="2" t="s">
        <v>25</v>
      </c>
      <c r="I10" s="2">
        <v>18125</v>
      </c>
      <c r="J10" s="2">
        <v>7185</v>
      </c>
      <c r="K10" s="2">
        <v>1992</v>
      </c>
      <c r="L10" s="7" t="str">
        <f t="shared" ca="1" si="2"/>
        <v>52 سنة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ht="18">
      <c r="A11" s="2">
        <v>10</v>
      </c>
      <c r="B11" s="2" t="s">
        <v>16</v>
      </c>
      <c r="C11" s="2" t="s">
        <v>23</v>
      </c>
      <c r="D11" s="2" t="s">
        <v>13</v>
      </c>
      <c r="E11" s="5">
        <v>22456</v>
      </c>
      <c r="F11" s="2">
        <v>19</v>
      </c>
      <c r="G11" s="2" t="s">
        <v>14</v>
      </c>
      <c r="H11" s="2" t="s">
        <v>19</v>
      </c>
      <c r="I11" s="2">
        <v>17187.5</v>
      </c>
      <c r="J11" s="2">
        <v>6870</v>
      </c>
      <c r="K11" s="2">
        <v>1992</v>
      </c>
      <c r="L11" s="7" t="str">
        <f t="shared" ca="1" si="2"/>
        <v>52 سنة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ht="18">
      <c r="A12" s="2">
        <v>11</v>
      </c>
      <c r="B12" s="2" t="s">
        <v>38</v>
      </c>
      <c r="C12" s="2" t="s">
        <v>39</v>
      </c>
      <c r="D12" s="2" t="s">
        <v>55</v>
      </c>
      <c r="E12" s="5">
        <v>13938</v>
      </c>
      <c r="F12" s="2">
        <v>8</v>
      </c>
      <c r="G12" s="2" t="s">
        <v>28</v>
      </c>
      <c r="H12" s="2" t="s">
        <v>15</v>
      </c>
      <c r="I12" s="2">
        <v>4050</v>
      </c>
      <c r="J12" s="2">
        <v>2437.5</v>
      </c>
      <c r="K12" s="2">
        <v>1992</v>
      </c>
      <c r="L12" s="7" t="str">
        <f t="shared" ca="1" si="2"/>
        <v>76 سنة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ht="18">
      <c r="A13" s="2">
        <v>12</v>
      </c>
      <c r="B13" s="2" t="s">
        <v>40</v>
      </c>
      <c r="C13" s="2" t="s">
        <v>41</v>
      </c>
      <c r="D13" s="2" t="s">
        <v>13</v>
      </c>
      <c r="E13" s="5">
        <v>17705</v>
      </c>
      <c r="F13" s="2">
        <v>12</v>
      </c>
      <c r="G13" s="2" t="s">
        <v>24</v>
      </c>
      <c r="H13" s="2" t="s">
        <v>19</v>
      </c>
      <c r="I13" s="2">
        <v>7687.5</v>
      </c>
      <c r="J13" s="2">
        <v>3750</v>
      </c>
      <c r="K13" s="2">
        <v>1991</v>
      </c>
      <c r="L13" s="7" t="str">
        <f t="shared" ca="1" si="2"/>
        <v>65 سنة</v>
      </c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ht="18">
      <c r="A14" s="2">
        <v>13</v>
      </c>
      <c r="B14" s="2" t="s">
        <v>42</v>
      </c>
      <c r="C14" s="2" t="s">
        <v>27</v>
      </c>
      <c r="D14" s="2" t="s">
        <v>13</v>
      </c>
      <c r="E14" s="5">
        <v>21829</v>
      </c>
      <c r="F14" s="2">
        <v>16</v>
      </c>
      <c r="G14" s="2" t="s">
        <v>14</v>
      </c>
      <c r="H14" s="2" t="s">
        <v>19</v>
      </c>
      <c r="I14" s="2">
        <v>13718.75</v>
      </c>
      <c r="J14" s="2">
        <v>6870</v>
      </c>
      <c r="K14" s="2">
        <v>1990</v>
      </c>
      <c r="L14" s="7" t="str">
        <f t="shared" ca="1" si="2"/>
        <v>54 سنة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ht="18">
      <c r="A15" s="2">
        <v>14</v>
      </c>
      <c r="B15" s="2" t="s">
        <v>43</v>
      </c>
      <c r="C15" s="2" t="s">
        <v>44</v>
      </c>
      <c r="D15" s="2" t="s">
        <v>13</v>
      </c>
      <c r="E15" s="5">
        <v>22518</v>
      </c>
      <c r="F15" s="2">
        <v>14</v>
      </c>
      <c r="G15" s="2" t="s">
        <v>28</v>
      </c>
      <c r="H15" s="2" t="s">
        <v>15</v>
      </c>
      <c r="I15" s="2">
        <v>9450</v>
      </c>
      <c r="J15" s="2">
        <v>4125</v>
      </c>
      <c r="K15" s="2">
        <v>1990</v>
      </c>
      <c r="L15" s="7" t="str">
        <f t="shared" ca="1" si="2"/>
        <v>52 سنة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ht="18">
      <c r="A16" s="2">
        <v>15</v>
      </c>
      <c r="B16" s="2" t="s">
        <v>45</v>
      </c>
      <c r="C16" s="2" t="s">
        <v>46</v>
      </c>
      <c r="D16" s="2" t="s">
        <v>55</v>
      </c>
      <c r="E16" s="5">
        <v>23548</v>
      </c>
      <c r="F16" s="2">
        <v>12</v>
      </c>
      <c r="G16" s="2" t="s">
        <v>18</v>
      </c>
      <c r="H16" s="2" t="s">
        <v>19</v>
      </c>
      <c r="I16" s="2">
        <v>6937.5</v>
      </c>
      <c r="J16" s="2">
        <v>3000</v>
      </c>
      <c r="K16" s="2">
        <v>1987</v>
      </c>
      <c r="L16" s="7" t="str">
        <f t="shared" ca="1" si="2"/>
        <v>49 سنة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ht="18">
      <c r="A17" s="2">
        <v>16</v>
      </c>
      <c r="B17" s="2" t="s">
        <v>34</v>
      </c>
      <c r="C17" s="2" t="s">
        <v>47</v>
      </c>
      <c r="D17" s="2" t="s">
        <v>55</v>
      </c>
      <c r="E17" s="5">
        <v>18641</v>
      </c>
      <c r="F17" s="2">
        <v>16</v>
      </c>
      <c r="G17" s="2" t="s">
        <v>18</v>
      </c>
      <c r="H17" s="2" t="s">
        <v>19</v>
      </c>
      <c r="I17" s="2">
        <v>6262.5</v>
      </c>
      <c r="J17" s="2">
        <v>3187.5</v>
      </c>
      <c r="K17" s="2">
        <v>1987</v>
      </c>
      <c r="L17" s="7" t="str">
        <f t="shared" ca="1" si="2"/>
        <v>63 سنة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ht="18">
      <c r="A18" s="2">
        <v>17</v>
      </c>
      <c r="B18" s="2" t="s">
        <v>48</v>
      </c>
      <c r="C18" s="2" t="s">
        <v>21</v>
      </c>
      <c r="D18" s="2" t="s">
        <v>55</v>
      </c>
      <c r="E18" s="5">
        <v>24702</v>
      </c>
      <c r="F18" s="2">
        <v>16</v>
      </c>
      <c r="G18" s="2" t="s">
        <v>14</v>
      </c>
      <c r="H18" s="2" t="s">
        <v>19</v>
      </c>
      <c r="I18" s="2">
        <v>16500</v>
      </c>
      <c r="J18" s="2">
        <v>11872.5</v>
      </c>
      <c r="K18" s="2">
        <v>1986</v>
      </c>
      <c r="L18" s="7" t="str">
        <f t="shared" ca="1" si="2"/>
        <v>46 سنة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ht="18">
      <c r="A19" s="2">
        <v>18</v>
      </c>
      <c r="B19" s="2" t="s">
        <v>49</v>
      </c>
      <c r="C19" s="2" t="s">
        <v>50</v>
      </c>
      <c r="D19" s="2" t="s">
        <v>55</v>
      </c>
      <c r="E19" s="5">
        <v>14844</v>
      </c>
      <c r="F19" s="2">
        <v>12</v>
      </c>
      <c r="G19" s="2" t="s">
        <v>31</v>
      </c>
      <c r="H19" s="2" t="s">
        <v>25</v>
      </c>
      <c r="I19" s="2">
        <v>4312.5</v>
      </c>
      <c r="J19" s="2">
        <v>2550</v>
      </c>
      <c r="K19" s="2">
        <v>1982</v>
      </c>
      <c r="L19" s="7" t="str">
        <f t="shared" ca="1" si="2"/>
        <v>73 سنة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ht="18">
      <c r="A20" s="2">
        <v>19</v>
      </c>
      <c r="B20" s="2" t="s">
        <v>51</v>
      </c>
      <c r="C20" s="2" t="s">
        <v>52</v>
      </c>
      <c r="D20" s="2" t="s">
        <v>13</v>
      </c>
      <c r="E20" s="5">
        <v>12454</v>
      </c>
      <c r="F20" s="2">
        <v>15</v>
      </c>
      <c r="G20" s="2" t="s">
        <v>18</v>
      </c>
      <c r="H20" s="2" t="s">
        <v>19</v>
      </c>
      <c r="I20" s="2">
        <v>5625</v>
      </c>
      <c r="J20" s="2">
        <v>3750</v>
      </c>
      <c r="K20" s="2">
        <v>1982</v>
      </c>
      <c r="L20" s="7" t="str">
        <f t="shared" ca="1" si="2"/>
        <v>80 سنة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ht="18">
      <c r="A21" s="2">
        <v>20</v>
      </c>
      <c r="B21" s="2" t="s">
        <v>22</v>
      </c>
      <c r="C21" s="2" t="s">
        <v>53</v>
      </c>
      <c r="D21" s="2" t="s">
        <v>13</v>
      </c>
      <c r="E21" s="5">
        <v>23751</v>
      </c>
      <c r="F21" s="2">
        <v>16</v>
      </c>
      <c r="G21" s="2" t="s">
        <v>14</v>
      </c>
      <c r="H21" s="2" t="s">
        <v>15</v>
      </c>
      <c r="I21" s="2">
        <v>10050</v>
      </c>
      <c r="J21" s="2">
        <v>5250</v>
      </c>
      <c r="K21" s="2">
        <v>1981</v>
      </c>
      <c r="L21" s="7" t="str">
        <f t="shared" ca="1" si="2"/>
        <v>49 سنة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ht="15" thickBot="1"/>
    <row r="23" spans="1:32" ht="21" thickBot="1">
      <c r="B23" s="18" t="s">
        <v>56</v>
      </c>
      <c r="C23" s="19"/>
      <c r="D23" s="17">
        <f>COUNTIF($D$2:$D$21,"ذكر")</f>
        <v>11</v>
      </c>
      <c r="E23" s="10"/>
      <c r="F23" s="9"/>
      <c r="G23" s="15" t="s">
        <v>58</v>
      </c>
      <c r="H23" s="16"/>
      <c r="I23" s="17">
        <f>SUM(I2:I22)</f>
        <v>195618.75</v>
      </c>
      <c r="J23" s="17">
        <f>SUM(J2:J22)</f>
        <v>94935</v>
      </c>
    </row>
    <row r="24" spans="1:32" ht="21" thickBot="1">
      <c r="B24" s="18" t="s">
        <v>57</v>
      </c>
      <c r="C24" s="19"/>
      <c r="D24" s="17">
        <f>COUNTIF($D$2:$D$21,"أنثى")</f>
        <v>9</v>
      </c>
      <c r="E24" s="10"/>
      <c r="F24" s="9"/>
      <c r="G24" s="11" t="s">
        <v>59</v>
      </c>
      <c r="H24" s="12"/>
      <c r="I24" s="14">
        <f>AVERAGE($I$2:$I$21)</f>
        <v>9780.9375</v>
      </c>
      <c r="J24" s="13">
        <f>AVERAGE($J$2:$J$21)</f>
        <v>4746.75</v>
      </c>
    </row>
    <row r="25" spans="1:32" ht="21" thickBot="1">
      <c r="G25" s="11" t="s">
        <v>63</v>
      </c>
      <c r="H25" s="12"/>
      <c r="I25" s="14">
        <f>SUMIF($D$2:$D$21,"ذكر",$I$2:$I$21)</f>
        <v>122531.25</v>
      </c>
      <c r="J25" s="13">
        <f>SUMIF($D$2:$D$21,"ذكر",$J$2:$J$21)</f>
        <v>56887.5</v>
      </c>
    </row>
    <row r="26" spans="1:32" ht="21" thickBot="1">
      <c r="G26" s="11" t="s">
        <v>64</v>
      </c>
      <c r="H26" s="12"/>
      <c r="I26" s="14">
        <f>SUMIF($D$2:$D$21,"أنثى",$I$2:$I$21)</f>
        <v>73087.5</v>
      </c>
      <c r="J26" s="13">
        <f>SUMIF($D$2:$D$21,"أنثى",$J$2:$J$21)</f>
        <v>38047.5</v>
      </c>
    </row>
    <row r="29" spans="1:32">
      <c r="J29" s="1"/>
    </row>
  </sheetData>
  <mergeCells count="6">
    <mergeCell ref="B23:C23"/>
    <mergeCell ref="B24:C24"/>
    <mergeCell ref="G23:H23"/>
    <mergeCell ref="G24:H24"/>
    <mergeCell ref="G25:H25"/>
    <mergeCell ref="G26:H26"/>
  </mergeCells>
  <dataValidations count="1">
    <dataValidation type="list" allowBlank="1" showInputMessage="1" showErrorMessage="1" sqref="D2:D21">
      <formula1>"ذكر,أنثى"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kal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kaldon3</dc:creator>
  <cp:lastModifiedBy>i.o</cp:lastModifiedBy>
  <dcterms:created xsi:type="dcterms:W3CDTF">2014-06-06T20:42:54Z</dcterms:created>
  <dcterms:modified xsi:type="dcterms:W3CDTF">2014-06-12T05:23:32Z</dcterms:modified>
</cp:coreProperties>
</file>