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KUSH\Desktop\"/>
    </mc:Choice>
  </mc:AlternateContent>
  <bookViews>
    <workbookView xWindow="360" yWindow="15" windowWidth="11340" windowHeight="6540" tabRatio="637" activeTab="1"/>
  </bookViews>
  <sheets>
    <sheet name="RESULTS" sheetId="50" r:id="rId1"/>
    <sheet name="CERTIF" sheetId="53" r:id="rId2"/>
  </sheets>
  <definedNames>
    <definedName name="_xlnm._FilterDatabase" localSheetId="0" hidden="1">RESULTS!#REF!</definedName>
    <definedName name="IDNO">RESULTS!$A$2:$A$16</definedName>
    <definedName name="Number">RESULTS!#REF!</definedName>
    <definedName name="picshow">INDIRECT(VLOOKUP(#REF!,#REF!,1,0))</definedName>
    <definedName name="pict1">#REF!</definedName>
    <definedName name="pict2">#REF!</definedName>
    <definedName name="pict3">#REF!</definedName>
    <definedName name="pict4">#REF!</definedName>
    <definedName name="pict5">#REF!</definedName>
    <definedName name="pict6">#REF!</definedName>
    <definedName name="pict7">#REF!</definedName>
    <definedName name="pict8">#REF!</definedName>
    <definedName name="_xlnm.Print_Area" localSheetId="1">CERTIF!$B$1:$J$20</definedName>
    <definedName name="التسلسل2">RESULTS!#REF!</definedName>
  </definedNames>
  <calcPr calcId="152511"/>
</workbook>
</file>

<file path=xl/calcChain.xml><?xml version="1.0" encoding="utf-8"?>
<calcChain xmlns="http://schemas.openxmlformats.org/spreadsheetml/2006/main">
  <c r="I5" i="53" l="1"/>
  <c r="I15" i="53"/>
  <c r="F5" i="53"/>
  <c r="F15" i="53"/>
  <c r="D5" i="53"/>
  <c r="D15" i="53"/>
  <c r="G15" i="53"/>
  <c r="E5" i="53"/>
  <c r="E15" i="53"/>
  <c r="G5" i="53"/>
  <c r="D16" i="53" l="1"/>
  <c r="H8" i="53"/>
  <c r="D8" i="53" l="1"/>
  <c r="D7" i="53" s="1"/>
  <c r="G6" i="53"/>
  <c r="E8" i="53"/>
  <c r="E7" i="53" s="1"/>
  <c r="E6" i="53"/>
  <c r="E4" i="53"/>
  <c r="G8" i="53"/>
  <c r="G7" i="53" s="1"/>
  <c r="I6" i="53"/>
  <c r="F6" i="53"/>
  <c r="I8" i="53"/>
  <c r="I7" i="53" s="1"/>
  <c r="D6" i="53"/>
  <c r="J8" i="53"/>
  <c r="G16" i="53"/>
  <c r="E16" i="53"/>
  <c r="I16" i="53"/>
  <c r="E14" i="53"/>
  <c r="I18" i="53"/>
  <c r="I17" i="53" s="1"/>
  <c r="G18" i="53"/>
  <c r="G17" i="53" s="1"/>
  <c r="E18" i="53"/>
  <c r="E17" i="53" s="1"/>
  <c r="D18" i="53"/>
  <c r="D17" i="53" s="1"/>
  <c r="H18" i="53"/>
  <c r="J18" i="53"/>
  <c r="F16" i="53"/>
  <c r="F8" i="53" l="1"/>
  <c r="F7" i="53" s="1"/>
  <c r="F18" i="53"/>
  <c r="F17" i="53" s="1"/>
  <c r="E9" i="53" l="1"/>
  <c r="E19" i="53"/>
</calcChain>
</file>

<file path=xl/sharedStrings.xml><?xml version="1.0" encoding="utf-8"?>
<sst xmlns="http://schemas.openxmlformats.org/spreadsheetml/2006/main" count="81" uniqueCount="46">
  <si>
    <t>المادة</t>
  </si>
  <si>
    <t>التقدير</t>
  </si>
  <si>
    <t>الاسم</t>
  </si>
  <si>
    <t>ت</t>
  </si>
  <si>
    <t>النتيجة</t>
  </si>
  <si>
    <t xml:space="preserve">  النتيجة 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</si>
  <si>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</si>
  <si>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</si>
  <si>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</si>
  <si>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</si>
  <si>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</si>
  <si>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</si>
  <si>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</si>
  <si>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</si>
  <si>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</si>
  <si>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</si>
  <si>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</si>
  <si>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</si>
  <si>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</si>
  <si>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</si>
  <si>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</si>
  <si>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درس1</t>
  </si>
  <si>
    <t>درس2</t>
  </si>
  <si>
    <t>درس3</t>
  </si>
  <si>
    <t>درس4</t>
  </si>
  <si>
    <t>درس5</t>
  </si>
  <si>
    <t>درس6</t>
  </si>
  <si>
    <t>درس7</t>
  </si>
  <si>
    <t>درس8</t>
  </si>
  <si>
    <t>درس خاص</t>
  </si>
  <si>
    <t>راسب</t>
  </si>
  <si>
    <t xml:space="preserve">ناجح </t>
  </si>
  <si>
    <t>لب</t>
  </si>
  <si>
    <t>r</t>
  </si>
  <si>
    <t>t</t>
  </si>
  <si>
    <t>b</t>
  </si>
  <si>
    <t>k</t>
  </si>
  <si>
    <t>h</t>
  </si>
  <si>
    <t>o</t>
  </si>
  <si>
    <t>f</t>
  </si>
  <si>
    <t>d</t>
  </si>
  <si>
    <t>g</t>
  </si>
  <si>
    <t>y</t>
  </si>
  <si>
    <t>l</t>
  </si>
  <si>
    <t>v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</si>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</sst>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Arial"/>
      <charset val="178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name val="Bader"/>
      <charset val="178"/>
    </font>
    <font>
      <b/>
      <sz val="16"/>
      <name val="Alhambra"/>
    </font>
    <font>
      <b/>
      <sz val="14"/>
      <name val="MCS Jeddah S_U normal."/>
    </font>
    <font>
      <b/>
      <sz val="16"/>
      <name val="Arial"/>
      <family val="2"/>
    </font>
    <font>
      <b/>
      <sz val="14"/>
      <name val="Khalid Art bold"/>
      <charset val="178"/>
    </font>
    <font>
      <b/>
      <sz val="12"/>
      <name val="Khalid Art bold"/>
      <charset val="178"/>
    </font>
    <font>
      <sz val="1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1">
          <color rgb="FF00B050"/>
        </stop>
      </gradient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dashed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thick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thick">
        <color rgb="FF00B050"/>
      </left>
      <right/>
      <top style="thick">
        <color rgb="FF00B050"/>
      </top>
      <bottom style="thick">
        <color rgb="FF00B050"/>
      </bottom>
      <diagonal/>
    </border>
    <border>
      <left/>
      <right/>
      <top style="thick">
        <color rgb="FF00B050"/>
      </top>
      <bottom style="thick">
        <color rgb="FF00B050"/>
      </bottom>
      <diagonal/>
    </border>
    <border>
      <left/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thick">
        <color rgb="FF00B050"/>
      </left>
      <right/>
      <top style="thick">
        <color rgb="FF00B050"/>
      </top>
      <bottom style="medium">
        <color indexed="64"/>
      </bottom>
      <diagonal/>
    </border>
    <border>
      <left/>
      <right style="thick">
        <color rgb="FF00B050"/>
      </right>
      <top style="thick">
        <color rgb="FF00B050"/>
      </top>
      <bottom style="medium">
        <color indexed="64"/>
      </bottom>
      <diagonal/>
    </border>
    <border>
      <left/>
      <right style="thick">
        <color indexed="64"/>
      </right>
      <top style="thick">
        <color rgb="FF00B050"/>
      </top>
      <bottom style="thick">
        <color rgb="FF00B050"/>
      </bottom>
      <diagonal/>
    </border>
    <border>
      <left style="medium">
        <color indexed="64"/>
      </left>
      <right/>
      <top style="thick">
        <color rgb="FF00B050"/>
      </top>
      <bottom style="dashed">
        <color indexed="64"/>
      </bottom>
      <diagonal/>
    </border>
    <border>
      <left/>
      <right style="medium">
        <color indexed="64"/>
      </right>
      <top style="thick">
        <color rgb="FF00B050"/>
      </top>
      <bottom style="dashed">
        <color indexed="64"/>
      </bottom>
      <diagonal/>
    </border>
    <border>
      <left/>
      <right style="thick">
        <color indexed="64"/>
      </right>
      <top style="thick">
        <color rgb="FF00B050"/>
      </top>
      <bottom style="dashed">
        <color indexed="64"/>
      </bottom>
      <diagonal/>
    </border>
    <border>
      <left/>
      <right/>
      <top/>
      <bottom style="thick">
        <color rgb="FF00B050"/>
      </bottom>
      <diagonal/>
    </border>
    <border>
      <left/>
      <right/>
      <top style="medium">
        <color indexed="64"/>
      </top>
      <bottom style="thick">
        <color rgb="FF00B050"/>
      </bottom>
      <diagonal/>
    </border>
    <border>
      <left/>
      <right style="thick">
        <color indexed="64"/>
      </right>
      <top style="medium">
        <color indexed="64"/>
      </top>
      <bottom style="thick">
        <color rgb="FF00B050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5" fillId="0" borderId="0" xfId="0" applyFont="1"/>
    <xf numFmtId="2" fontId="8" fillId="0" borderId="2" xfId="0" applyNumberFormat="1" applyFont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/>
    </xf>
    <xf numFmtId="0" fontId="9" fillId="0" borderId="6" xfId="0" applyFont="1" applyBorder="1" applyAlignment="1">
      <alignment horizontal="center" vertical="center"/>
    </xf>
    <xf numFmtId="0" fontId="0" fillId="0" borderId="0" xfId="0" applyAlignment="1">
      <alignment horizontal="right" indent="1"/>
    </xf>
    <xf numFmtId="0" fontId="4" fillId="0" borderId="8" xfId="0" applyFont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center" vertical="center" textRotation="90"/>
    </xf>
    <xf numFmtId="0" fontId="2" fillId="0" borderId="0" xfId="0" applyFont="1" applyAlignment="1">
      <alignment horizontal="center" vertical="center"/>
    </xf>
    <xf numFmtId="0" fontId="2" fillId="0" borderId="7" xfId="0" applyFont="1" applyFill="1" applyBorder="1" applyAlignment="1">
      <alignment horizontal="right" vertical="center" indent="1" shrinkToFit="1"/>
    </xf>
    <xf numFmtId="0" fontId="4" fillId="7" borderId="8" xfId="0" applyFont="1" applyFill="1" applyBorder="1" applyAlignment="1">
      <alignment horizontal="center" vertical="center"/>
    </xf>
    <xf numFmtId="0" fontId="12" fillId="0" borderId="0" xfId="0" applyFont="1" applyProtection="1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3" fillId="0" borderId="15" xfId="0" applyFont="1" applyBorder="1" applyAlignment="1" applyProtection="1">
      <alignment horizontal="center" vertical="center" shrinkToFit="1"/>
      <protection hidden="1"/>
    </xf>
    <xf numFmtId="0" fontId="11" fillId="4" borderId="10" xfId="0" applyFont="1" applyFill="1" applyBorder="1" applyAlignment="1" applyProtection="1">
      <alignment horizontal="center" vertical="center" shrinkToFit="1"/>
      <protection hidden="1"/>
    </xf>
    <xf numFmtId="2" fontId="2" fillId="3" borderId="10" xfId="0" applyNumberFormat="1" applyFont="1" applyFill="1" applyBorder="1" applyAlignment="1" applyProtection="1">
      <alignment horizontal="center" vertical="center" shrinkToFit="1"/>
      <protection hidden="1"/>
    </xf>
    <xf numFmtId="0" fontId="11" fillId="5" borderId="12" xfId="0" applyFont="1" applyFill="1" applyBorder="1" applyAlignment="1" applyProtection="1">
      <alignment horizontal="center" vertical="center" shrinkToFit="1"/>
      <protection hidden="1"/>
    </xf>
    <xf numFmtId="0" fontId="4" fillId="0" borderId="1" xfId="0" applyFont="1" applyBorder="1" applyAlignment="1" applyProtection="1">
      <alignment horizontal="center" vertical="center" shrinkToFit="1"/>
      <protection hidden="1"/>
    </xf>
    <xf numFmtId="2" fontId="4" fillId="3" borderId="10" xfId="0" applyNumberFormat="1" applyFont="1" applyFill="1" applyBorder="1" applyAlignment="1" applyProtection="1">
      <alignment horizontal="center" vertical="center" shrinkToFit="1"/>
      <protection hidden="1"/>
    </xf>
    <xf numFmtId="0" fontId="4" fillId="0" borderId="9" xfId="0" applyFont="1" applyBorder="1" applyAlignment="1" applyProtection="1">
      <alignment horizontal="center" vertical="center" shrinkToFit="1"/>
      <protection hidden="1"/>
    </xf>
    <xf numFmtId="0" fontId="4" fillId="0" borderId="14" xfId="0" applyFont="1" applyBorder="1" applyAlignment="1" applyProtection="1">
      <alignment horizontal="center" vertical="center" shrinkToFit="1"/>
      <protection hidden="1"/>
    </xf>
    <xf numFmtId="0" fontId="4" fillId="0" borderId="13" xfId="0" applyFont="1" applyBorder="1" applyAlignment="1" applyProtection="1">
      <alignment horizontal="center" vertical="center" shrinkToFit="1"/>
      <protection hidden="1"/>
    </xf>
    <xf numFmtId="0" fontId="4" fillId="0" borderId="12" xfId="0" applyFont="1" applyBorder="1" applyAlignment="1" applyProtection="1">
      <alignment horizontal="center" vertical="center" shrinkToFit="1"/>
      <protection hidden="1"/>
    </xf>
    <xf numFmtId="0" fontId="4" fillId="0" borderId="16" xfId="0" applyFont="1" applyBorder="1" applyAlignment="1" applyProtection="1">
      <alignment horizontal="center" vertical="center" shrinkToFit="1"/>
      <protection hidden="1"/>
    </xf>
    <xf numFmtId="0" fontId="0" fillId="0" borderId="11" xfId="0" applyBorder="1" applyAlignment="1" applyProtection="1">
      <alignment horizontal="center" shrinkToFit="1"/>
      <protection hidden="1"/>
    </xf>
    <xf numFmtId="0" fontId="0" fillId="0" borderId="0" xfId="0" applyBorder="1" applyAlignment="1" applyProtection="1">
      <alignment horizontal="center" shrinkToFit="1"/>
      <protection hidden="1"/>
    </xf>
    <xf numFmtId="0" fontId="7" fillId="9" borderId="0" xfId="0" applyFont="1" applyFill="1" applyBorder="1" applyAlignment="1" applyProtection="1">
      <alignment horizontal="center" vertical="center" shrinkToFit="1"/>
      <protection hidden="1"/>
    </xf>
    <xf numFmtId="2" fontId="8" fillId="0" borderId="6" xfId="0" applyNumberFormat="1" applyFont="1" applyBorder="1" applyAlignment="1">
      <alignment horizontal="center" vertical="center" textRotation="90"/>
    </xf>
    <xf numFmtId="2" fontId="8" fillId="0" borderId="18" xfId="0" applyNumberFormat="1" applyFont="1" applyBorder="1" applyAlignment="1">
      <alignment horizontal="center" vertical="center" textRotation="90"/>
    </xf>
    <xf numFmtId="0" fontId="2" fillId="10" borderId="25" xfId="0" applyFont="1" applyFill="1" applyBorder="1" applyAlignment="1" applyProtection="1">
      <alignment horizontal="right" vertic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0" fillId="0" borderId="39" xfId="0" applyBorder="1" applyAlignment="1" applyProtection="1">
      <alignment horizontal="center"/>
      <protection hidden="1"/>
    </xf>
    <xf numFmtId="0" fontId="2" fillId="10" borderId="42" xfId="0" applyFont="1" applyFill="1" applyBorder="1" applyAlignment="1" applyProtection="1">
      <alignment horizontal="center" vertical="center"/>
      <protection hidden="1"/>
    </xf>
    <xf numFmtId="0" fontId="2" fillId="10" borderId="43" xfId="0" applyFont="1" applyFill="1" applyBorder="1" applyAlignment="1" applyProtection="1">
      <alignment horizontal="center" vertical="center"/>
      <protection hidden="1"/>
    </xf>
    <xf numFmtId="0" fontId="2" fillId="10" borderId="40" xfId="0" applyFont="1" applyFill="1" applyBorder="1" applyAlignment="1" applyProtection="1">
      <alignment horizontal="center" vertical="center"/>
      <protection hidden="1"/>
    </xf>
    <xf numFmtId="0" fontId="2" fillId="10" borderId="41" xfId="0" applyFont="1" applyFill="1" applyBorder="1" applyAlignment="1" applyProtection="1">
      <alignment horizontal="center" vertical="center"/>
      <protection hidden="1"/>
    </xf>
    <xf numFmtId="0" fontId="2" fillId="10" borderId="17" xfId="0" applyFont="1" applyFill="1" applyBorder="1" applyAlignment="1" applyProtection="1">
      <alignment horizontal="center" vertical="center"/>
      <protection hidden="1"/>
    </xf>
    <xf numFmtId="0" fontId="2" fillId="10" borderId="0" xfId="0" applyFont="1" applyFill="1" applyBorder="1" applyAlignment="1" applyProtection="1">
      <alignment horizontal="center" vertical="center"/>
      <protection hidden="1"/>
    </xf>
    <xf numFmtId="0" fontId="10" fillId="8" borderId="29" xfId="0" applyFont="1" applyFill="1" applyBorder="1" applyAlignment="1" applyProtection="1">
      <alignment horizontal="center" vertical="center"/>
      <protection hidden="1"/>
    </xf>
    <xf numFmtId="0" fontId="7" fillId="9" borderId="0" xfId="0" applyFont="1" applyFill="1" applyBorder="1" applyAlignment="1" applyProtection="1">
      <alignment horizontal="center" vertical="center" shrinkToFit="1"/>
      <protection hidden="1"/>
    </xf>
    <xf numFmtId="0" fontId="7" fillId="9" borderId="19" xfId="0" applyFont="1" applyFill="1" applyBorder="1" applyAlignment="1" applyProtection="1">
      <alignment horizontal="center" vertical="center" shrinkToFit="1"/>
      <protection hidden="1"/>
    </xf>
    <xf numFmtId="0" fontId="7" fillId="9" borderId="11" xfId="0" applyFont="1" applyFill="1" applyBorder="1" applyAlignment="1" applyProtection="1">
      <alignment horizontal="center" vertical="center" shrinkToFit="1"/>
      <protection hidden="1"/>
    </xf>
    <xf numFmtId="0" fontId="7" fillId="9" borderId="20" xfId="0" applyFont="1" applyFill="1" applyBorder="1" applyAlignment="1" applyProtection="1">
      <alignment horizontal="center" vertical="center" shrinkToFit="1"/>
      <protection hidden="1"/>
    </xf>
    <xf numFmtId="0" fontId="0" fillId="0" borderId="21" xfId="0" applyBorder="1" applyAlignment="1" applyProtection="1">
      <alignment horizontal="center" shrinkToFit="1"/>
      <protection hidden="1"/>
    </xf>
    <xf numFmtId="0" fontId="0" fillId="0" borderId="11" xfId="0" applyBorder="1" applyAlignment="1" applyProtection="1">
      <alignment horizontal="center" shrinkToFit="1"/>
      <protection hidden="1"/>
    </xf>
    <xf numFmtId="0" fontId="0" fillId="0" borderId="17" xfId="0" applyBorder="1" applyAlignment="1" applyProtection="1">
      <alignment horizontal="center" shrinkToFit="1"/>
      <protection hidden="1"/>
    </xf>
    <xf numFmtId="2" fontId="4" fillId="3" borderId="22" xfId="0" applyNumberFormat="1" applyFont="1" applyFill="1" applyBorder="1" applyAlignment="1" applyProtection="1">
      <alignment horizontal="center" vertical="center" shrinkToFit="1"/>
      <protection hidden="1"/>
    </xf>
    <xf numFmtId="2" fontId="4" fillId="3" borderId="23" xfId="0" applyNumberFormat="1" applyFont="1" applyFill="1" applyBorder="1" applyAlignment="1" applyProtection="1">
      <alignment horizontal="center" vertical="center" shrinkToFit="1"/>
      <protection hidden="1"/>
    </xf>
    <xf numFmtId="0" fontId="4" fillId="0" borderId="12" xfId="0" applyFont="1" applyBorder="1" applyAlignment="1" applyProtection="1">
      <alignment horizontal="center" vertical="center" shrinkToFit="1"/>
      <protection hidden="1"/>
    </xf>
    <xf numFmtId="0" fontId="4" fillId="0" borderId="13" xfId="0" applyFont="1" applyBorder="1" applyAlignment="1" applyProtection="1">
      <alignment horizontal="center" vertical="center" shrinkToFit="1"/>
      <protection hidden="1"/>
    </xf>
    <xf numFmtId="0" fontId="6" fillId="6" borderId="30" xfId="0" applyFont="1" applyFill="1" applyBorder="1" applyAlignment="1" applyProtection="1">
      <alignment horizontal="center" vertical="center" shrinkToFit="1"/>
      <protection hidden="1"/>
    </xf>
    <xf numFmtId="0" fontId="6" fillId="6" borderId="31" xfId="0" applyFont="1" applyFill="1" applyBorder="1" applyAlignment="1" applyProtection="1">
      <alignment horizontal="center" vertical="center" shrinkToFit="1"/>
      <protection hidden="1"/>
    </xf>
    <xf numFmtId="0" fontId="6" fillId="6" borderId="32" xfId="0" applyFont="1" applyFill="1" applyBorder="1" applyAlignment="1" applyProtection="1">
      <alignment horizontal="center" vertical="center" shrinkToFit="1"/>
      <protection hidden="1"/>
    </xf>
    <xf numFmtId="0" fontId="4" fillId="0" borderId="16" xfId="0" applyFont="1" applyBorder="1" applyAlignment="1" applyProtection="1">
      <alignment horizontal="center" vertical="center" shrinkToFit="1"/>
      <protection hidden="1"/>
    </xf>
    <xf numFmtId="2" fontId="2" fillId="3" borderId="36" xfId="0" applyNumberFormat="1" applyFont="1" applyFill="1" applyBorder="1" applyAlignment="1" applyProtection="1">
      <alignment horizontal="center" vertical="center" shrinkToFit="1"/>
      <protection hidden="1"/>
    </xf>
    <xf numFmtId="2" fontId="2" fillId="3" borderId="38" xfId="0" applyNumberFormat="1" applyFont="1" applyFill="1" applyBorder="1" applyAlignment="1" applyProtection="1">
      <alignment horizontal="center" vertical="center" shrinkToFit="1"/>
      <protection hidden="1"/>
    </xf>
    <xf numFmtId="2" fontId="4" fillId="3" borderId="24" xfId="0" applyNumberFormat="1" applyFont="1" applyFill="1" applyBorder="1" applyAlignment="1" applyProtection="1">
      <alignment horizontal="center" vertical="center" shrinkToFit="1"/>
      <protection hidden="1"/>
    </xf>
    <xf numFmtId="0" fontId="10" fillId="4" borderId="33" xfId="0" applyFont="1" applyFill="1" applyBorder="1" applyAlignment="1" applyProtection="1">
      <alignment horizontal="center" vertical="center" shrinkToFit="1"/>
      <protection hidden="1"/>
    </xf>
    <xf numFmtId="0" fontId="10" fillId="4" borderId="34" xfId="0" applyFont="1" applyFill="1" applyBorder="1" applyAlignment="1" applyProtection="1">
      <alignment horizontal="center" vertical="center" shrinkToFit="1"/>
      <protection hidden="1"/>
    </xf>
    <xf numFmtId="0" fontId="10" fillId="8" borderId="30" xfId="0" applyFont="1" applyFill="1" applyBorder="1" applyAlignment="1" applyProtection="1">
      <alignment horizontal="center" vertical="center"/>
      <protection hidden="1"/>
    </xf>
    <xf numFmtId="0" fontId="10" fillId="8" borderId="32" xfId="0" applyFont="1" applyFill="1" applyBorder="1" applyAlignment="1" applyProtection="1">
      <alignment horizontal="center" vertical="center"/>
      <protection hidden="1"/>
    </xf>
    <xf numFmtId="0" fontId="7" fillId="9" borderId="27" xfId="0" applyFont="1" applyFill="1" applyBorder="1" applyAlignment="1" applyProtection="1">
      <alignment horizontal="center" vertical="center" shrinkToFit="1"/>
      <protection hidden="1"/>
    </xf>
    <xf numFmtId="0" fontId="7" fillId="9" borderId="28" xfId="0" applyFont="1" applyFill="1" applyBorder="1" applyAlignment="1" applyProtection="1">
      <alignment horizontal="center" vertical="center" shrinkToFit="1"/>
      <protection hidden="1"/>
    </xf>
    <xf numFmtId="0" fontId="2" fillId="10" borderId="25" xfId="0" applyFont="1" applyFill="1" applyBorder="1" applyAlignment="1" applyProtection="1">
      <alignment horizontal="center" vertical="center"/>
      <protection hidden="1"/>
    </xf>
    <xf numFmtId="0" fontId="2" fillId="10" borderId="26" xfId="0" applyFont="1" applyFill="1" applyBorder="1" applyAlignment="1" applyProtection="1">
      <alignment horizontal="center" vertical="center"/>
      <protection hidden="1"/>
    </xf>
    <xf numFmtId="0" fontId="2" fillId="10" borderId="27" xfId="0" applyFont="1" applyFill="1" applyBorder="1" applyAlignment="1" applyProtection="1">
      <alignment horizontal="center" vertical="center"/>
      <protection hidden="1"/>
    </xf>
    <xf numFmtId="0" fontId="2" fillId="10" borderId="28" xfId="0" applyFont="1" applyFill="1" applyBorder="1" applyAlignment="1" applyProtection="1">
      <alignment horizontal="center" vertical="center"/>
      <protection hidden="1"/>
    </xf>
    <xf numFmtId="2" fontId="2" fillId="3" borderId="37" xfId="0" applyNumberFormat="1" applyFont="1" applyFill="1" applyBorder="1" applyAlignment="1" applyProtection="1">
      <alignment horizontal="center" vertical="center" shrinkToFit="1"/>
      <protection hidden="1"/>
    </xf>
    <xf numFmtId="0" fontId="9" fillId="0" borderId="30" xfId="0" applyFont="1" applyBorder="1" applyAlignment="1" applyProtection="1">
      <alignment horizontal="right" vertical="center" indent="2" shrinkToFit="1"/>
      <protection hidden="1"/>
    </xf>
    <xf numFmtId="0" fontId="9" fillId="0" borderId="31" xfId="0" applyFont="1" applyBorder="1" applyAlignment="1" applyProtection="1">
      <alignment horizontal="right" vertical="center" indent="2" shrinkToFit="1"/>
      <protection hidden="1"/>
    </xf>
    <xf numFmtId="0" fontId="9" fillId="0" borderId="35" xfId="0" applyFont="1" applyBorder="1" applyAlignment="1" applyProtection="1">
      <alignment horizontal="right" vertical="center" indent="2" shrinkToFit="1"/>
      <protection hidden="1"/>
    </xf>
  </cellXfs>
  <cellStyles count="1">
    <cellStyle name="Normal" xfId="0" builtinId="0"/>
  </cellStyles>
  <dxfs count="64"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strike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strike val="0"/>
        <u val="double"/>
        <color rgb="FFFF0000"/>
      </font>
    </dxf>
    <dxf>
      <font>
        <condense val="0"/>
        <extend val="0"/>
        <color indexed="10"/>
      </font>
      <fill>
        <patternFill patternType="solid">
          <bgColor indexed="22"/>
        </patternFill>
      </fill>
    </dxf>
    <dxf>
      <font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lor auto="1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1111116"/>
  <dimension ref="A1:T16"/>
  <sheetViews>
    <sheetView rightToLeft="1" topLeftCell="E43" zoomScale="112" zoomScaleNormal="112" zoomScaleSheetLayoutView="100" workbookViewId="0">
      <selection activeCell="R6" sqref="R6"/>
    </sheetView>
  </sheetViews>
  <sheetFormatPr defaultRowHeight="12.75"/>
  <cols>
    <col min="1" max="1" width="5.7109375" customWidth="1"/>
    <col min="2" max="2" width="24.85546875" style="7" customWidth="1"/>
    <col min="3" max="10" width="6.7109375" customWidth="1"/>
    <col min="11" max="11" width="10.7109375" customWidth="1"/>
    <col min="12" max="12" width="6.7109375" customWidth="1"/>
    <col min="13" max="13" width="10.7109375" customWidth="1"/>
    <col min="14" max="14" width="6.7109375" customWidth="1"/>
    <col min="15" max="15" width="27.5703125" customWidth="1"/>
    <col min="19" max="19" width="4.5703125" customWidth="1"/>
    <col min="20" max="27" width="32.5703125" customWidth="1"/>
    <col min="28" max="28" width="31" customWidth="1"/>
  </cols>
  <sheetData>
    <row r="1" spans="1:20" ht="128.25" customHeight="1" thickBot="1">
      <c r="A1" s="5" t="s">
        <v>3</v>
      </c>
      <c r="B1" s="6" t="s">
        <v>2</v>
      </c>
      <c r="C1" s="2" t="s">
        <v>21</v>
      </c>
      <c r="D1" s="2" t="s">
        <v>22</v>
      </c>
      <c r="E1" s="2" t="s">
        <v>23</v>
      </c>
      <c r="F1" s="2" t="s">
        <v>24</v>
      </c>
      <c r="G1" s="2" t="s">
        <v>25</v>
      </c>
      <c r="H1" s="2" t="s">
        <v>26</v>
      </c>
      <c r="I1" s="2" t="s">
        <v>27</v>
      </c>
      <c r="J1" s="2" t="s">
        <v>28</v>
      </c>
      <c r="K1" s="30" t="s">
        <v>29</v>
      </c>
      <c r="L1" s="31"/>
      <c r="M1" s="30" t="s">
        <v>29</v>
      </c>
      <c r="N1" s="31"/>
      <c r="O1" s="9" t="s">
        <v>4</v>
      </c>
    </row>
    <row r="2" spans="1:20" ht="18">
      <c r="A2" s="3">
        <v>1</v>
      </c>
      <c r="B2" s="11" t="s">
        <v>6</v>
      </c>
      <c r="C2" s="8">
        <v>3</v>
      </c>
      <c r="D2" s="8">
        <v>5</v>
      </c>
      <c r="E2" s="8">
        <v>7</v>
      </c>
      <c r="F2" s="8">
        <v>9</v>
      </c>
      <c r="G2" s="8">
        <v>11</v>
      </c>
      <c r="H2" s="8">
        <v>13</v>
      </c>
      <c r="I2" s="8">
        <v>15</v>
      </c>
      <c r="J2" s="8">
        <v>17</v>
      </c>
      <c r="K2" s="12" t="s">
        <v>33</v>
      </c>
      <c r="L2" s="8">
        <v>43</v>
      </c>
      <c r="M2" s="12" t="s">
        <v>41</v>
      </c>
      <c r="N2" s="8">
        <v>43</v>
      </c>
      <c r="O2" s="10" t="s">
        <v>31</v>
      </c>
      <c r="T2" s="13"/>
    </row>
    <row r="3" spans="1:20" ht="18.75" thickBot="1">
      <c r="A3" s="4">
        <v>2</v>
      </c>
      <c r="B3" s="11" t="s">
        <v>7</v>
      </c>
      <c r="C3" s="8">
        <v>3</v>
      </c>
      <c r="D3" s="8">
        <v>5</v>
      </c>
      <c r="E3" s="8">
        <v>7</v>
      </c>
      <c r="F3" s="8">
        <v>9</v>
      </c>
      <c r="G3" s="8">
        <v>11</v>
      </c>
      <c r="H3" s="8">
        <v>13</v>
      </c>
      <c r="I3" s="8">
        <v>15</v>
      </c>
      <c r="J3" s="8">
        <v>17</v>
      </c>
      <c r="K3" s="12" t="s">
        <v>34</v>
      </c>
      <c r="L3" s="8">
        <v>44</v>
      </c>
      <c r="M3" s="12" t="s">
        <v>41</v>
      </c>
      <c r="N3" s="8">
        <v>55</v>
      </c>
      <c r="O3" s="10" t="s">
        <v>30</v>
      </c>
      <c r="Q3" s="1"/>
      <c r="T3" s="13"/>
    </row>
    <row r="4" spans="1:20" ht="18">
      <c r="A4" s="3">
        <v>3</v>
      </c>
      <c r="B4" s="11" t="s">
        <v>8</v>
      </c>
      <c r="C4" s="8">
        <v>3</v>
      </c>
      <c r="D4" s="8">
        <v>5</v>
      </c>
      <c r="E4" s="8">
        <v>7</v>
      </c>
      <c r="F4" s="8">
        <v>9</v>
      </c>
      <c r="G4" s="8">
        <v>11</v>
      </c>
      <c r="H4" s="8">
        <v>13</v>
      </c>
      <c r="I4" s="8">
        <v>15</v>
      </c>
      <c r="J4" s="8">
        <v>17</v>
      </c>
      <c r="K4" s="12" t="s">
        <v>35</v>
      </c>
      <c r="L4" s="8">
        <v>45</v>
      </c>
      <c r="M4" s="12" t="s">
        <v>32</v>
      </c>
      <c r="N4" s="8">
        <v>67</v>
      </c>
      <c r="O4" s="10" t="s">
        <v>31</v>
      </c>
      <c r="T4" s="13"/>
    </row>
    <row r="5" spans="1:20" ht="18.75" thickBot="1">
      <c r="A5" s="4">
        <v>4</v>
      </c>
      <c r="B5" s="11" t="s">
        <v>9</v>
      </c>
      <c r="C5" s="8">
        <v>3</v>
      </c>
      <c r="D5" s="8">
        <v>5</v>
      </c>
      <c r="E5" s="8">
        <v>7</v>
      </c>
      <c r="F5" s="8">
        <v>9</v>
      </c>
      <c r="G5" s="8">
        <v>11</v>
      </c>
      <c r="H5" s="8">
        <v>13</v>
      </c>
      <c r="I5" s="8">
        <v>15</v>
      </c>
      <c r="J5" s="8">
        <v>17</v>
      </c>
      <c r="K5" s="12" t="s">
        <v>36</v>
      </c>
      <c r="L5" s="8">
        <v>46</v>
      </c>
      <c r="M5" s="12" t="s">
        <v>39</v>
      </c>
      <c r="N5" s="8">
        <v>79</v>
      </c>
      <c r="O5" s="10" t="s">
        <v>30</v>
      </c>
      <c r="T5" s="13"/>
    </row>
    <row r="6" spans="1:20" ht="18">
      <c r="A6" s="3">
        <v>5</v>
      </c>
      <c r="B6" s="11" t="s">
        <v>10</v>
      </c>
      <c r="C6" s="8">
        <v>3</v>
      </c>
      <c r="D6" s="8">
        <v>5</v>
      </c>
      <c r="E6" s="8">
        <v>7</v>
      </c>
      <c r="F6" s="8">
        <v>9</v>
      </c>
      <c r="G6" s="8">
        <v>11</v>
      </c>
      <c r="H6" s="8">
        <v>13</v>
      </c>
      <c r="I6" s="8">
        <v>15</v>
      </c>
      <c r="J6" s="8">
        <v>17</v>
      </c>
      <c r="K6" s="12" t="s">
        <v>36</v>
      </c>
      <c r="L6" s="8">
        <v>47</v>
      </c>
      <c r="M6" s="12" t="s">
        <v>41</v>
      </c>
      <c r="N6" s="8">
        <v>91</v>
      </c>
      <c r="O6" s="10" t="s">
        <v>31</v>
      </c>
      <c r="T6" s="13"/>
    </row>
    <row r="7" spans="1:20" ht="18.75" thickBot="1">
      <c r="A7" s="4">
        <v>6</v>
      </c>
      <c r="B7" s="11" t="s">
        <v>11</v>
      </c>
      <c r="C7" s="8">
        <v>3</v>
      </c>
      <c r="D7" s="8">
        <v>5</v>
      </c>
      <c r="E7" s="8">
        <v>7</v>
      </c>
      <c r="F7" s="8">
        <v>9</v>
      </c>
      <c r="G7" s="8">
        <v>11</v>
      </c>
      <c r="H7" s="8">
        <v>13</v>
      </c>
      <c r="I7" s="8">
        <v>15</v>
      </c>
      <c r="J7" s="8">
        <v>17</v>
      </c>
      <c r="K7" s="12" t="s">
        <v>37</v>
      </c>
      <c r="L7" s="8">
        <v>48</v>
      </c>
      <c r="M7" s="12" t="s">
        <v>41</v>
      </c>
      <c r="N7" s="8">
        <v>103</v>
      </c>
      <c r="O7" s="10" t="s">
        <v>30</v>
      </c>
      <c r="T7" s="13"/>
    </row>
    <row r="8" spans="1:20" ht="18">
      <c r="A8" s="3">
        <v>7</v>
      </c>
      <c r="B8" s="11" t="s">
        <v>12</v>
      </c>
      <c r="C8" s="8">
        <v>3</v>
      </c>
      <c r="D8" s="8">
        <v>5</v>
      </c>
      <c r="E8" s="8">
        <v>7</v>
      </c>
      <c r="F8" s="8">
        <v>9</v>
      </c>
      <c r="G8" s="8">
        <v>11</v>
      </c>
      <c r="H8" s="8">
        <v>13</v>
      </c>
      <c r="I8" s="8">
        <v>15</v>
      </c>
      <c r="J8" s="8">
        <v>17</v>
      </c>
      <c r="K8" s="12" t="s">
        <v>38</v>
      </c>
      <c r="L8" s="8">
        <v>49</v>
      </c>
      <c r="M8" s="12" t="s">
        <v>39</v>
      </c>
      <c r="N8" s="8">
        <v>115</v>
      </c>
      <c r="O8" s="10" t="s">
        <v>31</v>
      </c>
      <c r="T8" s="13"/>
    </row>
    <row r="9" spans="1:20" ht="18.75" thickBot="1">
      <c r="A9" s="4">
        <v>8</v>
      </c>
      <c r="B9" s="11" t="s">
        <v>13</v>
      </c>
      <c r="C9" s="8">
        <v>3</v>
      </c>
      <c r="D9" s="8">
        <v>5</v>
      </c>
      <c r="E9" s="8">
        <v>7</v>
      </c>
      <c r="F9" s="8">
        <v>9</v>
      </c>
      <c r="G9" s="8">
        <v>11</v>
      </c>
      <c r="H9" s="8">
        <v>13</v>
      </c>
      <c r="I9" s="8">
        <v>15</v>
      </c>
      <c r="J9" s="8">
        <v>17</v>
      </c>
      <c r="K9" s="12" t="s">
        <v>39</v>
      </c>
      <c r="L9" s="8">
        <v>50</v>
      </c>
      <c r="M9" s="12" t="s">
        <v>41</v>
      </c>
      <c r="N9" s="8">
        <v>127</v>
      </c>
      <c r="O9" s="10" t="s">
        <v>30</v>
      </c>
      <c r="T9" s="13"/>
    </row>
    <row r="10" spans="1:20" ht="18">
      <c r="A10" s="3">
        <v>9</v>
      </c>
      <c r="B10" s="11" t="s">
        <v>14</v>
      </c>
      <c r="C10" s="8">
        <v>3</v>
      </c>
      <c r="D10" s="8">
        <v>5</v>
      </c>
      <c r="E10" s="8">
        <v>7</v>
      </c>
      <c r="F10" s="8">
        <v>9</v>
      </c>
      <c r="G10" s="8">
        <v>11</v>
      </c>
      <c r="H10" s="8">
        <v>13</v>
      </c>
      <c r="I10" s="8">
        <v>15</v>
      </c>
      <c r="J10" s="8">
        <v>17</v>
      </c>
      <c r="K10" s="12" t="s">
        <v>40</v>
      </c>
      <c r="L10" s="8">
        <v>51</v>
      </c>
      <c r="M10" s="12" t="s">
        <v>39</v>
      </c>
      <c r="N10" s="8">
        <v>139</v>
      </c>
      <c r="O10" s="10" t="s">
        <v>31</v>
      </c>
      <c r="T10" s="13"/>
    </row>
    <row r="11" spans="1:20" ht="18.75" thickBot="1">
      <c r="A11" s="4">
        <v>10</v>
      </c>
      <c r="B11" s="11" t="s">
        <v>15</v>
      </c>
      <c r="C11" s="8">
        <v>3</v>
      </c>
      <c r="D11" s="8">
        <v>5</v>
      </c>
      <c r="E11" s="8">
        <v>7</v>
      </c>
      <c r="F11" s="8">
        <v>9</v>
      </c>
      <c r="G11" s="8">
        <v>11</v>
      </c>
      <c r="H11" s="8">
        <v>13</v>
      </c>
      <c r="I11" s="8">
        <v>15</v>
      </c>
      <c r="J11" s="8">
        <v>17</v>
      </c>
      <c r="K11" s="12" t="s">
        <v>37</v>
      </c>
      <c r="L11" s="8">
        <v>52</v>
      </c>
      <c r="M11" s="12" t="s">
        <v>39</v>
      </c>
      <c r="N11" s="8">
        <v>151</v>
      </c>
      <c r="O11" s="10" t="s">
        <v>30</v>
      </c>
    </row>
    <row r="12" spans="1:20" ht="18">
      <c r="A12" s="3">
        <v>11</v>
      </c>
      <c r="B12" s="11" t="s">
        <v>16</v>
      </c>
      <c r="C12" s="8">
        <v>3</v>
      </c>
      <c r="D12" s="8">
        <v>5</v>
      </c>
      <c r="E12" s="8">
        <v>7</v>
      </c>
      <c r="F12" s="8">
        <v>9</v>
      </c>
      <c r="G12" s="8">
        <v>11</v>
      </c>
      <c r="H12" s="8">
        <v>13</v>
      </c>
      <c r="I12" s="8">
        <v>15</v>
      </c>
      <c r="J12" s="8">
        <v>17</v>
      </c>
      <c r="K12" s="12" t="s">
        <v>43</v>
      </c>
      <c r="L12" s="8">
        <v>53</v>
      </c>
      <c r="M12" s="12" t="s">
        <v>36</v>
      </c>
      <c r="N12" s="8">
        <v>163</v>
      </c>
      <c r="O12" s="10" t="s">
        <v>31</v>
      </c>
      <c r="T12" s="13"/>
    </row>
    <row r="13" spans="1:20" ht="18.75" thickBot="1">
      <c r="A13" s="4">
        <v>12</v>
      </c>
      <c r="B13" s="11" t="s">
        <v>17</v>
      </c>
      <c r="C13" s="8">
        <v>3</v>
      </c>
      <c r="D13" s="8">
        <v>5</v>
      </c>
      <c r="E13" s="8">
        <v>7</v>
      </c>
      <c r="F13" s="8">
        <v>9</v>
      </c>
      <c r="G13" s="8">
        <v>11</v>
      </c>
      <c r="H13" s="8">
        <v>13</v>
      </c>
      <c r="I13" s="8">
        <v>15</v>
      </c>
      <c r="J13" s="8">
        <v>17</v>
      </c>
      <c r="K13" s="12" t="s">
        <v>37</v>
      </c>
      <c r="L13" s="8">
        <v>54</v>
      </c>
      <c r="M13" s="12" t="s">
        <v>40</v>
      </c>
      <c r="N13" s="8">
        <v>175</v>
      </c>
      <c r="O13" s="10" t="s">
        <v>30</v>
      </c>
      <c r="T13" s="13"/>
    </row>
    <row r="14" spans="1:20" ht="18">
      <c r="A14" s="3">
        <v>13</v>
      </c>
      <c r="B14" s="11" t="s">
        <v>18</v>
      </c>
      <c r="C14" s="8">
        <v>3</v>
      </c>
      <c r="D14" s="8">
        <v>5</v>
      </c>
      <c r="E14" s="8">
        <v>7</v>
      </c>
      <c r="F14" s="8">
        <v>9</v>
      </c>
      <c r="G14" s="8">
        <v>11</v>
      </c>
      <c r="H14" s="8">
        <v>13</v>
      </c>
      <c r="I14" s="8">
        <v>15</v>
      </c>
      <c r="J14" s="8">
        <v>17</v>
      </c>
      <c r="K14" s="12" t="s">
        <v>42</v>
      </c>
      <c r="L14" s="8">
        <v>55</v>
      </c>
      <c r="M14" s="12" t="s">
        <v>37</v>
      </c>
      <c r="N14" s="8">
        <v>187</v>
      </c>
      <c r="O14" s="10" t="s">
        <v>31</v>
      </c>
      <c r="T14" s="13"/>
    </row>
    <row r="15" spans="1:20" ht="18.75" thickBot="1">
      <c r="A15" s="4">
        <v>14</v>
      </c>
      <c r="B15" s="11" t="s">
        <v>19</v>
      </c>
      <c r="C15" s="8">
        <v>3</v>
      </c>
      <c r="D15" s="8">
        <v>5</v>
      </c>
      <c r="E15" s="8">
        <v>7</v>
      </c>
      <c r="F15" s="8">
        <v>9</v>
      </c>
      <c r="G15" s="8">
        <v>11</v>
      </c>
      <c r="H15" s="8">
        <v>13</v>
      </c>
      <c r="I15" s="8">
        <v>15</v>
      </c>
      <c r="J15" s="8">
        <v>17</v>
      </c>
      <c r="K15" s="12" t="s">
        <v>37</v>
      </c>
      <c r="L15" s="8">
        <v>56</v>
      </c>
      <c r="M15" s="12" t="s">
        <v>39</v>
      </c>
      <c r="N15" s="8">
        <v>199</v>
      </c>
      <c r="O15" s="10" t="s">
        <v>30</v>
      </c>
      <c r="T15" s="13"/>
    </row>
    <row r="16" spans="1:20" ht="18">
      <c r="A16" s="3">
        <v>15</v>
      </c>
      <c r="B16" s="11" t="s">
        <v>20</v>
      </c>
      <c r="C16" s="8">
        <v>3</v>
      </c>
      <c r="D16" s="8">
        <v>5</v>
      </c>
      <c r="E16" s="8">
        <v>7</v>
      </c>
      <c r="F16" s="8">
        <v>9</v>
      </c>
      <c r="G16" s="8">
        <v>11</v>
      </c>
      <c r="H16" s="8">
        <v>13</v>
      </c>
      <c r="I16" s="8">
        <v>15</v>
      </c>
      <c r="J16" s="8">
        <v>17</v>
      </c>
      <c r="K16" s="12" t="s">
        <v>44</v>
      </c>
      <c r="L16" s="8">
        <v>57</v>
      </c>
      <c r="M16" s="12" t="s">
        <v>45</v>
      </c>
      <c r="N16" s="8">
        <v>211</v>
      </c>
      <c r="O16" s="10" t="s">
        <v>31</v>
      </c>
    </row>
  </sheetData>
  <mergeCells count="2">
    <mergeCell ref="K1:L1"/>
    <mergeCell ref="M1:N1"/>
  </mergeCells>
  <phoneticPr fontId="1" type="noConversion"/>
  <conditionalFormatting sqref="B2:B16">
    <cfRule type="expression" dxfId="63" priority="227" stopIfTrue="1">
      <formula>#REF!="ر"</formula>
    </cfRule>
  </conditionalFormatting>
  <conditionalFormatting sqref="C2:N16">
    <cfRule type="containsText" dxfId="62" priority="5" stopIfTrue="1" operator="containsText" text="راسب">
      <formula>NOT(ISERROR(SEARCH("راسب",C2)))</formula>
    </cfRule>
    <cfRule type="cellIs" dxfId="61" priority="38" stopIfTrue="1" operator="equal">
      <formula>"مستوفى"</formula>
    </cfRule>
    <cfRule type="cellIs" dxfId="60" priority="228" stopIfTrue="1" operator="equal">
      <formula>" ضعيف "</formula>
    </cfRule>
  </conditionalFormatting>
  <printOptions horizontalCentered="1" verticalCentered="1"/>
  <pageMargins left="0.25" right="0.25" top="0.59055118110236204" bottom="0.59055118110236204" header="0.31496062992126" footer="0.39370078740157499"/>
  <pageSetup paperSize="8" scale="64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J168"/>
  <sheetViews>
    <sheetView rightToLeft="1" tabSelected="1" topLeftCell="A5" zoomScale="77" zoomScaleNormal="77" zoomScaleSheetLayoutView="66" workbookViewId="0">
      <selection activeCell="N8" sqref="N8"/>
    </sheetView>
  </sheetViews>
  <sheetFormatPr defaultColWidth="9.140625" defaultRowHeight="12.75" zeroHeight="1"/>
  <cols>
    <col min="1" max="1" width="5.7109375" style="14" customWidth="1"/>
    <col min="2" max="2" width="2.7109375" style="14" customWidth="1"/>
    <col min="3" max="3" width="8.7109375" style="14" customWidth="1"/>
    <col min="4" max="4" width="15.7109375" style="14" customWidth="1"/>
    <col min="5" max="5" width="14.7109375" style="14" customWidth="1"/>
    <col min="6" max="6" width="15" style="14" customWidth="1"/>
    <col min="7" max="10" width="10.7109375" style="14" customWidth="1"/>
    <col min="11" max="16384" width="9.140625" style="14"/>
  </cols>
  <sheetData>
    <row r="1" spans="2:10" ht="20.100000000000001" customHeight="1" thickBot="1"/>
    <row r="2" spans="2:10" ht="39.950000000000003" customHeight="1" thickTop="1" thickBot="1">
      <c r="B2" s="16">
        <v>1</v>
      </c>
      <c r="C2" s="32"/>
      <c r="D2" s="32"/>
      <c r="E2" s="33"/>
      <c r="F2" s="33"/>
      <c r="G2" s="66"/>
      <c r="H2" s="66"/>
      <c r="I2" s="66"/>
      <c r="J2" s="67"/>
    </row>
    <row r="3" spans="2:10" ht="39.950000000000003" customHeight="1" thickBot="1">
      <c r="B3" s="39"/>
      <c r="C3" s="40"/>
      <c r="D3" s="40"/>
      <c r="E3" s="34"/>
      <c r="F3" s="34"/>
      <c r="G3" s="68"/>
      <c r="H3" s="68"/>
      <c r="I3" s="68"/>
      <c r="J3" s="69"/>
    </row>
    <row r="4" spans="2:10" ht="39.950000000000003" customHeight="1" thickTop="1" thickBot="1">
      <c r="B4" s="48"/>
      <c r="C4" s="60" t="s">
        <v>2</v>
      </c>
      <c r="D4" s="61"/>
      <c r="E4" s="71" t="str">
        <f>VLOOKUP(B2,RESULTS!$A$2:$O$17,2)</f>
        <v>a1</v>
      </c>
      <c r="F4" s="72"/>
      <c r="G4" s="72"/>
      <c r="H4" s="72"/>
      <c r="I4" s="72"/>
      <c r="J4" s="73"/>
    </row>
    <row r="5" spans="2:10" ht="39.950000000000003" customHeight="1" thickTop="1">
      <c r="B5" s="48"/>
      <c r="C5" s="17" t="s">
        <v>0</v>
      </c>
      <c r="D5" s="18" t="str">
        <f>RESULTS!$C$1</f>
        <v>درس1</v>
      </c>
      <c r="E5" s="18" t="str">
        <f>RESULTS!$D$1</f>
        <v>درس2</v>
      </c>
      <c r="F5" s="18" t="str">
        <f>RESULTS!$E$1</f>
        <v>درس3</v>
      </c>
      <c r="G5" s="57" t="str">
        <f>RESULTS!$F$1</f>
        <v>درس4</v>
      </c>
      <c r="H5" s="70"/>
      <c r="I5" s="57" t="str">
        <f>RESULTS!$G$1</f>
        <v>درس5</v>
      </c>
      <c r="J5" s="58"/>
    </row>
    <row r="6" spans="2:10" ht="39.950000000000003" customHeight="1" thickBot="1">
      <c r="B6" s="48"/>
      <c r="C6" s="19" t="s">
        <v>1</v>
      </c>
      <c r="D6" s="20">
        <f>VLOOKUP(B2,RESULTS!$A$2:$O$17,3)</f>
        <v>3</v>
      </c>
      <c r="E6" s="20">
        <f>VLOOKUP(B2,RESULTS!$A$2:$O$17,4)</f>
        <v>5</v>
      </c>
      <c r="F6" s="20">
        <f>VLOOKUP(B2,RESULTS!$A$2:$O$17,5)</f>
        <v>7</v>
      </c>
      <c r="G6" s="51">
        <f>VLOOKUP(B2,RESULTS!$A$2:$O$17,6)</f>
        <v>9</v>
      </c>
      <c r="H6" s="52"/>
      <c r="I6" s="51">
        <f>VLOOKUP(B2,RESULTS!$A$2:$O$17,7)</f>
        <v>11</v>
      </c>
      <c r="J6" s="56"/>
    </row>
    <row r="7" spans="2:10" ht="39.950000000000003" customHeight="1">
      <c r="B7" s="48"/>
      <c r="C7" s="15"/>
      <c r="D7" s="21" t="str">
        <f>IF(D8="","",RESULTS!$H$1)</f>
        <v>درس6</v>
      </c>
      <c r="E7" s="21" t="str">
        <f>IF(E8="","",RESULTS!$I$1)</f>
        <v>درس7</v>
      </c>
      <c r="F7" s="21" t="str">
        <f>IF(F8="","",RESULTS!$J$1)</f>
        <v>درس8</v>
      </c>
      <c r="G7" s="49" t="str">
        <f>IF(G8="","",RESULTS!$K$1)</f>
        <v>درس خاص</v>
      </c>
      <c r="H7" s="50"/>
      <c r="I7" s="49" t="str">
        <f>IF(I8="","",RESULTS!$M$1)</f>
        <v>درس خاص</v>
      </c>
      <c r="J7" s="59"/>
    </row>
    <row r="8" spans="2:10" ht="39.950000000000003" customHeight="1" thickBot="1">
      <c r="B8" s="48"/>
      <c r="C8" s="15"/>
      <c r="D8" s="22">
        <f>VLOOKUP(B2,RESULTS!$A$2:$O$17,8)</f>
        <v>13</v>
      </c>
      <c r="E8" s="22">
        <f>VLOOKUP(B2,RESULTS!$A$2:$O$17,9)</f>
        <v>15</v>
      </c>
      <c r="F8" s="22">
        <f>VLOOKUP(B2,RESULTS!$A$2:$O$17,10)</f>
        <v>17</v>
      </c>
      <c r="G8" s="23" t="str">
        <f>VLOOKUP(B2,RESULTS!$A$2:$O$17,11)</f>
        <v>r</v>
      </c>
      <c r="H8" s="24">
        <f>VLOOKUP(B2,RESULTS!$A$2:$O$17,12)</f>
        <v>43</v>
      </c>
      <c r="I8" s="25" t="str">
        <f>VLOOKUP(B2,RESULTS!$A$2:$O$17,13)</f>
        <v>g</v>
      </c>
      <c r="J8" s="26">
        <f>VLOOKUP(B2,RESULTS!$A$2:$O$17,14)</f>
        <v>43</v>
      </c>
    </row>
    <row r="9" spans="2:10" ht="69.95" customHeight="1" thickTop="1" thickBot="1">
      <c r="B9" s="48"/>
      <c r="C9" s="41" t="s">
        <v>5</v>
      </c>
      <c r="D9" s="41"/>
      <c r="E9" s="53" t="str">
        <f>VLOOKUP(B2,RESULTS!$A$2:$O$17,15)</f>
        <v xml:space="preserve">ناجح </v>
      </c>
      <c r="F9" s="54"/>
      <c r="G9" s="55"/>
      <c r="H9" s="42"/>
      <c r="I9" s="42"/>
      <c r="J9" s="43"/>
    </row>
    <row r="10" spans="2:10" ht="50.1" customHeight="1" thickTop="1" thickBot="1">
      <c r="B10" s="46"/>
      <c r="C10" s="47"/>
      <c r="D10" s="47"/>
      <c r="E10" s="47"/>
      <c r="F10" s="47"/>
      <c r="G10" s="27"/>
      <c r="H10" s="44"/>
      <c r="I10" s="44"/>
      <c r="J10" s="45"/>
    </row>
    <row r="11" spans="2:10" ht="60" customHeight="1" thickTop="1" thickBot="1">
      <c r="B11" s="28"/>
      <c r="C11" s="28"/>
      <c r="D11" s="28"/>
      <c r="E11" s="28"/>
      <c r="F11" s="28"/>
      <c r="G11" s="28"/>
      <c r="H11" s="29"/>
      <c r="I11" s="29"/>
      <c r="J11" s="29"/>
    </row>
    <row r="12" spans="2:10" ht="39.950000000000003" customHeight="1" thickTop="1" thickBot="1">
      <c r="B12" s="16">
        <v>2</v>
      </c>
      <c r="C12" s="32"/>
      <c r="D12" s="32"/>
      <c r="E12" s="33"/>
      <c r="F12" s="33"/>
      <c r="G12" s="35"/>
      <c r="H12" s="35"/>
      <c r="I12" s="35"/>
      <c r="J12" s="36"/>
    </row>
    <row r="13" spans="2:10" ht="39.950000000000003" customHeight="1" thickBot="1">
      <c r="B13" s="39"/>
      <c r="C13" s="40"/>
      <c r="D13" s="40"/>
      <c r="E13" s="34"/>
      <c r="F13" s="34"/>
      <c r="G13" s="37"/>
      <c r="H13" s="37"/>
      <c r="I13" s="37"/>
      <c r="J13" s="38"/>
    </row>
    <row r="14" spans="2:10" ht="39.950000000000003" customHeight="1" thickTop="1" thickBot="1">
      <c r="B14" s="48"/>
      <c r="C14" s="60" t="s">
        <v>2</v>
      </c>
      <c r="D14" s="61"/>
      <c r="E14" s="71" t="str">
        <f>VLOOKUP(B12,RESULTS!$A$2:$O$17,2)</f>
        <v>a2</v>
      </c>
      <c r="F14" s="72"/>
      <c r="G14" s="72"/>
      <c r="H14" s="72"/>
      <c r="I14" s="72"/>
      <c r="J14" s="73"/>
    </row>
    <row r="15" spans="2:10" ht="39.950000000000003" customHeight="1" thickTop="1">
      <c r="B15" s="48"/>
      <c r="C15" s="17" t="s">
        <v>0</v>
      </c>
      <c r="D15" s="18" t="str">
        <f>RESULTS!$C$1</f>
        <v>درس1</v>
      </c>
      <c r="E15" s="18" t="str">
        <f>RESULTS!$D$1</f>
        <v>درس2</v>
      </c>
      <c r="F15" s="18" t="str">
        <f>RESULTS!$E$1</f>
        <v>درس3</v>
      </c>
      <c r="G15" s="57" t="str">
        <f>RESULTS!$F$1</f>
        <v>درس4</v>
      </c>
      <c r="H15" s="70"/>
      <c r="I15" s="57" t="str">
        <f>RESULTS!$G$1</f>
        <v>درس5</v>
      </c>
      <c r="J15" s="58"/>
    </row>
    <row r="16" spans="2:10" ht="39.950000000000003" customHeight="1" thickBot="1">
      <c r="B16" s="48"/>
      <c r="C16" s="19" t="s">
        <v>1</v>
      </c>
      <c r="D16" s="20">
        <f>VLOOKUP(B12,RESULTS!$A$2:$O$17,3)</f>
        <v>3</v>
      </c>
      <c r="E16" s="20">
        <f>VLOOKUP(B12,RESULTS!$A$2:$O$17,4)</f>
        <v>5</v>
      </c>
      <c r="F16" s="20">
        <f>VLOOKUP(B12,RESULTS!$A$2:$O$17,5)</f>
        <v>7</v>
      </c>
      <c r="G16" s="51">
        <f>VLOOKUP(B12,RESULTS!$A$2:$O$17,6)</f>
        <v>9</v>
      </c>
      <c r="H16" s="52"/>
      <c r="I16" s="51">
        <f>VLOOKUP(B12,RESULTS!$A$2:$O$17,7)</f>
        <v>11</v>
      </c>
      <c r="J16" s="56"/>
    </row>
    <row r="17" spans="2:10" ht="39.950000000000003" customHeight="1">
      <c r="B17" s="48"/>
      <c r="C17" s="15"/>
      <c r="D17" s="21" t="str">
        <f>IF(D18="","",RESULTS!$H$1)</f>
        <v>درس6</v>
      </c>
      <c r="E17" s="21" t="str">
        <f>IF(E18="","",RESULTS!$I$1)</f>
        <v>درس7</v>
      </c>
      <c r="F17" s="21" t="str">
        <f>IF(F18="","",RESULTS!$J$1)</f>
        <v>درس8</v>
      </c>
      <c r="G17" s="49" t="str">
        <f>IF(G18="","",RESULTS!$K$1)</f>
        <v>درس خاص</v>
      </c>
      <c r="H17" s="50"/>
      <c r="I17" s="49" t="str">
        <f>IF(I18="","",RESULTS!$M$1)</f>
        <v>درس خاص</v>
      </c>
      <c r="J17" s="59"/>
    </row>
    <row r="18" spans="2:10" ht="39.950000000000003" customHeight="1" thickBot="1">
      <c r="B18" s="48"/>
      <c r="C18" s="15"/>
      <c r="D18" s="22">
        <f>VLOOKUP(B12,RESULTS!$A$2:$O$17,8)</f>
        <v>13</v>
      </c>
      <c r="E18" s="22">
        <f>VLOOKUP(B12,RESULTS!$A$2:$O$17,9)</f>
        <v>15</v>
      </c>
      <c r="F18" s="22">
        <f>VLOOKUP(B12,RESULTS!$A$2:$O$17,10)</f>
        <v>17</v>
      </c>
      <c r="G18" s="23" t="str">
        <f>VLOOKUP(B12,RESULTS!$A$2:$O$17,11)</f>
        <v>t</v>
      </c>
      <c r="H18" s="24">
        <f>VLOOKUP(B12,RESULTS!$A$2:$O$17,12)</f>
        <v>44</v>
      </c>
      <c r="I18" s="25" t="str">
        <f>VLOOKUP(B12,RESULTS!$A$2:$O$17,13)</f>
        <v>g</v>
      </c>
      <c r="J18" s="26">
        <f>VLOOKUP(B12,RESULTS!$A$2:$O$17,14)</f>
        <v>55</v>
      </c>
    </row>
    <row r="19" spans="2:10" ht="69.95" customHeight="1" thickTop="1" thickBot="1">
      <c r="B19" s="48"/>
      <c r="C19" s="62" t="s">
        <v>5</v>
      </c>
      <c r="D19" s="63"/>
      <c r="E19" s="53" t="str">
        <f>VLOOKUP(B12,RESULTS!$A$2:$O$17,15)</f>
        <v>راسب</v>
      </c>
      <c r="F19" s="54"/>
      <c r="G19" s="55"/>
      <c r="H19" s="64"/>
      <c r="I19" s="64"/>
      <c r="J19" s="65"/>
    </row>
    <row r="20" spans="2:10" ht="50.1" customHeight="1" thickTop="1" thickBot="1">
      <c r="B20" s="46"/>
      <c r="C20" s="47"/>
      <c r="D20" s="47"/>
      <c r="E20" s="47"/>
      <c r="F20" s="47"/>
      <c r="G20" s="27"/>
      <c r="H20" s="44"/>
      <c r="I20" s="44"/>
      <c r="J20" s="45"/>
    </row>
    <row r="21" spans="2:10" ht="13.5" thickTop="1"/>
    <row r="22" spans="2:10"/>
    <row r="23" spans="2:10"/>
    <row r="24" spans="2:10"/>
    <row r="25" spans="2:10"/>
    <row r="26" spans="2:10"/>
    <row r="27" spans="2:10"/>
    <row r="28" spans="2:10"/>
    <row r="29" spans="2:10"/>
    <row r="30" spans="2:10"/>
    <row r="31" spans="2:10"/>
    <row r="32" spans="2:10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</sheetData>
  <mergeCells count="36">
    <mergeCell ref="C2:D2"/>
    <mergeCell ref="C4:D4"/>
    <mergeCell ref="G5:H5"/>
    <mergeCell ref="E4:J4"/>
    <mergeCell ref="B3:D3"/>
    <mergeCell ref="B14:B19"/>
    <mergeCell ref="C14:D14"/>
    <mergeCell ref="C19:D19"/>
    <mergeCell ref="E19:G19"/>
    <mergeCell ref="H19:J20"/>
    <mergeCell ref="B20:F20"/>
    <mergeCell ref="E14:J14"/>
    <mergeCell ref="G15:H15"/>
    <mergeCell ref="I15:J15"/>
    <mergeCell ref="G16:H16"/>
    <mergeCell ref="I16:J16"/>
    <mergeCell ref="G17:H17"/>
    <mergeCell ref="I17:J17"/>
    <mergeCell ref="E2:F3"/>
    <mergeCell ref="E9:G9"/>
    <mergeCell ref="I6:J6"/>
    <mergeCell ref="I5:J5"/>
    <mergeCell ref="I7:J7"/>
    <mergeCell ref="G2:J2"/>
    <mergeCell ref="G3:J3"/>
    <mergeCell ref="C9:D9"/>
    <mergeCell ref="H9:J10"/>
    <mergeCell ref="B10:F10"/>
    <mergeCell ref="B4:B9"/>
    <mergeCell ref="G7:H7"/>
    <mergeCell ref="G6:H6"/>
    <mergeCell ref="C12:D12"/>
    <mergeCell ref="E12:F13"/>
    <mergeCell ref="G12:J12"/>
    <mergeCell ref="G13:J13"/>
    <mergeCell ref="B13:D13"/>
  </mergeCells>
  <conditionalFormatting sqref="I6 D6:G6">
    <cfRule type="cellIs" dxfId="59" priority="19279" stopIfTrue="1" operator="equal">
      <formula>" ضعيف "</formula>
    </cfRule>
  </conditionalFormatting>
  <conditionalFormatting sqref="B2">
    <cfRule type="containsText" dxfId="58" priority="19152" stopIfTrue="1" operator="containsText" text="راسب">
      <formula>NOT(ISERROR(SEARCH("راسب",B2)))</formula>
    </cfRule>
  </conditionalFormatting>
  <conditionalFormatting sqref="C7 C9:E9 B10:B11 C6:F6 B2 C5:G5 G6:G7 I5:I7 B1:J1 B4:J4 H9:I9">
    <cfRule type="containsText" dxfId="57" priority="19125" stopIfTrue="1" operator="containsText" text=" راسب ">
      <formula>NOT(ISERROR(SEARCH(" راسب ",B1)))</formula>
    </cfRule>
    <cfRule type="containsText" dxfId="56" priority="19126" stopIfTrue="1" operator="containsText" text="مستوفى">
      <formula>NOT(ISERROR(SEARCH("مستوفى",B1)))</formula>
    </cfRule>
    <cfRule type="containsText" dxfId="55" priority="19127" stopIfTrue="1" operator="containsText" text="مستوفي">
      <formula>NOT(ISERROR(SEARCH("مستوفي",B1)))</formula>
    </cfRule>
  </conditionalFormatting>
  <conditionalFormatting sqref="D8:J8">
    <cfRule type="cellIs" dxfId="54" priority="19124" stopIfTrue="1" operator="equal">
      <formula>" ضعيف "</formula>
    </cfRule>
  </conditionalFormatting>
  <conditionalFormatting sqref="E7:F7 D8:J8">
    <cfRule type="containsText" dxfId="53" priority="19121" stopIfTrue="1" operator="containsText" text=" راسب ">
      <formula>NOT(ISERROR(SEARCH(" راسب ",D7)))</formula>
    </cfRule>
    <cfRule type="containsText" dxfId="52" priority="19122" stopIfTrue="1" operator="containsText" text="مستوفى">
      <formula>NOT(ISERROR(SEARCH("مستوفى",D7)))</formula>
    </cfRule>
    <cfRule type="containsText" dxfId="51" priority="19123" stopIfTrue="1" operator="containsText" text="مستوفي">
      <formula>NOT(ISERROR(SEARCH("مستوفي",D7)))</formula>
    </cfRule>
  </conditionalFormatting>
  <conditionalFormatting sqref="D7">
    <cfRule type="containsText" dxfId="50" priority="19118" stopIfTrue="1" operator="containsText" text=" راسب ">
      <formula>NOT(ISERROR(SEARCH(" راسب ",D7)))</formula>
    </cfRule>
    <cfRule type="containsText" dxfId="49" priority="19119" stopIfTrue="1" operator="containsText" text="مستوفى">
      <formula>NOT(ISERROR(SEARCH("مستوفى",D7)))</formula>
    </cfRule>
    <cfRule type="containsText" dxfId="48" priority="19120" stopIfTrue="1" operator="containsText" text="مستوفي">
      <formula>NOT(ISERROR(SEARCH("مستوفي",D7)))</formula>
    </cfRule>
  </conditionalFormatting>
  <conditionalFormatting sqref="C2 E2">
    <cfRule type="containsText" dxfId="47" priority="19112" stopIfTrue="1" operator="containsText" text=" راسب ">
      <formula>NOT(ISERROR(SEARCH(" راسب ",C2)))</formula>
    </cfRule>
    <cfRule type="containsText" dxfId="46" priority="19113" stopIfTrue="1" operator="containsText" text="مستوفى">
      <formula>NOT(ISERROR(SEARCH("مستوفى",C2)))</formula>
    </cfRule>
    <cfRule type="containsText" dxfId="45" priority="19114" stopIfTrue="1" operator="containsText" text="مستوفي">
      <formula>NOT(ISERROR(SEARCH("مستوفي",C2)))</formula>
    </cfRule>
  </conditionalFormatting>
  <conditionalFormatting sqref="G2">
    <cfRule type="containsText" dxfId="44" priority="19097" stopIfTrue="1" operator="containsText" text=" راسب ">
      <formula>NOT(ISERROR(SEARCH(" راسب ",G2)))</formula>
    </cfRule>
    <cfRule type="containsText" dxfId="43" priority="19098" stopIfTrue="1" operator="containsText" text="مستوفى">
      <formula>NOT(ISERROR(SEARCH("مستوفى",G2)))</formula>
    </cfRule>
    <cfRule type="containsText" dxfId="42" priority="19099" stopIfTrue="1" operator="containsText" text="مستوفي">
      <formula>NOT(ISERROR(SEARCH("مستوفي",G2)))</formula>
    </cfRule>
  </conditionalFormatting>
  <conditionalFormatting sqref="G3">
    <cfRule type="containsText" dxfId="41" priority="19094" stopIfTrue="1" operator="containsText" text=" راسب ">
      <formula>NOT(ISERROR(SEARCH(" راسب ",G3)))</formula>
    </cfRule>
    <cfRule type="containsText" dxfId="40" priority="19095" stopIfTrue="1" operator="containsText" text="مستوفى">
      <formula>NOT(ISERROR(SEARCH("مستوفى",G3)))</formula>
    </cfRule>
    <cfRule type="containsText" dxfId="39" priority="19096" stopIfTrue="1" operator="containsText" text="مستوفي">
      <formula>NOT(ISERROR(SEARCH("مستوفي",G3)))</formula>
    </cfRule>
  </conditionalFormatting>
  <conditionalFormatting sqref="B12">
    <cfRule type="containsText" dxfId="38" priority="19056" stopIfTrue="1" operator="containsText" text="راسب">
      <formula>NOT(ISERROR(SEARCH("راسب",B12)))</formula>
    </cfRule>
  </conditionalFormatting>
  <conditionalFormatting sqref="B12">
    <cfRule type="containsText" dxfId="37" priority="19053" stopIfTrue="1" operator="containsText" text=" راسب ">
      <formula>NOT(ISERROR(SEARCH(" راسب ",B12)))</formula>
    </cfRule>
    <cfRule type="containsText" dxfId="36" priority="19054" stopIfTrue="1" operator="containsText" text="مستوفى">
      <formula>NOT(ISERROR(SEARCH("مستوفى",B12)))</formula>
    </cfRule>
    <cfRule type="containsText" dxfId="35" priority="19055" stopIfTrue="1" operator="containsText" text="مستوفي">
      <formula>NOT(ISERROR(SEARCH("مستوفي",B12)))</formula>
    </cfRule>
  </conditionalFormatting>
  <conditionalFormatting sqref="C12 E12">
    <cfRule type="containsText" dxfId="34" priority="19043" stopIfTrue="1" operator="containsText" text=" راسب ">
      <formula>NOT(ISERROR(SEARCH(" راسب ",C12)))</formula>
    </cfRule>
    <cfRule type="containsText" dxfId="33" priority="19044" stopIfTrue="1" operator="containsText" text="مستوفى">
      <formula>NOT(ISERROR(SEARCH("مستوفى",C12)))</formula>
    </cfRule>
    <cfRule type="containsText" dxfId="32" priority="19045" stopIfTrue="1" operator="containsText" text="مستوفي">
      <formula>NOT(ISERROR(SEARCH("مستوفي",C12)))</formula>
    </cfRule>
  </conditionalFormatting>
  <conditionalFormatting sqref="G13">
    <cfRule type="containsText" dxfId="31" priority="19034" stopIfTrue="1" operator="containsText" text=" راسب ">
      <formula>NOT(ISERROR(SEARCH(" راسب ",G13)))</formula>
    </cfRule>
    <cfRule type="containsText" dxfId="30" priority="19035" stopIfTrue="1" operator="containsText" text="مستوفى">
      <formula>NOT(ISERROR(SEARCH("مستوفى",G13)))</formula>
    </cfRule>
    <cfRule type="containsText" dxfId="29" priority="19036" stopIfTrue="1" operator="containsText" text="مستوفي">
      <formula>NOT(ISERROR(SEARCH("مستوفي",G13)))</formula>
    </cfRule>
  </conditionalFormatting>
  <conditionalFormatting sqref="C19:D19 B20 C16:C17 C15:G15 I15 B14:J14 H19:I19">
    <cfRule type="containsText" dxfId="28" priority="19016" stopIfTrue="1" operator="containsText" text=" راسب ">
      <formula>NOT(ISERROR(SEARCH(" راسب ",B14)))</formula>
    </cfRule>
    <cfRule type="containsText" dxfId="27" priority="19017" stopIfTrue="1" operator="containsText" text="مستوفى">
      <formula>NOT(ISERROR(SEARCH("مستوفى",B14)))</formula>
    </cfRule>
    <cfRule type="containsText" dxfId="26" priority="19018" stopIfTrue="1" operator="containsText" text="مستوفي">
      <formula>NOT(ISERROR(SEARCH("مستوفي",B14)))</formula>
    </cfRule>
  </conditionalFormatting>
  <conditionalFormatting sqref="B3">
    <cfRule type="containsText" dxfId="25" priority="18775" stopIfTrue="1" operator="containsText" text=" راسب ">
      <formula>NOT(ISERROR(SEARCH(" راسب ",B3)))</formula>
    </cfRule>
    <cfRule type="containsText" dxfId="24" priority="18776" stopIfTrue="1" operator="containsText" text="مستوفى">
      <formula>NOT(ISERROR(SEARCH("مستوفى",B3)))</formula>
    </cfRule>
    <cfRule type="containsText" dxfId="23" priority="18777" stopIfTrue="1" operator="containsText" text="مستوفي">
      <formula>NOT(ISERROR(SEARCH("مستوفي",B3)))</formula>
    </cfRule>
  </conditionalFormatting>
  <conditionalFormatting sqref="B13">
    <cfRule type="containsText" dxfId="22" priority="18769" stopIfTrue="1" operator="containsText" text=" راسب ">
      <formula>NOT(ISERROR(SEARCH(" راسب ",B13)))</formula>
    </cfRule>
    <cfRule type="containsText" dxfId="21" priority="18770" stopIfTrue="1" operator="containsText" text="مستوفى">
      <formula>NOT(ISERROR(SEARCH("مستوفى",B13)))</formula>
    </cfRule>
    <cfRule type="containsText" dxfId="20" priority="18771" stopIfTrue="1" operator="containsText" text="مستوفي">
      <formula>NOT(ISERROR(SEARCH("مستوفي",B13)))</formula>
    </cfRule>
  </conditionalFormatting>
  <conditionalFormatting sqref="E19">
    <cfRule type="containsText" dxfId="19" priority="11176" stopIfTrue="1" operator="containsText" text=" راسب ">
      <formula>NOT(ISERROR(SEARCH(" راسب ",E19)))</formula>
    </cfRule>
    <cfRule type="containsText" dxfId="18" priority="11177" stopIfTrue="1" operator="containsText" text="مستوفى">
      <formula>NOT(ISERROR(SEARCH("مستوفى",E19)))</formula>
    </cfRule>
    <cfRule type="containsText" dxfId="17" priority="11178" stopIfTrue="1" operator="containsText" text="مستوفي">
      <formula>NOT(ISERROR(SEARCH("مستوفي",E19)))</formula>
    </cfRule>
  </conditionalFormatting>
  <conditionalFormatting sqref="I16 D16:G16">
    <cfRule type="cellIs" dxfId="16" priority="11192" stopIfTrue="1" operator="equal">
      <formula>" ضعيف "</formula>
    </cfRule>
  </conditionalFormatting>
  <conditionalFormatting sqref="D16:G16 I16">
    <cfRule type="containsText" dxfId="15" priority="11189" stopIfTrue="1" operator="containsText" text=" راسب ">
      <formula>NOT(ISERROR(SEARCH(" راسب ",D16)))</formula>
    </cfRule>
    <cfRule type="containsText" dxfId="14" priority="11190" stopIfTrue="1" operator="containsText" text="مستوفى">
      <formula>NOT(ISERROR(SEARCH("مستوفى",D16)))</formula>
    </cfRule>
    <cfRule type="containsText" dxfId="13" priority="11191" stopIfTrue="1" operator="containsText" text="مستوفي">
      <formula>NOT(ISERROR(SEARCH("مستوفي",D16)))</formula>
    </cfRule>
  </conditionalFormatting>
  <conditionalFormatting sqref="G12">
    <cfRule type="containsText" dxfId="12" priority="11167" stopIfTrue="1" operator="containsText" text=" راسب ">
      <formula>NOT(ISERROR(SEARCH(" راسب ",G12)))</formula>
    </cfRule>
    <cfRule type="containsText" dxfId="11" priority="11168" stopIfTrue="1" operator="containsText" text="مستوفى">
      <formula>NOT(ISERROR(SEARCH("مستوفى",G12)))</formula>
    </cfRule>
    <cfRule type="containsText" dxfId="10" priority="11169" stopIfTrue="1" operator="containsText" text="مستوفي">
      <formula>NOT(ISERROR(SEARCH("مستوفي",G12)))</formula>
    </cfRule>
  </conditionalFormatting>
  <conditionalFormatting sqref="G17 I17">
    <cfRule type="containsText" dxfId="9" priority="1518" stopIfTrue="1" operator="containsText" text=" راسب ">
      <formula>NOT(ISERROR(SEARCH(" راسب ",G17)))</formula>
    </cfRule>
    <cfRule type="containsText" dxfId="8" priority="1519" stopIfTrue="1" operator="containsText" text="مستوفى">
      <formula>NOT(ISERROR(SEARCH("مستوفى",G17)))</formula>
    </cfRule>
    <cfRule type="containsText" dxfId="7" priority="1520" stopIfTrue="1" operator="containsText" text="مستوفي">
      <formula>NOT(ISERROR(SEARCH("مستوفي",G17)))</formula>
    </cfRule>
  </conditionalFormatting>
  <conditionalFormatting sqref="D18:J18">
    <cfRule type="cellIs" dxfId="6" priority="1517" stopIfTrue="1" operator="equal">
      <formula>" ضعيف "</formula>
    </cfRule>
  </conditionalFormatting>
  <conditionalFormatting sqref="E17:F17 D18:J18">
    <cfRule type="containsText" dxfId="5" priority="1514" stopIfTrue="1" operator="containsText" text=" راسب ">
      <formula>NOT(ISERROR(SEARCH(" راسب ",D17)))</formula>
    </cfRule>
    <cfRule type="containsText" dxfId="4" priority="1515" stopIfTrue="1" operator="containsText" text="مستوفى">
      <formula>NOT(ISERROR(SEARCH("مستوفى",D17)))</formula>
    </cfRule>
    <cfRule type="containsText" dxfId="3" priority="1516" stopIfTrue="1" operator="containsText" text="مستوفي">
      <formula>NOT(ISERROR(SEARCH("مستوفي",D17)))</formula>
    </cfRule>
  </conditionalFormatting>
  <conditionalFormatting sqref="D17">
    <cfRule type="containsText" dxfId="2" priority="1511" stopIfTrue="1" operator="containsText" text=" راسب ">
      <formula>NOT(ISERROR(SEARCH(" راسب ",D17)))</formula>
    </cfRule>
    <cfRule type="containsText" dxfId="1" priority="1512" stopIfTrue="1" operator="containsText" text="مستوفى">
      <formula>NOT(ISERROR(SEARCH("مستوفى",D17)))</formula>
    </cfRule>
    <cfRule type="containsText" dxfId="0" priority="1513" stopIfTrue="1" operator="containsText" text="مستوفي">
      <formula>NOT(ISERROR(SEARCH("مستوفي",D17)))</formula>
    </cfRule>
  </conditionalFormatting>
  <dataValidations count="1">
    <dataValidation type="list" allowBlank="1" showInputMessage="1" showErrorMessage="1" sqref="B2 B12">
      <formula1>IDNO</formula1>
    </dataValidation>
  </dataValidations>
  <pageMargins left="0.7" right="0.7" top="0.81" bottom="0.5" header="0.51" footer="0.3"/>
  <pageSetup paperSize="9" scale="84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RESULTS</vt:lpstr>
      <vt:lpstr>CERTIF</vt:lpstr>
      <vt:lpstr>IDNO</vt:lpstr>
      <vt:lpstr>CERTIF!Print_Area</vt:lpstr>
    </vt:vector>
  </TitlesOfParts>
  <Company>soth lab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</dc:creator>
  <cp:lastModifiedBy>ANKUSH</cp:lastModifiedBy>
  <cp:lastPrinted>2014-06-14T13:56:40Z</cp:lastPrinted>
  <dcterms:created xsi:type="dcterms:W3CDTF">2003-07-28T07:21:23Z</dcterms:created>
  <dcterms:modified xsi:type="dcterms:W3CDTF">2014-06-19T16:41:38Z</dcterms:modified>
</cp:coreProperties>
</file>