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KUSH\Desktop\"/>
    </mc:Choice>
  </mc:AlternateContent>
  <bookViews>
    <workbookView xWindow="0" yWindow="0" windowWidth="13680" windowHeight="741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6" i="1" l="1"/>
  <c r="AC7" i="1"/>
  <c r="AC8" i="1"/>
  <c r="AC9" i="1"/>
  <c r="AC10" i="1"/>
  <c r="AC11" i="1"/>
  <c r="AC12" i="1"/>
  <c r="AC13" i="1"/>
  <c r="AC14" i="1"/>
  <c r="AC5" i="1"/>
  <c r="O6" i="1"/>
  <c r="O7" i="1"/>
  <c r="O8" i="1"/>
  <c r="O9" i="1"/>
  <c r="O10" i="1"/>
  <c r="O11" i="1"/>
  <c r="O12" i="1"/>
  <c r="O13" i="1"/>
  <c r="O14" i="1"/>
  <c r="O5" i="1"/>
  <c r="AA14" i="1"/>
  <c r="Z14" i="1"/>
  <c r="Y14" i="1"/>
  <c r="X14" i="1"/>
  <c r="W14" i="1"/>
  <c r="V14" i="1"/>
  <c r="U14" i="1"/>
  <c r="T14" i="1"/>
  <c r="S14" i="1"/>
  <c r="R14" i="1"/>
  <c r="P14" i="1"/>
  <c r="AA13" i="1"/>
  <c r="Z13" i="1"/>
  <c r="Y13" i="1"/>
  <c r="X13" i="1"/>
  <c r="W13" i="1"/>
  <c r="V13" i="1"/>
  <c r="U13" i="1"/>
  <c r="T13" i="1"/>
  <c r="S13" i="1"/>
  <c r="R13" i="1"/>
  <c r="P13" i="1"/>
  <c r="AA12" i="1"/>
  <c r="Z12" i="1"/>
  <c r="Y12" i="1"/>
  <c r="X12" i="1"/>
  <c r="W12" i="1"/>
  <c r="V12" i="1"/>
  <c r="U12" i="1"/>
  <c r="T12" i="1"/>
  <c r="S12" i="1"/>
  <c r="R12" i="1"/>
  <c r="P12" i="1"/>
  <c r="AA11" i="1"/>
  <c r="Z11" i="1"/>
  <c r="Y11" i="1"/>
  <c r="X11" i="1"/>
  <c r="W11" i="1"/>
  <c r="V11" i="1"/>
  <c r="U11" i="1"/>
  <c r="T11" i="1"/>
  <c r="S11" i="1"/>
  <c r="R11" i="1"/>
  <c r="AB11" i="1" s="1"/>
  <c r="P11" i="1"/>
  <c r="AA10" i="1"/>
  <c r="Z10" i="1"/>
  <c r="Y10" i="1"/>
  <c r="X10" i="1"/>
  <c r="W10" i="1"/>
  <c r="V10" i="1"/>
  <c r="U10" i="1"/>
  <c r="T10" i="1"/>
  <c r="S10" i="1"/>
  <c r="R10" i="1"/>
  <c r="P10" i="1"/>
  <c r="AA9" i="1"/>
  <c r="Z9" i="1"/>
  <c r="Y9" i="1"/>
  <c r="X9" i="1"/>
  <c r="W9" i="1"/>
  <c r="V9" i="1"/>
  <c r="U9" i="1"/>
  <c r="T9" i="1"/>
  <c r="S9" i="1"/>
  <c r="R9" i="1"/>
  <c r="AB9" i="1" s="1"/>
  <c r="P9" i="1"/>
  <c r="AA8" i="1"/>
  <c r="Z8" i="1"/>
  <c r="Y8" i="1"/>
  <c r="X8" i="1"/>
  <c r="W8" i="1"/>
  <c r="V8" i="1"/>
  <c r="U8" i="1"/>
  <c r="T8" i="1"/>
  <c r="S8" i="1"/>
  <c r="R8" i="1"/>
  <c r="P8" i="1"/>
  <c r="AA7" i="1"/>
  <c r="Z7" i="1"/>
  <c r="Y7" i="1"/>
  <c r="X7" i="1"/>
  <c r="W7" i="1"/>
  <c r="V7" i="1"/>
  <c r="U7" i="1"/>
  <c r="T7" i="1"/>
  <c r="S7" i="1"/>
  <c r="R7" i="1"/>
  <c r="AB7" i="1" s="1"/>
  <c r="P7" i="1"/>
  <c r="AA6" i="1"/>
  <c r="Z6" i="1"/>
  <c r="Y6" i="1"/>
  <c r="X6" i="1"/>
  <c r="W6" i="1"/>
  <c r="V6" i="1"/>
  <c r="U6" i="1"/>
  <c r="T6" i="1"/>
  <c r="S6" i="1"/>
  <c r="R6" i="1"/>
  <c r="P6" i="1"/>
  <c r="AA5" i="1"/>
  <c r="Z5" i="1"/>
  <c r="Y5" i="1"/>
  <c r="X5" i="1"/>
  <c r="W5" i="1"/>
  <c r="V5" i="1"/>
  <c r="U5" i="1"/>
  <c r="T5" i="1"/>
  <c r="S5" i="1"/>
  <c r="R5" i="1"/>
  <c r="P5" i="1"/>
  <c r="Y4" i="1"/>
  <c r="X4" i="1"/>
  <c r="W4" i="1"/>
  <c r="V4" i="1"/>
  <c r="U4" i="1"/>
  <c r="T4" i="1"/>
  <c r="S4" i="1"/>
  <c r="R4" i="1"/>
  <c r="AC2" i="1"/>
  <c r="AB5" i="1" l="1"/>
  <c r="AB8" i="1"/>
  <c r="AB12" i="1"/>
  <c r="AB14" i="1"/>
  <c r="AB13" i="1"/>
  <c r="AB10" i="1"/>
  <c r="AB6" i="1"/>
</calcChain>
</file>

<file path=xl/sharedStrings.xml><?xml version="1.0" encoding="utf-8"?>
<sst xmlns="http://schemas.openxmlformats.org/spreadsheetml/2006/main" count="46" uniqueCount="37">
  <si>
    <t>الدرجات المطلوبة للنجاح في كل مادة</t>
  </si>
  <si>
    <t>ت</t>
  </si>
  <si>
    <t>الاسم الثلاثي</t>
  </si>
  <si>
    <t>AA</t>
  </si>
  <si>
    <t>BB</t>
  </si>
  <si>
    <t>CC</t>
  </si>
  <si>
    <t>DD</t>
  </si>
  <si>
    <t>EE</t>
  </si>
  <si>
    <t>FF</t>
  </si>
  <si>
    <t>HH</t>
  </si>
  <si>
    <t>عدد مواد الرسوب</t>
  </si>
  <si>
    <t>النتيجة</t>
  </si>
  <si>
    <t>مجموع الدرجات اللازمة 
للنجاح بكل الدروس</t>
  </si>
  <si>
    <t>يحتاج الى قرار</t>
  </si>
  <si>
    <t>غ م</t>
  </si>
  <si>
    <t>A1</t>
  </si>
  <si>
    <t>ER</t>
  </si>
  <si>
    <t>TF</t>
  </si>
  <si>
    <t>A2</t>
  </si>
  <si>
    <t>DF</t>
  </si>
  <si>
    <t>GF</t>
  </si>
  <si>
    <t>A3</t>
  </si>
  <si>
    <t>CF</t>
  </si>
  <si>
    <t>A4</t>
  </si>
  <si>
    <t>A5</t>
  </si>
  <si>
    <t>RE</t>
  </si>
  <si>
    <t>A6</t>
  </si>
  <si>
    <t>A7</t>
  </si>
  <si>
    <t>A8</t>
  </si>
  <si>
    <t>A9</t>
  </si>
  <si>
    <t>A10</t>
  </si>
  <si>
    <t>34 50</t>
  </si>
  <si>
    <t>38 50</t>
  </si>
  <si>
    <t>10 50</t>
  </si>
  <si>
    <t>23 50</t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</si>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</sst>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4"/>
      <name val="aerial"/>
    </font>
    <font>
      <b/>
      <u/>
      <sz val="13"/>
      <color rgb="FFFF0000"/>
      <name val="aerial"/>
      <charset val="178"/>
    </font>
    <font>
      <b/>
      <sz val="13"/>
      <name val="aerial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0"/>
      <name val="Arial"/>
      <family val="2"/>
      <charset val="178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48118533890809E-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7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textRotation="90" shrinkToFit="1"/>
    </xf>
    <xf numFmtId="0" fontId="6" fillId="0" borderId="7" xfId="0" applyFont="1" applyFill="1" applyBorder="1" applyAlignment="1">
      <alignment horizontal="center" vertical="center" textRotation="90" shrinkToFit="1"/>
    </xf>
    <xf numFmtId="0" fontId="6" fillId="4" borderId="7" xfId="0" applyFont="1" applyFill="1" applyBorder="1" applyAlignment="1">
      <alignment horizontal="center" vertical="center" textRotation="90" shrinkToFit="1"/>
    </xf>
    <xf numFmtId="0" fontId="6" fillId="5" borderId="7" xfId="0" applyFont="1" applyFill="1" applyBorder="1" applyAlignment="1">
      <alignment horizontal="center" vertical="center" textRotation="90" shrinkToFit="1"/>
    </xf>
    <xf numFmtId="0" fontId="6" fillId="3" borderId="2" xfId="0" applyFont="1" applyFill="1" applyBorder="1" applyAlignment="1">
      <alignment horizontal="center" vertical="center" textRotation="90" shrinkToFit="1"/>
    </xf>
    <xf numFmtId="0" fontId="6" fillId="3" borderId="4" xfId="0" applyFont="1" applyFill="1" applyBorder="1" applyAlignment="1">
      <alignment horizontal="center" vertical="center" textRotation="90" shrinkToFit="1"/>
    </xf>
    <xf numFmtId="0" fontId="6" fillId="0" borderId="2" xfId="0" applyFont="1" applyFill="1" applyBorder="1" applyAlignment="1">
      <alignment horizontal="center" vertical="center" textRotation="90" shrinkToFit="1"/>
    </xf>
    <xf numFmtId="0" fontId="6" fillId="0" borderId="4" xfId="0" applyFont="1" applyFill="1" applyBorder="1" applyAlignment="1">
      <alignment horizontal="center" vertical="center" textRotation="90" shrinkToFit="1"/>
    </xf>
    <xf numFmtId="0" fontId="6" fillId="6" borderId="7" xfId="0" applyFont="1" applyFill="1" applyBorder="1" applyAlignment="1">
      <alignment horizontal="center" vertical="center" textRotation="90" shrinkToFit="1"/>
    </xf>
    <xf numFmtId="0" fontId="6" fillId="7" borderId="2" xfId="0" applyFont="1" applyFill="1" applyBorder="1" applyAlignment="1">
      <alignment horizontal="center" vertical="center" textRotation="90" shrinkToFit="1"/>
    </xf>
    <xf numFmtId="0" fontId="6" fillId="7" borderId="4" xfId="0" applyFont="1" applyFill="1" applyBorder="1" applyAlignment="1">
      <alignment horizontal="center" vertical="center" textRotation="90" shrinkToFit="1"/>
    </xf>
    <xf numFmtId="0" fontId="9" fillId="3" borderId="7" xfId="0" applyFont="1" applyFill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8" fillId="0" borderId="7" xfId="0" applyFont="1" applyFill="1" applyBorder="1" applyAlignment="1">
      <alignment horizontal="center" vertical="center" textRotation="90" shrinkToFit="1"/>
    </xf>
    <xf numFmtId="0" fontId="10" fillId="0" borderId="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shrinkToFit="1"/>
    </xf>
    <xf numFmtId="0" fontId="12" fillId="8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shrinkToFit="1"/>
    </xf>
    <xf numFmtId="0" fontId="12" fillId="8" borderId="6" xfId="0" applyFont="1" applyFill="1" applyBorder="1" applyAlignment="1">
      <alignment horizontal="center" vertical="center" shrinkToFit="1"/>
    </xf>
    <xf numFmtId="0" fontId="12" fillId="8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0" xfId="0" applyFont="1"/>
    <xf numFmtId="0" fontId="6" fillId="0" borderId="9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20">
    <dxf>
      <font>
        <b/>
        <i val="0"/>
        <color theme="1"/>
      </font>
      <fill>
        <patternFill>
          <bgColor theme="9" tint="0.39994506668294322"/>
        </patternFill>
      </fill>
    </dxf>
    <dxf>
      <font>
        <b/>
        <i val="0"/>
        <color theme="1"/>
      </font>
      <fill>
        <patternFill>
          <bgColor theme="9" tint="0.39994506668294322"/>
        </patternFill>
      </fill>
    </dxf>
    <dxf>
      <font>
        <b/>
        <i val="0"/>
        <color theme="1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u/>
        <color rgb="FFFF0000"/>
      </font>
    </dxf>
    <dxf>
      <font>
        <b/>
        <i val="0"/>
        <color theme="1"/>
      </font>
      <fill>
        <patternFill>
          <bgColor theme="2" tint="-0.2499465926084170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wo_en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FORE"/>
      <sheetName val="RESULTS"/>
      <sheetName val="AFTER"/>
      <sheetName val="AFTER 2"/>
    </sheetNames>
    <definedNames>
      <definedName name="braa_karar"/>
      <definedName name="braa_no_karar"/>
    </defined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4"/>
  <sheetViews>
    <sheetView rightToLeft="1" tabSelected="1" topLeftCell="A3" workbookViewId="0">
      <selection activeCell="AE8" sqref="AE8"/>
    </sheetView>
  </sheetViews>
  <sheetFormatPr defaultRowHeight="15"/>
  <cols>
    <col min="1" max="1" width="3" bestFit="1" customWidth="1"/>
    <col min="3" max="4" width="4.5703125" bestFit="1" customWidth="1"/>
    <col min="5" max="5" width="7" bestFit="1" customWidth="1"/>
    <col min="6" max="6" width="4.5703125" bestFit="1" customWidth="1"/>
    <col min="7" max="7" width="7" bestFit="1" customWidth="1"/>
    <col min="8" max="11" width="4.5703125" bestFit="1" customWidth="1"/>
    <col min="12" max="12" width="3.85546875" bestFit="1" customWidth="1"/>
    <col min="13" max="13" width="4.42578125" bestFit="1" customWidth="1"/>
    <col min="14" max="14" width="3.85546875" bestFit="1" customWidth="1"/>
    <col min="15" max="15" width="5.7109375" bestFit="1" customWidth="1"/>
    <col min="16" max="16" width="9" customWidth="1"/>
    <col min="18" max="27" width="3.7109375" bestFit="1" customWidth="1"/>
    <col min="28" max="28" width="8" bestFit="1" customWidth="1"/>
  </cols>
  <sheetData>
    <row r="1" spans="1:34" ht="18.75" thickBot="1">
      <c r="A1" s="1"/>
      <c r="B1" s="2"/>
      <c r="C1" s="1"/>
      <c r="D1" s="3"/>
      <c r="E1" s="4"/>
      <c r="F1" s="5"/>
      <c r="G1" s="5"/>
      <c r="H1" s="5"/>
      <c r="I1" s="5"/>
      <c r="J1" s="5"/>
      <c r="K1" s="5"/>
      <c r="L1" s="1"/>
      <c r="M1" s="1"/>
      <c r="N1" s="1"/>
      <c r="O1" s="1"/>
      <c r="P1" s="1"/>
      <c r="Q1" s="6"/>
      <c r="R1" s="7"/>
      <c r="S1" s="1"/>
      <c r="T1" s="1"/>
      <c r="U1" s="1"/>
      <c r="V1" s="1"/>
      <c r="W1" s="1"/>
      <c r="X1" s="1"/>
      <c r="AD1" s="1"/>
      <c r="AE1" s="1"/>
      <c r="AF1" s="1"/>
      <c r="AG1" s="1"/>
      <c r="AH1" s="1"/>
    </row>
    <row r="2" spans="1:34" ht="21.75" thickTop="1" thickBot="1">
      <c r="A2" s="1"/>
      <c r="B2" s="1"/>
      <c r="C2" s="1"/>
      <c r="D2" s="1"/>
      <c r="E2" s="1"/>
      <c r="F2" s="1"/>
      <c r="G2" s="1"/>
      <c r="H2" s="1"/>
      <c r="I2" s="1"/>
      <c r="J2" s="1"/>
      <c r="K2" s="8"/>
      <c r="L2" s="1"/>
      <c r="M2" s="1"/>
      <c r="N2" s="1"/>
      <c r="O2" s="1"/>
      <c r="P2" s="1"/>
      <c r="Q2" s="6"/>
      <c r="R2" s="7"/>
      <c r="S2" s="1"/>
      <c r="T2" s="1"/>
      <c r="U2" s="1"/>
      <c r="V2" s="1"/>
      <c r="W2" s="1"/>
      <c r="X2" s="1"/>
      <c r="AC2" s="9">
        <f>50-AC3</f>
        <v>45</v>
      </c>
      <c r="AD2" s="1"/>
      <c r="AE2" s="1"/>
      <c r="AF2" s="1"/>
      <c r="AG2" s="1"/>
      <c r="AH2" s="1"/>
    </row>
    <row r="3" spans="1:34" ht="21.75" thickTop="1" thickBot="1">
      <c r="B3" s="1"/>
      <c r="C3" s="1"/>
      <c r="D3" s="1"/>
      <c r="E3" s="1"/>
      <c r="F3" s="1"/>
      <c r="G3" s="1"/>
      <c r="H3" s="1"/>
      <c r="I3" s="1"/>
      <c r="J3" s="1"/>
      <c r="M3" s="1"/>
      <c r="N3" s="1"/>
      <c r="O3" s="1"/>
      <c r="P3" s="1"/>
      <c r="Q3" s="10"/>
      <c r="R3" s="46" t="s">
        <v>0</v>
      </c>
      <c r="S3" s="47"/>
      <c r="T3" s="47"/>
      <c r="U3" s="47"/>
      <c r="V3" s="47"/>
      <c r="W3" s="47"/>
      <c r="X3" s="47"/>
      <c r="Y3" s="47"/>
      <c r="Z3" s="47"/>
      <c r="AA3" s="48"/>
      <c r="AC3" s="9">
        <v>5</v>
      </c>
    </row>
    <row r="4" spans="1:34" ht="107.25" thickTop="1" thickBot="1">
      <c r="A4" s="11" t="s">
        <v>1</v>
      </c>
      <c r="B4" s="11" t="s">
        <v>2</v>
      </c>
      <c r="C4" s="12" t="s">
        <v>3</v>
      </c>
      <c r="D4" s="13" t="s">
        <v>4</v>
      </c>
      <c r="E4" s="12" t="s">
        <v>5</v>
      </c>
      <c r="F4" s="13" t="s">
        <v>6</v>
      </c>
      <c r="G4" s="14" t="s">
        <v>7</v>
      </c>
      <c r="H4" s="15" t="s">
        <v>8</v>
      </c>
      <c r="I4" s="12" t="s">
        <v>9</v>
      </c>
      <c r="J4" s="13" t="s">
        <v>8</v>
      </c>
      <c r="K4" s="16" t="s">
        <v>35</v>
      </c>
      <c r="L4" s="17"/>
      <c r="M4" s="18" t="s">
        <v>36</v>
      </c>
      <c r="N4" s="19"/>
      <c r="O4" s="20" t="s">
        <v>10</v>
      </c>
      <c r="P4" s="21" t="s">
        <v>11</v>
      </c>
      <c r="Q4" s="22"/>
      <c r="R4" s="23" t="str">
        <f t="shared" ref="R4:Y4" si="0">C4</f>
        <v>AA</v>
      </c>
      <c r="S4" s="24" t="str">
        <f t="shared" si="0"/>
        <v>BB</v>
      </c>
      <c r="T4" s="23" t="str">
        <f t="shared" si="0"/>
        <v>CC</v>
      </c>
      <c r="U4" s="24" t="str">
        <f t="shared" si="0"/>
        <v>DD</v>
      </c>
      <c r="V4" s="23" t="str">
        <f t="shared" si="0"/>
        <v>EE</v>
      </c>
      <c r="W4" s="24" t="str">
        <f t="shared" si="0"/>
        <v>FF</v>
      </c>
      <c r="X4" s="23" t="str">
        <f t="shared" si="0"/>
        <v>HH</v>
      </c>
      <c r="Y4" s="24" t="str">
        <f t="shared" si="0"/>
        <v>FF</v>
      </c>
      <c r="Z4" s="23" t="s">
        <v>35</v>
      </c>
      <c r="AA4" s="24" t="s">
        <v>36</v>
      </c>
      <c r="AB4" s="49" t="s">
        <v>12</v>
      </c>
      <c r="AC4" s="25" t="s">
        <v>13</v>
      </c>
      <c r="AD4" s="8"/>
    </row>
    <row r="5" spans="1:34" ht="19.5" thickTop="1">
      <c r="A5" s="26">
        <v>1</v>
      </c>
      <c r="B5" s="44" t="s">
        <v>15</v>
      </c>
      <c r="C5" s="27">
        <v>55</v>
      </c>
      <c r="D5" s="28">
        <v>76</v>
      </c>
      <c r="E5" s="29">
        <v>54</v>
      </c>
      <c r="F5" s="28">
        <v>66</v>
      </c>
      <c r="G5" s="29">
        <v>66</v>
      </c>
      <c r="H5" s="28">
        <v>52</v>
      </c>
      <c r="I5" s="29">
        <v>80</v>
      </c>
      <c r="J5" s="28">
        <v>67</v>
      </c>
      <c r="K5" s="30" t="s">
        <v>16</v>
      </c>
      <c r="L5" s="29">
        <v>53</v>
      </c>
      <c r="M5" s="31" t="s">
        <v>17</v>
      </c>
      <c r="N5" s="28">
        <v>53</v>
      </c>
      <c r="O5" s="32">
        <f t="shared" ref="O5:O14" si="1">IF(COUNTA(C5:J5)&gt;0,COUNTIF(C5:N5,"&lt;50"),"")</f>
        <v>0</v>
      </c>
      <c r="P5" s="33" t="str">
        <f>IF(COUNTBLANK(C5:G5)&gt;4,"",IF(O5=1,"راسب بمادة واحدة",IF(O5=2,"راسب بمادتين ",IF(O5=3,"راسب بثلاث مواد",IF(O5=4,"راسب بأربعة مواد",IF(O5=5,"راسب بخمسة مواد",IF(O5=6,"راسب بستة مواد",IF(O5=7,"راسب بسبعة مواد",IF(O5=0,"ناجح"," ")))))))))</f>
        <v>ناجح</v>
      </c>
      <c r="Q5" s="34"/>
      <c r="R5" s="7" t="str">
        <f t="shared" ref="R5:Y14" si="2">IF(C5=""," ",IF(C5&gt;=50," ",50-C5))</f>
        <v xml:space="preserve"> </v>
      </c>
      <c r="S5" s="32" t="str">
        <f t="shared" si="2"/>
        <v xml:space="preserve"> </v>
      </c>
      <c r="T5" s="32" t="str">
        <f t="shared" si="2"/>
        <v xml:space="preserve"> </v>
      </c>
      <c r="U5" s="32" t="str">
        <f t="shared" si="2"/>
        <v xml:space="preserve"> </v>
      </c>
      <c r="V5" s="32" t="str">
        <f t="shared" si="2"/>
        <v xml:space="preserve"> </v>
      </c>
      <c r="W5" s="32" t="str">
        <f t="shared" si="2"/>
        <v xml:space="preserve"> </v>
      </c>
      <c r="X5" s="32" t="str">
        <f t="shared" si="2"/>
        <v xml:space="preserve"> </v>
      </c>
      <c r="Y5" s="32" t="str">
        <f t="shared" si="2"/>
        <v xml:space="preserve"> </v>
      </c>
      <c r="Z5" s="32" t="str">
        <f>IF(L5=""," ",IF(L5&gt;=50," ",50-L5))</f>
        <v xml:space="preserve"> </v>
      </c>
      <c r="AA5" s="32" t="str">
        <f>IF(N5=""," ",IF(N5&gt;=50," ",50-N5))</f>
        <v xml:space="preserve"> </v>
      </c>
      <c r="AB5" s="45" t="str">
        <f>IF(SUM(R5:AA5)=0,"",SUM(R5:AA5))</f>
        <v/>
      </c>
      <c r="AC5" s="35" t="str">
        <f>IF(AB5="","",IF(AND(O5&lt;=2,AB5&lt;=$AC$3),"قرار",""))</f>
        <v/>
      </c>
    </row>
    <row r="6" spans="1:34" ht="18.75">
      <c r="A6" s="36">
        <v>2</v>
      </c>
      <c r="B6" s="44" t="s">
        <v>18</v>
      </c>
      <c r="C6" s="37">
        <v>55</v>
      </c>
      <c r="D6" s="38">
        <v>56</v>
      </c>
      <c r="E6" s="37">
        <v>49</v>
      </c>
      <c r="F6" s="38">
        <v>49</v>
      </c>
      <c r="G6" s="37">
        <v>51</v>
      </c>
      <c r="H6" s="38">
        <v>49</v>
      </c>
      <c r="I6" s="37">
        <v>90</v>
      </c>
      <c r="J6" s="38">
        <v>77</v>
      </c>
      <c r="K6" s="39" t="s">
        <v>19</v>
      </c>
      <c r="L6" s="37">
        <v>48</v>
      </c>
      <c r="M6" s="40" t="s">
        <v>20</v>
      </c>
      <c r="N6" s="38">
        <v>50</v>
      </c>
      <c r="O6" s="32">
        <f t="shared" si="1"/>
        <v>4</v>
      </c>
      <c r="P6" s="41" t="str">
        <f t="shared" ref="P6:P14" si="3">IF(COUNTBLANK(C6:G6)&gt;4,"",IF(O6=1,"راسب بمادة واحدة",IF(O6=2,"راسب بمادتين ",IF(O6=3,"راسب بثلاث مواد",IF(O6=4,"راسب بأربعة مواد",IF(O6=5,"راسب بخمسة مواد",IF(O6=6,"راسب بستة مواد",IF(O6=7,"راسب بسبعة مواد",IF(O6=0,"ناجح"," ")))))))))</f>
        <v>راسب بأربعة مواد</v>
      </c>
      <c r="Q6" s="42"/>
      <c r="R6" s="7" t="str">
        <f t="shared" si="2"/>
        <v xml:space="preserve"> </v>
      </c>
      <c r="S6" s="32" t="str">
        <f t="shared" si="2"/>
        <v xml:space="preserve"> </v>
      </c>
      <c r="T6" s="32">
        <f t="shared" si="2"/>
        <v>1</v>
      </c>
      <c r="U6" s="32">
        <f t="shared" si="2"/>
        <v>1</v>
      </c>
      <c r="V6" s="32" t="str">
        <f t="shared" si="2"/>
        <v xml:space="preserve"> </v>
      </c>
      <c r="W6" s="32">
        <f t="shared" si="2"/>
        <v>1</v>
      </c>
      <c r="X6" s="32" t="str">
        <f t="shared" si="2"/>
        <v xml:space="preserve"> </v>
      </c>
      <c r="Y6" s="32" t="str">
        <f t="shared" si="2"/>
        <v xml:space="preserve"> </v>
      </c>
      <c r="Z6" s="32">
        <f t="shared" ref="Z6:Z14" si="4">IF(L6=""," ",IF(L6&gt;=50," ",50-L6))</f>
        <v>2</v>
      </c>
      <c r="AA6" s="32" t="str">
        <f t="shared" ref="AA6:AA14" si="5">IF(N6=""," ",IF(N6&gt;=50," ",50-N6))</f>
        <v xml:space="preserve"> </v>
      </c>
      <c r="AB6" s="45">
        <f t="shared" ref="AB6:AB14" si="6">IF(SUM(R6:AA6)=0,"",SUM(R6:AA6))</f>
        <v>5</v>
      </c>
      <c r="AC6" s="35" t="str">
        <f t="shared" ref="AC6:AC14" si="7">IF(AB6="","",IF(AND(O6&lt;=2,AB6&lt;=$AC$3),"قرار",""))</f>
        <v/>
      </c>
    </row>
    <row r="7" spans="1:34" ht="18.75">
      <c r="A7" s="26">
        <v>3</v>
      </c>
      <c r="B7" s="44" t="s">
        <v>21</v>
      </c>
      <c r="C7" s="37">
        <v>53</v>
      </c>
      <c r="D7" s="38">
        <v>57</v>
      </c>
      <c r="E7" s="37" t="s">
        <v>31</v>
      </c>
      <c r="F7" s="38">
        <v>61</v>
      </c>
      <c r="G7" s="37" t="s">
        <v>32</v>
      </c>
      <c r="H7" s="38">
        <v>55</v>
      </c>
      <c r="I7" s="37">
        <v>75</v>
      </c>
      <c r="J7" s="38">
        <v>67</v>
      </c>
      <c r="K7" s="39" t="s">
        <v>22</v>
      </c>
      <c r="L7" s="37">
        <v>50</v>
      </c>
      <c r="M7" s="40">
        <v>50</v>
      </c>
      <c r="N7" s="38">
        <v>50</v>
      </c>
      <c r="O7" s="32">
        <f t="shared" si="1"/>
        <v>0</v>
      </c>
      <c r="P7" s="41" t="str">
        <f t="shared" si="3"/>
        <v>ناجح</v>
      </c>
      <c r="Q7" s="42"/>
      <c r="R7" s="7" t="str">
        <f t="shared" si="2"/>
        <v xml:space="preserve"> </v>
      </c>
      <c r="S7" s="32" t="str">
        <f t="shared" si="2"/>
        <v xml:space="preserve"> </v>
      </c>
      <c r="T7" s="32" t="str">
        <f t="shared" si="2"/>
        <v xml:space="preserve"> </v>
      </c>
      <c r="U7" s="32" t="str">
        <f t="shared" si="2"/>
        <v xml:space="preserve"> </v>
      </c>
      <c r="V7" s="32" t="str">
        <f t="shared" si="2"/>
        <v xml:space="preserve"> </v>
      </c>
      <c r="W7" s="32" t="str">
        <f t="shared" si="2"/>
        <v xml:space="preserve"> </v>
      </c>
      <c r="X7" s="32" t="str">
        <f t="shared" si="2"/>
        <v xml:space="preserve"> </v>
      </c>
      <c r="Y7" s="32" t="str">
        <f t="shared" si="2"/>
        <v xml:space="preserve"> </v>
      </c>
      <c r="Z7" s="32" t="str">
        <f t="shared" si="4"/>
        <v xml:space="preserve"> </v>
      </c>
      <c r="AA7" s="32" t="str">
        <f t="shared" si="5"/>
        <v xml:space="preserve"> </v>
      </c>
      <c r="AB7" s="45" t="str">
        <f t="shared" si="6"/>
        <v/>
      </c>
      <c r="AC7" s="35" t="str">
        <f t="shared" si="7"/>
        <v/>
      </c>
    </row>
    <row r="8" spans="1:34" ht="18.75">
      <c r="A8" s="36">
        <v>4</v>
      </c>
      <c r="B8" s="44" t="s">
        <v>23</v>
      </c>
      <c r="C8" s="37" t="s">
        <v>14</v>
      </c>
      <c r="D8" s="38">
        <v>41</v>
      </c>
      <c r="E8" s="37" t="s">
        <v>33</v>
      </c>
      <c r="F8" s="38" t="s">
        <v>14</v>
      </c>
      <c r="G8" s="37">
        <v>42</v>
      </c>
      <c r="H8" s="38" t="s">
        <v>14</v>
      </c>
      <c r="I8" s="37" t="s">
        <v>14</v>
      </c>
      <c r="J8" s="38">
        <v>58</v>
      </c>
      <c r="K8" s="39">
        <v>50</v>
      </c>
      <c r="L8" s="37">
        <v>50</v>
      </c>
      <c r="M8" s="40">
        <v>50</v>
      </c>
      <c r="N8" s="38">
        <v>50</v>
      </c>
      <c r="O8" s="32">
        <f t="shared" si="1"/>
        <v>2</v>
      </c>
      <c r="P8" s="41" t="str">
        <f t="shared" si="3"/>
        <v xml:space="preserve">راسب بمادتين </v>
      </c>
      <c r="Q8" s="42"/>
      <c r="R8" s="7" t="str">
        <f t="shared" si="2"/>
        <v xml:space="preserve"> </v>
      </c>
      <c r="S8" s="32">
        <f t="shared" si="2"/>
        <v>9</v>
      </c>
      <c r="T8" s="32" t="str">
        <f t="shared" si="2"/>
        <v xml:space="preserve"> </v>
      </c>
      <c r="U8" s="32" t="str">
        <f t="shared" si="2"/>
        <v xml:space="preserve"> </v>
      </c>
      <c r="V8" s="32">
        <f t="shared" si="2"/>
        <v>8</v>
      </c>
      <c r="W8" s="32" t="str">
        <f t="shared" si="2"/>
        <v xml:space="preserve"> </v>
      </c>
      <c r="X8" s="32" t="str">
        <f t="shared" si="2"/>
        <v xml:space="preserve"> </v>
      </c>
      <c r="Y8" s="32" t="str">
        <f t="shared" si="2"/>
        <v xml:space="preserve"> </v>
      </c>
      <c r="Z8" s="32" t="str">
        <f t="shared" si="4"/>
        <v xml:space="preserve"> </v>
      </c>
      <c r="AA8" s="32" t="str">
        <f t="shared" si="5"/>
        <v xml:space="preserve"> </v>
      </c>
      <c r="AB8" s="45">
        <f t="shared" si="6"/>
        <v>17</v>
      </c>
      <c r="AC8" s="35" t="str">
        <f t="shared" si="7"/>
        <v/>
      </c>
    </row>
    <row r="9" spans="1:34" ht="18.75">
      <c r="A9" s="26">
        <v>5</v>
      </c>
      <c r="B9" s="44" t="s">
        <v>24</v>
      </c>
      <c r="C9" s="37">
        <v>58</v>
      </c>
      <c r="D9" s="38">
        <v>54</v>
      </c>
      <c r="E9" s="37">
        <v>76</v>
      </c>
      <c r="F9" s="38">
        <v>55</v>
      </c>
      <c r="G9" s="37">
        <v>88</v>
      </c>
      <c r="H9" s="38">
        <v>54</v>
      </c>
      <c r="I9" s="37">
        <v>75</v>
      </c>
      <c r="J9" s="38">
        <v>67</v>
      </c>
      <c r="K9" s="39" t="s">
        <v>25</v>
      </c>
      <c r="L9" s="37">
        <v>50</v>
      </c>
      <c r="M9" s="40">
        <v>50</v>
      </c>
      <c r="N9" s="38">
        <v>50</v>
      </c>
      <c r="O9" s="32">
        <f t="shared" si="1"/>
        <v>0</v>
      </c>
      <c r="P9" s="41" t="str">
        <f t="shared" si="3"/>
        <v>ناجح</v>
      </c>
      <c r="Q9" s="42"/>
      <c r="R9" s="7" t="str">
        <f t="shared" si="2"/>
        <v xml:space="preserve"> </v>
      </c>
      <c r="S9" s="32" t="str">
        <f t="shared" si="2"/>
        <v xml:space="preserve"> </v>
      </c>
      <c r="T9" s="32" t="str">
        <f t="shared" si="2"/>
        <v xml:space="preserve"> </v>
      </c>
      <c r="U9" s="32" t="str">
        <f t="shared" si="2"/>
        <v xml:space="preserve"> </v>
      </c>
      <c r="V9" s="32" t="str">
        <f t="shared" si="2"/>
        <v xml:space="preserve"> </v>
      </c>
      <c r="W9" s="32" t="str">
        <f t="shared" si="2"/>
        <v xml:space="preserve"> </v>
      </c>
      <c r="X9" s="32" t="str">
        <f t="shared" si="2"/>
        <v xml:space="preserve"> </v>
      </c>
      <c r="Y9" s="32" t="str">
        <f t="shared" si="2"/>
        <v xml:space="preserve"> </v>
      </c>
      <c r="Z9" s="32" t="str">
        <f t="shared" si="4"/>
        <v xml:space="preserve"> </v>
      </c>
      <c r="AA9" s="32" t="str">
        <f t="shared" si="5"/>
        <v xml:space="preserve"> </v>
      </c>
      <c r="AB9" s="45" t="str">
        <f t="shared" si="6"/>
        <v/>
      </c>
      <c r="AC9" s="35" t="str">
        <f t="shared" si="7"/>
        <v/>
      </c>
    </row>
    <row r="10" spans="1:34" ht="18.75">
      <c r="A10" s="36">
        <v>6</v>
      </c>
      <c r="B10" s="44" t="s">
        <v>26</v>
      </c>
      <c r="C10" s="37">
        <v>70</v>
      </c>
      <c r="D10" s="38">
        <v>59</v>
      </c>
      <c r="E10" s="37">
        <v>48</v>
      </c>
      <c r="F10" s="38">
        <v>81</v>
      </c>
      <c r="G10" s="37">
        <v>55</v>
      </c>
      <c r="H10" s="38">
        <v>63</v>
      </c>
      <c r="I10" s="37">
        <v>90</v>
      </c>
      <c r="J10" s="38">
        <v>68</v>
      </c>
      <c r="K10" s="39">
        <v>50</v>
      </c>
      <c r="L10" s="37">
        <v>50</v>
      </c>
      <c r="M10" s="40">
        <v>50</v>
      </c>
      <c r="N10" s="38">
        <v>50</v>
      </c>
      <c r="O10" s="32">
        <f t="shared" si="1"/>
        <v>1</v>
      </c>
      <c r="P10" s="41" t="str">
        <f t="shared" si="3"/>
        <v>راسب بمادة واحدة</v>
      </c>
      <c r="Q10" s="42"/>
      <c r="R10" s="7" t="str">
        <f t="shared" si="2"/>
        <v xml:space="preserve"> </v>
      </c>
      <c r="S10" s="32" t="str">
        <f t="shared" si="2"/>
        <v xml:space="preserve"> </v>
      </c>
      <c r="T10" s="32">
        <f t="shared" si="2"/>
        <v>2</v>
      </c>
      <c r="U10" s="32" t="str">
        <f t="shared" si="2"/>
        <v xml:space="preserve"> </v>
      </c>
      <c r="V10" s="32" t="str">
        <f t="shared" si="2"/>
        <v xml:space="preserve"> </v>
      </c>
      <c r="W10" s="32" t="str">
        <f t="shared" si="2"/>
        <v xml:space="preserve"> </v>
      </c>
      <c r="X10" s="32" t="str">
        <f t="shared" si="2"/>
        <v xml:space="preserve"> </v>
      </c>
      <c r="Y10" s="32" t="str">
        <f t="shared" si="2"/>
        <v xml:space="preserve"> </v>
      </c>
      <c r="Z10" s="32" t="str">
        <f t="shared" si="4"/>
        <v xml:space="preserve"> </v>
      </c>
      <c r="AA10" s="32" t="str">
        <f t="shared" si="5"/>
        <v xml:space="preserve"> </v>
      </c>
      <c r="AB10" s="45">
        <f t="shared" si="6"/>
        <v>2</v>
      </c>
      <c r="AC10" s="35" t="str">
        <f t="shared" si="7"/>
        <v>قرار</v>
      </c>
    </row>
    <row r="11" spans="1:34" ht="18.75">
      <c r="A11" s="26">
        <v>7</v>
      </c>
      <c r="B11" s="44" t="s">
        <v>27</v>
      </c>
      <c r="C11" s="37">
        <v>56</v>
      </c>
      <c r="D11" s="38">
        <v>62</v>
      </c>
      <c r="E11" s="37">
        <v>43</v>
      </c>
      <c r="F11" s="38">
        <v>58</v>
      </c>
      <c r="G11" s="37">
        <v>45</v>
      </c>
      <c r="H11" s="38">
        <v>59</v>
      </c>
      <c r="I11" s="37">
        <v>93</v>
      </c>
      <c r="J11" s="38">
        <v>78</v>
      </c>
      <c r="K11" s="39">
        <v>50</v>
      </c>
      <c r="L11" s="37">
        <v>50</v>
      </c>
      <c r="M11" s="40">
        <v>50</v>
      </c>
      <c r="N11" s="38">
        <v>50</v>
      </c>
      <c r="O11" s="32">
        <f t="shared" si="1"/>
        <v>2</v>
      </c>
      <c r="P11" s="41" t="str">
        <f t="shared" si="3"/>
        <v xml:space="preserve">راسب بمادتين </v>
      </c>
      <c r="Q11" s="42"/>
      <c r="R11" s="7" t="str">
        <f t="shared" si="2"/>
        <v xml:space="preserve"> </v>
      </c>
      <c r="S11" s="32" t="str">
        <f t="shared" si="2"/>
        <v xml:space="preserve"> </v>
      </c>
      <c r="T11" s="32">
        <f t="shared" si="2"/>
        <v>7</v>
      </c>
      <c r="U11" s="32" t="str">
        <f t="shared" si="2"/>
        <v xml:space="preserve"> </v>
      </c>
      <c r="V11" s="32">
        <f t="shared" si="2"/>
        <v>5</v>
      </c>
      <c r="W11" s="32" t="str">
        <f t="shared" si="2"/>
        <v xml:space="preserve"> </v>
      </c>
      <c r="X11" s="32" t="str">
        <f t="shared" si="2"/>
        <v xml:space="preserve"> </v>
      </c>
      <c r="Y11" s="32" t="str">
        <f t="shared" si="2"/>
        <v xml:space="preserve"> </v>
      </c>
      <c r="Z11" s="32" t="str">
        <f t="shared" si="4"/>
        <v xml:space="preserve"> </v>
      </c>
      <c r="AA11" s="32" t="str">
        <f t="shared" si="5"/>
        <v xml:space="preserve"> </v>
      </c>
      <c r="AB11" s="45">
        <f t="shared" si="6"/>
        <v>12</v>
      </c>
      <c r="AC11" s="35" t="str">
        <f t="shared" si="7"/>
        <v/>
      </c>
    </row>
    <row r="12" spans="1:34" ht="18.75">
      <c r="A12" s="36">
        <v>8</v>
      </c>
      <c r="B12" s="44" t="s">
        <v>28</v>
      </c>
      <c r="C12" s="37">
        <v>67</v>
      </c>
      <c r="D12" s="38">
        <v>51</v>
      </c>
      <c r="E12" s="37">
        <v>66</v>
      </c>
      <c r="F12" s="38">
        <v>53</v>
      </c>
      <c r="G12" s="37">
        <v>47</v>
      </c>
      <c r="H12" s="38">
        <v>56</v>
      </c>
      <c r="I12" s="37">
        <v>93</v>
      </c>
      <c r="J12" s="38">
        <v>88</v>
      </c>
      <c r="K12" s="39" t="s">
        <v>16</v>
      </c>
      <c r="L12" s="37">
        <v>50</v>
      </c>
      <c r="M12" s="40" t="s">
        <v>22</v>
      </c>
      <c r="N12" s="38">
        <v>48</v>
      </c>
      <c r="O12" s="32">
        <f t="shared" si="1"/>
        <v>2</v>
      </c>
      <c r="P12" s="41" t="str">
        <f t="shared" si="3"/>
        <v xml:space="preserve">راسب بمادتين </v>
      </c>
      <c r="Q12" s="42"/>
      <c r="R12" s="7" t="str">
        <f t="shared" si="2"/>
        <v xml:space="preserve"> </v>
      </c>
      <c r="S12" s="32" t="str">
        <f t="shared" si="2"/>
        <v xml:space="preserve"> </v>
      </c>
      <c r="T12" s="32" t="str">
        <f t="shared" si="2"/>
        <v xml:space="preserve"> </v>
      </c>
      <c r="U12" s="32" t="str">
        <f t="shared" si="2"/>
        <v xml:space="preserve"> </v>
      </c>
      <c r="V12" s="32">
        <f t="shared" si="2"/>
        <v>3</v>
      </c>
      <c r="W12" s="32" t="str">
        <f t="shared" si="2"/>
        <v xml:space="preserve"> </v>
      </c>
      <c r="X12" s="32" t="str">
        <f t="shared" si="2"/>
        <v xml:space="preserve"> </v>
      </c>
      <c r="Y12" s="32" t="str">
        <f t="shared" si="2"/>
        <v xml:space="preserve"> </v>
      </c>
      <c r="Z12" s="32" t="str">
        <f t="shared" si="4"/>
        <v xml:space="preserve"> </v>
      </c>
      <c r="AA12" s="32">
        <f t="shared" si="5"/>
        <v>2</v>
      </c>
      <c r="AB12" s="45">
        <f t="shared" si="6"/>
        <v>5</v>
      </c>
      <c r="AC12" s="35" t="str">
        <f t="shared" si="7"/>
        <v>قرار</v>
      </c>
    </row>
    <row r="13" spans="1:34" ht="18.75">
      <c r="A13" s="26">
        <v>9</v>
      </c>
      <c r="B13" s="44" t="s">
        <v>29</v>
      </c>
      <c r="C13" s="37">
        <v>57</v>
      </c>
      <c r="D13" s="38">
        <v>53</v>
      </c>
      <c r="E13" s="37">
        <v>48</v>
      </c>
      <c r="F13" s="38">
        <v>62</v>
      </c>
      <c r="G13" s="37">
        <v>66</v>
      </c>
      <c r="H13" s="38">
        <v>74</v>
      </c>
      <c r="I13" s="37">
        <v>49</v>
      </c>
      <c r="J13" s="38">
        <v>89</v>
      </c>
      <c r="K13" s="39" t="s">
        <v>16</v>
      </c>
      <c r="L13" s="37">
        <v>55</v>
      </c>
      <c r="M13" s="40">
        <v>50</v>
      </c>
      <c r="N13" s="38">
        <v>50</v>
      </c>
      <c r="O13" s="32">
        <f t="shared" si="1"/>
        <v>2</v>
      </c>
      <c r="P13" s="41" t="str">
        <f t="shared" si="3"/>
        <v xml:space="preserve">راسب بمادتين </v>
      </c>
      <c r="Q13" s="42"/>
      <c r="R13" s="7" t="str">
        <f t="shared" si="2"/>
        <v xml:space="preserve"> </v>
      </c>
      <c r="S13" s="32" t="str">
        <f t="shared" si="2"/>
        <v xml:space="preserve"> </v>
      </c>
      <c r="T13" s="32">
        <f t="shared" si="2"/>
        <v>2</v>
      </c>
      <c r="U13" s="32" t="str">
        <f t="shared" si="2"/>
        <v xml:space="preserve"> </v>
      </c>
      <c r="V13" s="32" t="str">
        <f t="shared" si="2"/>
        <v xml:space="preserve"> </v>
      </c>
      <c r="W13" s="32" t="str">
        <f t="shared" si="2"/>
        <v xml:space="preserve"> </v>
      </c>
      <c r="X13" s="32">
        <f t="shared" si="2"/>
        <v>1</v>
      </c>
      <c r="Y13" s="32" t="str">
        <f t="shared" si="2"/>
        <v xml:space="preserve"> </v>
      </c>
      <c r="Z13" s="32" t="str">
        <f t="shared" si="4"/>
        <v xml:space="preserve"> </v>
      </c>
      <c r="AA13" s="32" t="str">
        <f t="shared" si="5"/>
        <v xml:space="preserve"> </v>
      </c>
      <c r="AB13" s="45">
        <f t="shared" si="6"/>
        <v>3</v>
      </c>
      <c r="AC13" s="35" t="str">
        <f t="shared" si="7"/>
        <v>قرار</v>
      </c>
    </row>
    <row r="14" spans="1:34" ht="18.75">
      <c r="A14" s="36">
        <v>10</v>
      </c>
      <c r="B14" s="44" t="s">
        <v>30</v>
      </c>
      <c r="C14" s="37">
        <v>50</v>
      </c>
      <c r="D14" s="38">
        <v>44</v>
      </c>
      <c r="E14" s="37" t="s">
        <v>34</v>
      </c>
      <c r="F14" s="38">
        <v>52</v>
      </c>
      <c r="G14" s="37">
        <v>55</v>
      </c>
      <c r="H14" s="38">
        <v>56</v>
      </c>
      <c r="I14" s="37">
        <v>72</v>
      </c>
      <c r="J14" s="38">
        <v>89</v>
      </c>
      <c r="K14" s="39">
        <v>50</v>
      </c>
      <c r="L14" s="37">
        <v>50</v>
      </c>
      <c r="M14" s="40">
        <v>50</v>
      </c>
      <c r="N14" s="38">
        <v>50</v>
      </c>
      <c r="O14" s="32">
        <f t="shared" si="1"/>
        <v>1</v>
      </c>
      <c r="P14" s="41" t="str">
        <f t="shared" si="3"/>
        <v>راسب بمادة واحدة</v>
      </c>
      <c r="Q14" s="42"/>
      <c r="R14" s="7" t="str">
        <f t="shared" si="2"/>
        <v xml:space="preserve"> </v>
      </c>
      <c r="S14" s="32">
        <f t="shared" si="2"/>
        <v>6</v>
      </c>
      <c r="T14" s="32" t="str">
        <f t="shared" si="2"/>
        <v xml:space="preserve"> </v>
      </c>
      <c r="U14" s="32" t="str">
        <f t="shared" si="2"/>
        <v xml:space="preserve"> </v>
      </c>
      <c r="V14" s="32" t="str">
        <f t="shared" si="2"/>
        <v xml:space="preserve"> </v>
      </c>
      <c r="W14" s="32" t="str">
        <f t="shared" si="2"/>
        <v xml:space="preserve"> </v>
      </c>
      <c r="X14" s="32" t="str">
        <f t="shared" si="2"/>
        <v xml:space="preserve"> </v>
      </c>
      <c r="Y14" s="32" t="str">
        <f t="shared" si="2"/>
        <v xml:space="preserve"> </v>
      </c>
      <c r="Z14" s="32" t="str">
        <f t="shared" si="4"/>
        <v xml:space="preserve"> </v>
      </c>
      <c r="AA14" s="32" t="str">
        <f t="shared" si="5"/>
        <v xml:space="preserve"> </v>
      </c>
      <c r="AB14" s="45">
        <f t="shared" si="6"/>
        <v>6</v>
      </c>
      <c r="AC14" s="35" t="str">
        <f t="shared" si="7"/>
        <v/>
      </c>
    </row>
    <row r="15" spans="1:34" ht="15.75"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34" ht="15.75"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4:15" ht="15.75"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4:15" ht="15.75"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4:15" ht="15.75"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4:15" ht="15.75"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4:15" ht="15.75"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4:15" ht="15.75"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4:15" ht="15.75"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4:15" ht="15.75"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4:15" ht="15.75"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4:15" ht="15.75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4:15" ht="15.75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4:15" ht="15.75"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4:15" ht="15.75"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4:15" ht="15.75"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4:15" ht="15.75"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4:15" ht="15.75"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4:15" ht="15.75"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4:15" ht="15.75"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4:15" ht="15.75"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4:15" ht="15.75"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4:15" ht="15.75"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4:15" ht="15.75"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4:15" ht="15.75"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4:15" ht="15.75"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4:15" ht="15.75"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4:15" ht="15.75"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4:15" ht="15.75"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4:15" ht="15.75"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4:15" ht="15.75"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4:15" ht="15.75"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4:15" ht="15.75"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4:15" ht="15.75"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4:15" ht="15.75"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4:15" ht="15.75"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4:15" ht="15.75"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4:15" ht="15.75"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4:15" ht="15.75"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4:15" ht="15.75"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4:15" ht="15.75"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4:15" ht="15.75"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4:15" ht="15.75"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4:15" ht="15.75"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4:15" ht="15.75"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4:15" ht="15.75"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4:15" ht="15.75"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4:15" ht="15.75"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4:15" ht="15.75"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4:15" ht="15.75"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4:15" ht="15.75"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4:15" ht="15.75"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4:15" ht="15.75"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4:15" ht="15.75"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4:15" ht="15.75"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4:15" ht="15.75"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4:15" ht="15.75"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4:15" ht="15.75"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4:15" ht="15.75"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4:15" ht="15.75"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4:15" ht="15.75"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4:15" ht="15.75"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4:15" ht="15.75"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4:15" ht="15.75"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4:15" ht="15.75"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4:15" ht="15.75"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4:15" ht="15.75"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4:15" ht="15.75"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4:15" ht="15.75"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4:15" ht="15.75"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4:15" ht="15.75"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4:15" ht="15.75"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4:15" ht="15.75"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4:15" ht="15.75"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4:15" ht="15.75"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4:15" ht="15.75"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4:15" ht="15.75"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  <row r="92" spans="4:15" ht="15.75"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</row>
    <row r="93" spans="4:15" ht="15.75"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</row>
    <row r="94" spans="4:15" ht="15.75"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</row>
    <row r="95" spans="4:15" ht="15.75"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</row>
    <row r="96" spans="4:15" ht="15.75"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</row>
    <row r="97" spans="4:15" ht="15.75"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</row>
    <row r="98" spans="4:15" ht="15.75"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</row>
    <row r="99" spans="4:15" ht="15.75"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</row>
    <row r="100" spans="4:15" ht="15.75"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</row>
    <row r="101" spans="4:15" ht="15.75"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</row>
    <row r="102" spans="4:15" ht="15.75"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</row>
    <row r="103" spans="4:15" ht="15.75"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</row>
    <row r="104" spans="4:15" ht="15.75"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</row>
    <row r="105" spans="4:15" ht="15.75"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</row>
    <row r="106" spans="4:15" ht="15.75"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</row>
    <row r="107" spans="4:15" ht="15.75"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</row>
    <row r="108" spans="4:15" ht="15.75"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</row>
    <row r="109" spans="4:15" ht="15.75"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</row>
    <row r="110" spans="4:15" ht="15.75"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</row>
    <row r="111" spans="4:15" ht="15.75"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</row>
    <row r="112" spans="4:15" ht="15.75"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</row>
    <row r="113" spans="4:15" ht="15.75"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</row>
    <row r="114" spans="4:15" ht="15.75"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</row>
    <row r="115" spans="4:15" ht="15.75"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</row>
    <row r="116" spans="4:15" ht="15.75"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</row>
    <row r="117" spans="4:15" ht="15.75"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</row>
    <row r="118" spans="4:15" ht="15.75"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</row>
    <row r="119" spans="4:15" ht="15.75"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</row>
    <row r="120" spans="4:15" ht="15.75"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</row>
    <row r="121" spans="4:15" ht="15.75"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</row>
    <row r="122" spans="4:15" ht="15.75"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</row>
    <row r="123" spans="4:15" ht="15.75"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</row>
    <row r="124" spans="4:15" ht="15.75"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</row>
    <row r="125" spans="4:15" ht="15.75"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</row>
    <row r="126" spans="4:15" ht="15.75"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</row>
    <row r="127" spans="4:15" ht="15.75"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</row>
    <row r="128" spans="4:15" ht="15.75"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</row>
    <row r="129" spans="4:15" ht="15.75"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</row>
    <row r="130" spans="4:15" ht="15.75"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</row>
    <row r="131" spans="4:15" ht="15.75"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</row>
    <row r="132" spans="4:15" ht="15.75"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</row>
    <row r="133" spans="4:15" ht="15.75"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</row>
    <row r="134" spans="4:15" ht="15.75"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</row>
    <row r="135" spans="4:15" ht="15.75"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4:15" ht="15.75"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</row>
    <row r="137" spans="4:15" ht="15.75"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  <row r="138" spans="4:15" ht="15.75"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</row>
    <row r="139" spans="4:15" ht="15.75"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</row>
    <row r="140" spans="4:15" ht="15.75"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</row>
    <row r="141" spans="4:15" ht="15.75"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</row>
    <row r="142" spans="4:15" ht="15.75"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</row>
    <row r="143" spans="4:15" ht="15.75"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</row>
    <row r="144" spans="4:15" ht="15.75"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</row>
    <row r="145" spans="4:15" ht="15.75"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</row>
    <row r="146" spans="4:15" ht="15.75"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4:15" ht="15.75"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</row>
    <row r="148" spans="4:15" ht="15.75"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</row>
    <row r="149" spans="4:15" ht="15.75"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</row>
    <row r="150" spans="4:15" ht="15.75"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</row>
    <row r="151" spans="4:15" ht="15.75"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</row>
    <row r="152" spans="4:15" ht="15.75"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</row>
    <row r="153" spans="4:15" ht="15.75"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</row>
    <row r="154" spans="4:15" ht="15.75"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</row>
    <row r="155" spans="4:15" ht="15.75"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</row>
    <row r="156" spans="4:15" ht="15.75"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</row>
    <row r="157" spans="4:15" ht="15.75"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</row>
    <row r="158" spans="4:15" ht="15.75"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</row>
    <row r="159" spans="4:15" ht="15.75"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</row>
    <row r="160" spans="4:15" ht="15.75"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</row>
    <row r="161" spans="4:15" ht="15.75"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</row>
    <row r="162" spans="4:15" ht="15.75"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</row>
    <row r="163" spans="4:15" ht="15.75"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</row>
    <row r="164" spans="4:15" ht="15.75"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</row>
    <row r="165" spans="4:15" ht="15.75"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</row>
    <row r="166" spans="4:15" ht="15.75"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</row>
    <row r="167" spans="4:15" ht="15.75"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</row>
    <row r="168" spans="4:15" ht="15.75"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</row>
    <row r="169" spans="4:15" ht="15.75"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</row>
    <row r="170" spans="4:15" ht="15.75"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</row>
    <row r="171" spans="4:15" ht="15.75"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</row>
    <row r="172" spans="4:15" ht="15.75"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</row>
    <row r="173" spans="4:15" ht="15.75"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</row>
    <row r="174" spans="4:15" ht="15.75"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4:15" ht="15.75"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4:15" ht="15.75"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4:15" ht="15.75"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</row>
    <row r="178" spans="4:15" ht="15.75"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</row>
    <row r="179" spans="4:15" ht="15.75"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</row>
    <row r="180" spans="4:15" ht="15.75"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</row>
    <row r="181" spans="4:15" ht="15.75"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</row>
    <row r="182" spans="4:15" ht="15.75"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</row>
    <row r="183" spans="4:15" ht="15.75"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</row>
    <row r="184" spans="4:15" ht="15.75"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</row>
    <row r="185" spans="4:15" ht="15.75"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</row>
    <row r="186" spans="4:15" ht="15.75"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</row>
    <row r="187" spans="4:15" ht="15.75"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</row>
    <row r="188" spans="4:15" ht="15.75"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</row>
    <row r="189" spans="4:15" ht="15.75"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</row>
    <row r="190" spans="4:15" ht="15.75"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</row>
    <row r="191" spans="4:15" ht="15.75"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</row>
    <row r="192" spans="4:15" ht="15.75"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</row>
    <row r="193" spans="4:15" ht="15.75"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</row>
    <row r="194" spans="4:15" ht="15.75"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</row>
    <row r="195" spans="4:15" ht="15.75"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</row>
    <row r="196" spans="4:15" ht="15.75"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</row>
    <row r="197" spans="4:15" ht="15.75"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</row>
    <row r="198" spans="4:15" ht="15.75"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</row>
    <row r="199" spans="4:15" ht="15.75"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</row>
    <row r="200" spans="4:15" ht="15.75"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</row>
    <row r="201" spans="4:15" ht="15.75"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</row>
    <row r="202" spans="4:15" ht="15.75"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</row>
    <row r="203" spans="4:15" ht="15.75"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</row>
    <row r="204" spans="4:15" ht="15.75"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</row>
  </sheetData>
  <mergeCells count="15">
    <mergeCell ref="P13:Q13"/>
    <mergeCell ref="P14:Q14"/>
    <mergeCell ref="P7:Q7"/>
    <mergeCell ref="P8:Q8"/>
    <mergeCell ref="P9:Q9"/>
    <mergeCell ref="P10:Q10"/>
    <mergeCell ref="P11:Q11"/>
    <mergeCell ref="P12:Q12"/>
    <mergeCell ref="K4:L4"/>
    <mergeCell ref="M4:N4"/>
    <mergeCell ref="P4:Q4"/>
    <mergeCell ref="P5:Q5"/>
    <mergeCell ref="P6:Q6"/>
    <mergeCell ref="F1:K1"/>
    <mergeCell ref="R3:AA3"/>
  </mergeCells>
  <conditionalFormatting sqref="M4 C4:K4">
    <cfRule type="cellIs" dxfId="19" priority="18" stopIfTrue="1" operator="lessThan">
      <formula>50</formula>
    </cfRule>
  </conditionalFormatting>
  <conditionalFormatting sqref="C5:N14 M4 A4:K4">
    <cfRule type="cellIs" dxfId="18" priority="17" stopIfTrue="1" operator="equal">
      <formula>"غ"</formula>
    </cfRule>
  </conditionalFormatting>
  <conditionalFormatting sqref="C5:C14 E5:E14 G5:G14 I5:I14 L5:M14">
    <cfRule type="cellIs" dxfId="17" priority="16" stopIfTrue="1" operator="lessThan">
      <formula>50</formula>
    </cfRule>
  </conditionalFormatting>
  <conditionalFormatting sqref="C5:N14">
    <cfRule type="containsText" dxfId="16" priority="7" operator="containsText" text="غ م">
      <formula>NOT(ISERROR(SEARCH("غ م",C5)))</formula>
    </cfRule>
    <cfRule type="cellIs" dxfId="15" priority="15" stopIfTrue="1" operator="between">
      <formula>0</formula>
      <formula>49</formula>
    </cfRule>
  </conditionalFormatting>
  <conditionalFormatting sqref="O4">
    <cfRule type="cellIs" dxfId="14" priority="14" stopIfTrue="1" operator="lessThan">
      <formula>50</formula>
    </cfRule>
  </conditionalFormatting>
  <conditionalFormatting sqref="O4">
    <cfRule type="cellIs" dxfId="13" priority="13" stopIfTrue="1" operator="equal">
      <formula>"غ"</formula>
    </cfRule>
  </conditionalFormatting>
  <conditionalFormatting sqref="P4">
    <cfRule type="cellIs" dxfId="12" priority="12" stopIfTrue="1" operator="lessThan">
      <formula>50</formula>
    </cfRule>
  </conditionalFormatting>
  <conditionalFormatting sqref="P4">
    <cfRule type="cellIs" dxfId="11" priority="11" stopIfTrue="1" operator="equal">
      <formula>"غ"</formula>
    </cfRule>
  </conditionalFormatting>
  <conditionalFormatting sqref="B1 D1:E1">
    <cfRule type="containsText" dxfId="10" priority="8" stopIfTrue="1" operator="containsText" text=" راسب ">
      <formula>NOT(ISERROR(SEARCH(" راسب ",B1)))</formula>
    </cfRule>
    <cfRule type="containsText" dxfId="9" priority="9" stopIfTrue="1" operator="containsText" text="مستوفى">
      <formula>NOT(ISERROR(SEARCH("مستوفى",B1)))</formula>
    </cfRule>
    <cfRule type="containsText" dxfId="8" priority="10" stopIfTrue="1" operator="containsText" text="مستوفي">
      <formula>NOT(ISERROR(SEARCH("مستوفي",B1)))</formula>
    </cfRule>
  </conditionalFormatting>
  <conditionalFormatting sqref="AC4">
    <cfRule type="cellIs" dxfId="4" priority="3" stopIfTrue="1" operator="lessThan">
      <formula>50</formula>
    </cfRule>
  </conditionalFormatting>
  <conditionalFormatting sqref="AC4">
    <cfRule type="cellIs" dxfId="3" priority="2" stopIfTrue="1" operator="equal">
      <formula>"غ"</formula>
    </cfRule>
  </conditionalFormatting>
  <conditionalFormatting sqref="AC5:AC14">
    <cfRule type="containsText" dxfId="2" priority="1" operator="containsText" text="قرار">
      <formula>NOT(ISERROR(SEARCH("قرار",AC5)))</formula>
    </cfRule>
  </conditionalFormatting>
  <dataValidations count="2">
    <dataValidation type="list" allowBlank="1" showDropDown="1" showInputMessage="1" showErrorMessage="1" error="رجاءا ادخل رمز غ م اذا كان الطالب غير مطالب او درجة من 0 الى 100" sqref="N5:N14 C5:J14 L5:L14">
      <formula1>$AG$4:$AG$105</formula1>
    </dataValidation>
    <dataValidation type="custom" allowBlank="1" showInputMessage="1" showErrorMessage="1" sqref="K5:K14 M5:M14">
      <formula1>ISTEXT(K5)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[1]RESULTS!#REF!</xm:f>
          </x14:formula1>
          <xm:sqref>B2:C2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2014-06-28T12:12:49Z</dcterms:created>
  <dcterms:modified xsi:type="dcterms:W3CDTF">2014-06-28T12:23:24Z</dcterms:modified>
</cp:coreProperties>
</file>