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360" windowWidth="14115" windowHeight="7710"/>
  </bookViews>
  <sheets>
    <sheet name="مثال" sheetId="1" r:id="rId1"/>
  </sheets>
  <externalReferences>
    <externalReference r:id="rId2"/>
  </externalReferences>
  <definedNames>
    <definedName name="listgrade" localSheetId="0">مثال!$B$47:$C$47</definedName>
    <definedName name="listgrade">[1]Sheet1!$B$100:$C$100</definedName>
    <definedName name="_xlnm.Print_Area" localSheetId="0">مثال!$A$1:$J$32</definedName>
    <definedName name="لا" localSheetId="0">مثال!$B$48</definedName>
    <definedName name="نعم" localSheetId="0">مثال!$C$48:$C$56</definedName>
  </definedNames>
  <calcPr calcId="145621"/>
</workbook>
</file>

<file path=xl/calcChain.xml><?xml version="1.0" encoding="utf-8"?>
<calcChain xmlns="http://schemas.openxmlformats.org/spreadsheetml/2006/main">
  <c r="B18" i="1" l="1"/>
  <c r="G14" i="1"/>
  <c r="J21" i="1" s="1"/>
  <c r="B14" i="1"/>
  <c r="J12" i="1"/>
  <c r="H12" i="1"/>
  <c r="I12" i="1" s="1"/>
  <c r="J11" i="1"/>
  <c r="I11" i="1"/>
  <c r="H11" i="1"/>
  <c r="J10" i="1"/>
  <c r="H10" i="1"/>
  <c r="I10" i="1" s="1"/>
  <c r="J9" i="1"/>
  <c r="I9" i="1"/>
  <c r="H9" i="1"/>
  <c r="J8" i="1"/>
  <c r="I8" i="1"/>
  <c r="H18" i="1" s="1"/>
  <c r="D20" i="1" s="1"/>
  <c r="D23" i="1" s="1"/>
  <c r="H8" i="1"/>
  <c r="D18" i="1" s="1"/>
  <c r="B19" i="1" l="1"/>
</calcChain>
</file>

<file path=xl/sharedStrings.xml><?xml version="1.0" encoding="utf-8"?>
<sst xmlns="http://schemas.openxmlformats.org/spreadsheetml/2006/main" count="76" uniqueCount="63">
  <si>
    <t>التسلسل</t>
  </si>
  <si>
    <t>اسم المادة الدراسية</t>
  </si>
  <si>
    <t>انهاء</t>
  </si>
  <si>
    <t>الدرجة</t>
  </si>
  <si>
    <t>عدد الساعات
 الدراسية</t>
  </si>
  <si>
    <t>النقاط</t>
  </si>
  <si>
    <t>التقدير</t>
  </si>
  <si>
    <t>sr</t>
  </si>
  <si>
    <t>Course Name</t>
  </si>
  <si>
    <t>المقرر</t>
  </si>
  <si>
    <t>Grade</t>
  </si>
  <si>
    <t>hourse</t>
  </si>
  <si>
    <t>Points</t>
  </si>
  <si>
    <t>Introduction to statistics</t>
  </si>
  <si>
    <t>لا</t>
  </si>
  <si>
    <t>Introduction to IT</t>
  </si>
  <si>
    <t>نعم</t>
  </si>
  <si>
    <t>a</t>
  </si>
  <si>
    <t>Communication Skills Arabic</t>
  </si>
  <si>
    <t>b</t>
  </si>
  <si>
    <t>Communication Skills (English 1)</t>
  </si>
  <si>
    <t>b+</t>
  </si>
  <si>
    <t>انظر لهذه الخلية :عند اختيار (لا) يجب ان تكون الخلية فارغة 
أو وضع اي جملة تدل بمعنى مازال))</t>
  </si>
  <si>
    <t>Communication Skills (English 2)</t>
  </si>
  <si>
    <t>مجموع المواد المطروحة</t>
  </si>
  <si>
    <t>المواد التي تمت معادلتها(T)</t>
  </si>
  <si>
    <t>عدد المواد المتبقية</t>
  </si>
  <si>
    <t>اجمالي الساعات المنجزة حتى الآن(دون المحولة)</t>
  </si>
  <si>
    <t>مجموع النقاط</t>
  </si>
  <si>
    <t>المواد المنجزة</t>
  </si>
  <si>
    <t>المعدل التراكمي</t>
  </si>
  <si>
    <t>أجمالي الساعات المحولة</t>
  </si>
  <si>
    <t>GP</t>
  </si>
  <si>
    <t>عندما تختار في خانة إنهاء المقرر (لا) فإن الصف بالكامل سوف يصبح لونه أخضر</t>
  </si>
  <si>
    <t>ملاحظة:</t>
  </si>
  <si>
    <t>وهذه الطريقة تجعلك تعرف بان كل الصفوف المظللة باللون الاخضر هي لمواد لم تدرسها بعد.</t>
  </si>
  <si>
    <t>المعدل</t>
  </si>
  <si>
    <t>F</t>
  </si>
  <si>
    <t>راسب</t>
  </si>
  <si>
    <t>D</t>
  </si>
  <si>
    <t>ضعيف</t>
  </si>
  <si>
    <t>D+</t>
  </si>
  <si>
    <t>ضعيف مرتفع</t>
  </si>
  <si>
    <t>C</t>
  </si>
  <si>
    <t>جيد</t>
  </si>
  <si>
    <t>C+</t>
  </si>
  <si>
    <t>جيد مرتفع</t>
  </si>
  <si>
    <t>B</t>
  </si>
  <si>
    <t>جيد جيدا</t>
  </si>
  <si>
    <t>B+</t>
  </si>
  <si>
    <t>جيد جيدا مرتفع(ممتاز)</t>
  </si>
  <si>
    <t>A</t>
  </si>
  <si>
    <t>إمتياز</t>
  </si>
  <si>
    <t>c+</t>
  </si>
  <si>
    <t>c</t>
  </si>
  <si>
    <t>d+</t>
  </si>
  <si>
    <t>d</t>
  </si>
  <si>
    <t>f</t>
  </si>
  <si>
    <t>t</t>
  </si>
  <si>
    <t>هل بالامكان استخدام دالة اف بحيث تظهر لي قائمة منسدلة في حال اختياري بنعم" وإذا اختر (لا) فان الجواب " فراغ))</t>
  </si>
  <si>
    <t>نموذج للحصول على درجة الطلاب في الجامعة</t>
  </si>
  <si>
    <t>مشروع مصغر يساعد الطلاب معرفتهم بالدرجات والساعات الدراسية والمواد الباقية</t>
  </si>
  <si>
    <t xml:space="preserve">والحصول على المعدل التراكمي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</si>
</sst>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(* #,##0.00_);_(* \(#,##0.00\);_(* &quot;-&quot;??_);_(@_)"/>
  </numFmts>
  <fonts count="1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4"/>
      <color theme="3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u/>
      <sz val="14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theme="6"/>
      <name val="Calibri"/>
      <family val="2"/>
      <scheme val="minor"/>
    </font>
    <font>
      <sz val="11"/>
      <name val="Calibri"/>
      <family val="2"/>
      <scheme val="minor"/>
    </font>
    <font>
      <sz val="14"/>
      <color theme="5"/>
      <name val="Calibri"/>
      <family val="2"/>
      <scheme val="minor"/>
    </font>
    <font>
      <b/>
      <sz val="12"/>
      <color rgb="FF00B050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1"/>
      <color theme="4"/>
      <name val="Calibri"/>
      <family val="2"/>
      <scheme val="minor"/>
    </font>
    <font>
      <b/>
      <sz val="10"/>
      <color theme="4"/>
      <name val="Calibri"/>
      <family val="2"/>
      <scheme val="minor"/>
    </font>
    <font>
      <sz val="14"/>
      <color rgb="FF00B050"/>
      <name val="Calibri"/>
      <family val="2"/>
      <scheme val="minor"/>
    </font>
    <font>
      <b/>
      <sz val="12"/>
      <color rgb="FFFF0000"/>
      <name val="Calibri"/>
      <family val="2"/>
      <scheme val="minor"/>
    </font>
  </fonts>
  <fills count="11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6" tint="0.79998168889431442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99">
    <xf numFmtId="0" fontId="0" fillId="0" borderId="0" xfId="0"/>
    <xf numFmtId="0" fontId="3" fillId="2" borderId="0" xfId="0" applyFont="1" applyFill="1" applyAlignment="1">
      <alignment vertical="center"/>
    </xf>
    <xf numFmtId="0" fontId="0" fillId="2" borderId="0" xfId="0" applyFill="1"/>
    <xf numFmtId="0" fontId="5" fillId="2" borderId="0" xfId="0" applyFont="1" applyFill="1" applyAlignment="1"/>
    <xf numFmtId="0" fontId="7" fillId="2" borderId="0" xfId="0" applyFont="1" applyFill="1" applyAlignment="1">
      <alignment vertical="center"/>
    </xf>
    <xf numFmtId="0" fontId="8" fillId="2" borderId="0" xfId="0" applyFont="1" applyFill="1" applyAlignment="1">
      <alignment horizontal="center" vertical="center"/>
    </xf>
    <xf numFmtId="0" fontId="0" fillId="2" borderId="0" xfId="0" applyFill="1" applyAlignment="1">
      <alignment horizontal="center" vertical="center"/>
    </xf>
    <xf numFmtId="0" fontId="4" fillId="3" borderId="1" xfId="0" applyFont="1" applyFill="1" applyBorder="1" applyAlignment="1" applyProtection="1">
      <alignment horizontal="center"/>
    </xf>
    <xf numFmtId="0" fontId="4" fillId="4" borderId="3" xfId="0" applyFont="1" applyFill="1" applyBorder="1" applyAlignment="1" applyProtection="1">
      <alignment horizontal="center" vertical="center" readingOrder="2"/>
    </xf>
    <xf numFmtId="0" fontId="4" fillId="3" borderId="1" xfId="0" applyFont="1" applyFill="1" applyBorder="1" applyAlignment="1" applyProtection="1">
      <alignment horizontal="center" vertical="center"/>
    </xf>
    <xf numFmtId="0" fontId="4" fillId="3" borderId="1" xfId="0" applyFont="1" applyFill="1" applyBorder="1" applyAlignment="1" applyProtection="1">
      <alignment horizontal="center" vertical="center" wrapText="1"/>
    </xf>
    <xf numFmtId="0" fontId="4" fillId="5" borderId="1" xfId="0" applyFont="1" applyFill="1" applyBorder="1" applyAlignment="1" applyProtection="1">
      <alignment horizontal="center" vertical="center"/>
    </xf>
    <xf numFmtId="0" fontId="9" fillId="2" borderId="0" xfId="0" applyFont="1" applyFill="1"/>
    <xf numFmtId="0" fontId="9" fillId="2" borderId="0" xfId="0" applyFont="1" applyFill="1" applyAlignment="1">
      <alignment horizontal="center" vertical="center"/>
    </xf>
    <xf numFmtId="0" fontId="7" fillId="0" borderId="0" xfId="0" applyFont="1" applyFill="1" applyAlignment="1">
      <alignment horizontal="right"/>
    </xf>
    <xf numFmtId="0" fontId="4" fillId="3" borderId="4" xfId="0" applyFont="1" applyFill="1" applyBorder="1" applyAlignment="1" applyProtection="1">
      <alignment horizontal="center" vertical="center"/>
    </xf>
    <xf numFmtId="0" fontId="4" fillId="4" borderId="5" xfId="0" applyFont="1" applyFill="1" applyBorder="1" applyAlignment="1" applyProtection="1">
      <alignment horizontal="center" vertical="center"/>
    </xf>
    <xf numFmtId="0" fontId="7" fillId="3" borderId="4" xfId="0" applyFont="1" applyFill="1" applyBorder="1" applyAlignment="1" applyProtection="1">
      <alignment horizontal="center" vertical="center"/>
    </xf>
    <xf numFmtId="0" fontId="5" fillId="3" borderId="4" xfId="0" applyFont="1" applyFill="1" applyBorder="1" applyAlignment="1" applyProtection="1">
      <alignment horizontal="center" vertical="center"/>
    </xf>
    <xf numFmtId="0" fontId="0" fillId="5" borderId="4" xfId="0" applyFill="1" applyBorder="1" applyAlignment="1" applyProtection="1">
      <alignment horizontal="center" vertical="center"/>
    </xf>
    <xf numFmtId="0" fontId="9" fillId="0" borderId="0" xfId="0" applyFont="1"/>
    <xf numFmtId="0" fontId="4" fillId="2" borderId="2" xfId="0" applyFont="1" applyFill="1" applyBorder="1" applyAlignment="1">
      <alignment horizontal="center" vertical="center"/>
    </xf>
    <xf numFmtId="0" fontId="7" fillId="2" borderId="2" xfId="0" applyFont="1" applyFill="1" applyBorder="1" applyAlignment="1" applyProtection="1">
      <alignment horizontal="center" vertical="center"/>
      <protection locked="0" hidden="1"/>
    </xf>
    <xf numFmtId="0" fontId="7" fillId="2" borderId="2" xfId="0" applyFont="1" applyFill="1" applyBorder="1" applyAlignment="1" applyProtection="1">
      <alignment horizontal="center"/>
      <protection locked="0"/>
    </xf>
    <xf numFmtId="0" fontId="7" fillId="2" borderId="2" xfId="0" applyFont="1" applyFill="1" applyBorder="1" applyAlignment="1">
      <alignment horizontal="center"/>
    </xf>
    <xf numFmtId="0" fontId="7" fillId="2" borderId="2" xfId="0" applyFont="1" applyFill="1" applyBorder="1" applyAlignment="1">
      <alignment horizontal="center" vertical="center"/>
    </xf>
    <xf numFmtId="0" fontId="0" fillId="2" borderId="2" xfId="0" applyFill="1" applyBorder="1" applyAlignment="1">
      <alignment horizontal="center" vertical="center"/>
    </xf>
    <xf numFmtId="0" fontId="0" fillId="2" borderId="6" xfId="0" applyFill="1" applyBorder="1" applyAlignment="1">
      <alignment horizontal="center" vertical="center"/>
    </xf>
    <xf numFmtId="0" fontId="0" fillId="0" borderId="0" xfId="0" applyAlignment="1">
      <alignment horizontal="right" vertical="center"/>
    </xf>
    <xf numFmtId="0" fontId="7" fillId="2" borderId="0" xfId="0" applyFont="1" applyFill="1" applyBorder="1" applyAlignment="1">
      <alignment horizontal="center" vertical="center"/>
    </xf>
    <xf numFmtId="0" fontId="0" fillId="6" borderId="0" xfId="0" applyFill="1" applyAlignment="1">
      <alignment horizontal="center" vertical="center"/>
    </xf>
    <xf numFmtId="0" fontId="7" fillId="2" borderId="0" xfId="0" applyFont="1" applyFill="1" applyBorder="1" applyAlignment="1">
      <alignment horizontal="center"/>
    </xf>
    <xf numFmtId="0" fontId="0" fillId="0" borderId="0" xfId="0" applyBorder="1"/>
    <xf numFmtId="0" fontId="11" fillId="2" borderId="0" xfId="0" applyFont="1" applyFill="1" applyBorder="1" applyAlignment="1"/>
    <xf numFmtId="0" fontId="0" fillId="2" borderId="0" xfId="0" applyFill="1" applyBorder="1" applyAlignment="1"/>
    <xf numFmtId="0" fontId="0" fillId="2" borderId="0" xfId="0" applyFill="1" applyBorder="1"/>
    <xf numFmtId="0" fontId="12" fillId="2" borderId="0" xfId="0" applyFont="1" applyFill="1" applyBorder="1" applyAlignment="1">
      <alignment horizontal="center" vertical="center"/>
    </xf>
    <xf numFmtId="0" fontId="7" fillId="8" borderId="2" xfId="0" applyFont="1" applyFill="1" applyBorder="1" applyAlignment="1">
      <alignment horizontal="center" vertical="center"/>
    </xf>
    <xf numFmtId="0" fontId="5" fillId="2" borderId="2" xfId="0" applyFont="1" applyFill="1" applyBorder="1" applyAlignment="1">
      <alignment horizontal="center" vertical="center"/>
    </xf>
    <xf numFmtId="0" fontId="13" fillId="2" borderId="2" xfId="0" applyFont="1" applyFill="1" applyBorder="1" applyAlignment="1">
      <alignment horizontal="center" vertical="center"/>
    </xf>
    <xf numFmtId="0" fontId="14" fillId="4" borderId="2" xfId="0" applyFont="1" applyFill="1" applyBorder="1" applyAlignment="1">
      <alignment vertical="center"/>
    </xf>
    <xf numFmtId="0" fontId="0" fillId="2" borderId="0" xfId="0" applyFill="1" applyAlignment="1"/>
    <xf numFmtId="43" fontId="5" fillId="2" borderId="0" xfId="1" applyFont="1" applyFill="1" applyBorder="1" applyAlignment="1">
      <alignment vertical="center" readingOrder="1"/>
    </xf>
    <xf numFmtId="0" fontId="0" fillId="8" borderId="2" xfId="0" applyFill="1" applyBorder="1" applyAlignment="1">
      <alignment horizontal="center" vertical="center"/>
    </xf>
    <xf numFmtId="0" fontId="2" fillId="4" borderId="0" xfId="0" applyFont="1" applyFill="1" applyAlignment="1">
      <alignment horizontal="center"/>
    </xf>
    <xf numFmtId="0" fontId="0" fillId="0" borderId="0" xfId="0" applyAlignment="1">
      <alignment horizontal="center" vertical="center"/>
    </xf>
    <xf numFmtId="0" fontId="7" fillId="0" borderId="0" xfId="0" applyFont="1"/>
    <xf numFmtId="0" fontId="0" fillId="0" borderId="2" xfId="0" applyBorder="1" applyAlignment="1">
      <alignment horizontal="center"/>
    </xf>
    <xf numFmtId="0" fontId="7" fillId="0" borderId="2" xfId="0" applyFont="1" applyBorder="1" applyAlignment="1">
      <alignment horizontal="center" vertical="center"/>
    </xf>
    <xf numFmtId="0" fontId="0" fillId="8" borderId="0" xfId="0" applyFill="1" applyAlignment="1">
      <alignment horizontal="center" vertical="center"/>
    </xf>
    <xf numFmtId="0" fontId="0" fillId="2" borderId="0" xfId="0" applyFill="1" applyAlignment="1">
      <alignment horizontal="center"/>
    </xf>
    <xf numFmtId="0" fontId="9" fillId="2" borderId="0" xfId="0" applyFont="1" applyFill="1" applyAlignment="1">
      <alignment horizontal="center"/>
    </xf>
    <xf numFmtId="0" fontId="2" fillId="2" borderId="16" xfId="0" applyFont="1" applyFill="1" applyBorder="1" applyAlignment="1">
      <alignment horizontal="center"/>
    </xf>
    <xf numFmtId="0" fontId="5" fillId="2" borderId="17" xfId="0" applyFont="1" applyFill="1" applyBorder="1" applyAlignment="1">
      <alignment horizontal="right"/>
    </xf>
    <xf numFmtId="0" fontId="6" fillId="0" borderId="18" xfId="0" applyFont="1" applyFill="1" applyBorder="1" applyAlignment="1">
      <alignment horizontal="right"/>
    </xf>
    <xf numFmtId="0" fontId="0" fillId="0" borderId="18" xfId="0" applyBorder="1"/>
    <xf numFmtId="0" fontId="5" fillId="2" borderId="18" xfId="0" applyFont="1" applyFill="1" applyBorder="1" applyAlignment="1">
      <alignment horizontal="right"/>
    </xf>
    <xf numFmtId="0" fontId="4" fillId="0" borderId="18" xfId="0" applyFont="1" applyBorder="1" applyAlignment="1">
      <alignment horizontal="right" vertical="center" readingOrder="2"/>
    </xf>
    <xf numFmtId="0" fontId="0" fillId="0" borderId="19" xfId="0" applyBorder="1"/>
    <xf numFmtId="0" fontId="5" fillId="3" borderId="0" xfId="0" applyFont="1" applyFill="1" applyAlignment="1">
      <alignment horizontal="center" vertical="center"/>
    </xf>
    <xf numFmtId="0" fontId="5" fillId="10" borderId="0" xfId="0" applyFont="1" applyFill="1" applyAlignment="1">
      <alignment horizontal="center"/>
    </xf>
    <xf numFmtId="0" fontId="4" fillId="2" borderId="0" xfId="0" applyFont="1" applyFill="1" applyBorder="1" applyAlignment="1">
      <alignment horizontal="center" vertical="center"/>
    </xf>
    <xf numFmtId="0" fontId="0" fillId="0" borderId="0" xfId="0" applyAlignment="1">
      <alignment horizontal="right" vertical="center"/>
    </xf>
    <xf numFmtId="0" fontId="16" fillId="0" borderId="0" xfId="0" applyFont="1" applyAlignment="1">
      <alignment horizontal="center" vertical="center" readingOrder="2"/>
    </xf>
    <xf numFmtId="0" fontId="5" fillId="7" borderId="6" xfId="0" applyFont="1" applyFill="1" applyBorder="1" applyAlignment="1">
      <alignment horizontal="center" vertical="center"/>
    </xf>
    <xf numFmtId="0" fontId="5" fillId="7" borderId="8" xfId="0" applyFont="1" applyFill="1" applyBorder="1" applyAlignment="1">
      <alignment horizontal="center" vertical="center"/>
    </xf>
    <xf numFmtId="0" fontId="0" fillId="8" borderId="6" xfId="0" applyFont="1" applyFill="1" applyBorder="1" applyAlignment="1">
      <alignment horizontal="center" vertical="center"/>
    </xf>
    <xf numFmtId="0" fontId="0" fillId="8" borderId="7" xfId="0" applyFont="1" applyFill="1" applyBorder="1" applyAlignment="1">
      <alignment horizontal="center" vertical="center"/>
    </xf>
    <xf numFmtId="0" fontId="0" fillId="8" borderId="8" xfId="0" applyFont="1" applyFill="1" applyBorder="1" applyAlignment="1">
      <alignment horizontal="center" vertical="center"/>
    </xf>
    <xf numFmtId="0" fontId="5" fillId="7" borderId="9" xfId="0" applyFont="1" applyFill="1" applyBorder="1" applyAlignment="1">
      <alignment horizontal="center" vertical="center"/>
    </xf>
    <xf numFmtId="0" fontId="5" fillId="7" borderId="5" xfId="0" applyFont="1" applyFill="1" applyBorder="1" applyAlignment="1">
      <alignment horizontal="center" vertical="center"/>
    </xf>
    <xf numFmtId="0" fontId="5" fillId="2" borderId="6" xfId="0" applyFont="1" applyFill="1" applyBorder="1" applyAlignment="1">
      <alignment horizontal="center" vertical="center"/>
    </xf>
    <xf numFmtId="0" fontId="5" fillId="2" borderId="7" xfId="0" applyFont="1" applyFill="1" applyBorder="1" applyAlignment="1">
      <alignment horizontal="center" vertical="center"/>
    </xf>
    <xf numFmtId="0" fontId="5" fillId="2" borderId="8" xfId="0" applyFont="1" applyFill="1" applyBorder="1" applyAlignment="1">
      <alignment horizontal="center" vertical="center"/>
    </xf>
    <xf numFmtId="0" fontId="5" fillId="8" borderId="10" xfId="0" applyFont="1" applyFill="1" applyBorder="1" applyAlignment="1">
      <alignment horizontal="center"/>
    </xf>
    <xf numFmtId="0" fontId="5" fillId="8" borderId="3" xfId="0" applyFont="1" applyFill="1" applyBorder="1" applyAlignment="1">
      <alignment horizontal="center"/>
    </xf>
    <xf numFmtId="43" fontId="15" fillId="9" borderId="11" xfId="1" applyFont="1" applyFill="1" applyBorder="1" applyAlignment="1">
      <alignment horizontal="center" vertical="center" readingOrder="1"/>
    </xf>
    <xf numFmtId="0" fontId="5" fillId="8" borderId="9" xfId="0" applyFont="1" applyFill="1" applyBorder="1" applyAlignment="1">
      <alignment horizontal="center"/>
    </xf>
    <xf numFmtId="0" fontId="5" fillId="8" borderId="5" xfId="0" applyFont="1" applyFill="1" applyBorder="1" applyAlignment="1">
      <alignment horizontal="center"/>
    </xf>
    <xf numFmtId="0" fontId="7" fillId="2" borderId="6" xfId="0" applyFont="1" applyFill="1" applyBorder="1" applyAlignment="1" applyProtection="1">
      <alignment horizontal="center" vertical="center"/>
      <protection locked="0"/>
    </xf>
    <xf numFmtId="0" fontId="7" fillId="2" borderId="7" xfId="0" applyFont="1" applyFill="1" applyBorder="1" applyAlignment="1" applyProtection="1">
      <alignment horizontal="center" vertical="center"/>
      <protection locked="0"/>
    </xf>
    <xf numFmtId="0" fontId="9" fillId="2" borderId="2" xfId="0" applyFont="1" applyFill="1" applyBorder="1" applyAlignment="1">
      <alignment horizontal="center" vertical="center" wrapText="1" readingOrder="2"/>
    </xf>
    <xf numFmtId="0" fontId="9" fillId="2" borderId="2" xfId="0" applyFont="1" applyFill="1" applyBorder="1" applyAlignment="1">
      <alignment horizontal="center" vertical="center" readingOrder="2"/>
    </xf>
    <xf numFmtId="0" fontId="0" fillId="2" borderId="6" xfId="0" applyFont="1" applyFill="1" applyBorder="1" applyAlignment="1">
      <alignment horizontal="center" vertical="center"/>
    </xf>
    <xf numFmtId="0" fontId="0" fillId="2" borderId="7" xfId="0" applyFont="1" applyFill="1" applyBorder="1" applyAlignment="1">
      <alignment horizontal="center" vertical="center"/>
    </xf>
    <xf numFmtId="0" fontId="0" fillId="2" borderId="8" xfId="0" applyFont="1" applyFill="1" applyBorder="1" applyAlignment="1">
      <alignment horizontal="center" vertical="center"/>
    </xf>
    <xf numFmtId="0" fontId="10" fillId="2" borderId="0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center" vertical="center"/>
    </xf>
    <xf numFmtId="0" fontId="3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center" vertical="center"/>
    </xf>
    <xf numFmtId="0" fontId="3" fillId="0" borderId="15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3" fillId="0" borderId="16" xfId="0" applyFont="1" applyFill="1" applyBorder="1" applyAlignment="1">
      <alignment horizontal="center" vertical="center"/>
    </xf>
    <xf numFmtId="0" fontId="0" fillId="2" borderId="0" xfId="0" applyFill="1" applyAlignment="1">
      <alignment horizontal="center" vertical="center"/>
    </xf>
    <xf numFmtId="0" fontId="4" fillId="2" borderId="15" xfId="0" applyFont="1" applyFill="1" applyBorder="1" applyAlignment="1">
      <alignment horizontal="right" vertical="top" wrapText="1"/>
    </xf>
    <xf numFmtId="0" fontId="4" fillId="2" borderId="0" xfId="0" applyFont="1" applyFill="1" applyBorder="1" applyAlignment="1">
      <alignment horizontal="right" vertical="top"/>
    </xf>
    <xf numFmtId="0" fontId="5" fillId="3" borderId="2" xfId="0" applyFont="1" applyFill="1" applyBorder="1" applyAlignment="1" applyProtection="1">
      <alignment horizontal="center" vertical="center" readingOrder="2"/>
    </xf>
    <xf numFmtId="0" fontId="5" fillId="3" borderId="2" xfId="0" applyFont="1" applyFill="1" applyBorder="1" applyAlignment="1" applyProtection="1">
      <alignment horizontal="center" vertical="center"/>
    </xf>
    <xf numFmtId="0" fontId="7" fillId="2" borderId="2" xfId="0" applyFont="1" applyFill="1" applyBorder="1" applyAlignment="1" applyProtection="1">
      <alignment horizontal="center" vertical="center"/>
      <protection locked="0"/>
    </xf>
  </cellXfs>
  <cellStyles count="2">
    <cellStyle name="Comma" xfId="1" builtinId="3"/>
    <cellStyle name="Normal" xfId="0" builtinId="0"/>
  </cellStyles>
  <dxfs count="2">
    <dxf>
      <fill>
        <patternFill>
          <bgColor rgb="FFD2F0AA"/>
        </patternFill>
      </fill>
    </dxf>
    <dxf>
      <font>
        <color theme="6" tint="-0.24994659260841701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142874</xdr:colOff>
      <xdr:row>0</xdr:row>
      <xdr:rowOff>0</xdr:rowOff>
    </xdr:from>
    <xdr:to>
      <xdr:col>15</xdr:col>
      <xdr:colOff>304799</xdr:colOff>
      <xdr:row>9</xdr:row>
      <xdr:rowOff>123825</xdr:rowOff>
    </xdr:to>
    <xdr:sp macro="" textlink="">
      <xdr:nvSpPr>
        <xdr:cNvPr id="2" name="Oval Callout 1"/>
        <xdr:cNvSpPr/>
      </xdr:nvSpPr>
      <xdr:spPr>
        <a:xfrm>
          <a:off x="6267449" y="0"/>
          <a:ext cx="3209925" cy="2305050"/>
        </a:xfrm>
        <a:prstGeom prst="wedgeEllipseCallout">
          <a:avLst>
            <a:gd name="adj1" fmla="val -133642"/>
            <a:gd name="adj2" fmla="val 30810"/>
          </a:avLst>
        </a:prstGeom>
        <a:noFill/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r" rtl="1"/>
          <a:r>
            <a:rPr lang="ar-AE" sz="1200">
              <a:solidFill>
                <a:srgbClr val="FF0000"/>
              </a:solidFill>
            </a:rPr>
            <a:t>المطلوب:</a:t>
          </a:r>
          <a:r>
            <a:rPr lang="ar-AE" sz="1200" baseline="0">
              <a:solidFill>
                <a:srgbClr val="FF0000"/>
              </a:solidFill>
            </a:rPr>
            <a:t> إذا تم اختيار </a:t>
          </a:r>
          <a:r>
            <a:rPr lang="ar-AE" sz="1200" b="1" baseline="0">
              <a:solidFill>
                <a:schemeClr val="tx1"/>
              </a:solidFill>
            </a:rPr>
            <a:t>لا </a:t>
          </a:r>
          <a:r>
            <a:rPr lang="ar-AE" sz="1200" baseline="0">
              <a:solidFill>
                <a:srgbClr val="FF0000"/>
              </a:solidFill>
            </a:rPr>
            <a:t>تحت العنوان </a:t>
          </a:r>
          <a:r>
            <a:rPr lang="ar-AE" sz="1200" u="sng" baseline="0">
              <a:solidFill>
                <a:schemeClr val="tx1"/>
              </a:solidFill>
            </a:rPr>
            <a:t>انهاء المقرر </a:t>
          </a:r>
          <a:r>
            <a:rPr lang="ar-AE" sz="1200" baseline="0">
              <a:solidFill>
                <a:srgbClr val="FF0000"/>
              </a:solidFill>
            </a:rPr>
            <a:t>,يجب ان تكون في الخلية المقابلة (الدرجة) "تظهر مازال تحت القيد" او ترك الخلية فارغة"")</a:t>
          </a:r>
          <a:br>
            <a:rPr lang="ar-AE" sz="1200" baseline="0">
              <a:solidFill>
                <a:srgbClr val="FF0000"/>
              </a:solidFill>
            </a:rPr>
          </a:br>
          <a:r>
            <a:rPr lang="ar-AE" sz="1200" baseline="0">
              <a:solidFill>
                <a:srgbClr val="FF0000"/>
              </a:solidFill>
            </a:rPr>
            <a:t/>
          </a:r>
          <a:br>
            <a:rPr lang="ar-AE" sz="1200" baseline="0">
              <a:solidFill>
                <a:srgbClr val="FF0000"/>
              </a:solidFill>
            </a:rPr>
          </a:br>
          <a:r>
            <a:rPr lang="ar-AE" sz="1200" baseline="0">
              <a:solidFill>
                <a:srgbClr val="FF0000"/>
              </a:solidFill>
            </a:rPr>
            <a:t>وإذا تم اختيار </a:t>
          </a:r>
          <a:r>
            <a:rPr lang="ar-AE" sz="1200" b="1" baseline="0">
              <a:solidFill>
                <a:schemeClr val="tx1"/>
              </a:solidFill>
            </a:rPr>
            <a:t>نعم</a:t>
          </a:r>
          <a:r>
            <a:rPr lang="ar-AE" sz="1200" baseline="0">
              <a:solidFill>
                <a:srgbClr val="FF0000"/>
              </a:solidFill>
            </a:rPr>
            <a:t> "يجب إظهار قائمة" بالدرجات حيت تمكن الطالب من اختيار احد الدرجات ضمن هذه القائمة </a:t>
          </a:r>
        </a:p>
        <a:p>
          <a:pPr algn="r" rtl="1"/>
          <a:endParaRPr lang="en-US" sz="1100"/>
        </a:p>
      </xdr:txBody>
    </xdr:sp>
    <xdr:clientData/>
  </xdr:twoCellAnchor>
  <xdr:twoCellAnchor>
    <xdr:from>
      <xdr:col>10</xdr:col>
      <xdr:colOff>228600</xdr:colOff>
      <xdr:row>13</xdr:row>
      <xdr:rowOff>152397</xdr:rowOff>
    </xdr:from>
    <xdr:to>
      <xdr:col>15</xdr:col>
      <xdr:colOff>38099</xdr:colOff>
      <xdr:row>57</xdr:row>
      <xdr:rowOff>161925</xdr:rowOff>
    </xdr:to>
    <xdr:sp macro="" textlink="">
      <xdr:nvSpPr>
        <xdr:cNvPr id="3" name="Oval Callout 2"/>
        <xdr:cNvSpPr/>
      </xdr:nvSpPr>
      <xdr:spPr>
        <a:xfrm>
          <a:off x="6353175" y="3228972"/>
          <a:ext cx="2857499" cy="4972053"/>
        </a:xfrm>
        <a:prstGeom prst="wedgeEllipseCallout">
          <a:avLst>
            <a:gd name="adj1" fmla="val -43446"/>
            <a:gd name="adj2" fmla="val -42582"/>
          </a:avLst>
        </a:prstGeom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ctr" rtl="1"/>
          <a:r>
            <a:rPr lang="ar-AE" sz="1200" b="1"/>
            <a:t>طريقتي</a:t>
          </a:r>
          <a:r>
            <a:rPr lang="ar-AE" sz="1200" b="1" baseline="0"/>
            <a:t> الحالية</a:t>
          </a:r>
          <a:br>
            <a:rPr lang="ar-AE" sz="1200" b="1" baseline="0"/>
          </a:br>
          <a:r>
            <a:rPr lang="ar-AE" sz="1100" baseline="0"/>
            <a:t> أ</a:t>
          </a:r>
          <a:r>
            <a:rPr lang="ar-AE" sz="1100"/>
            <a:t>نا عملت بالطريقة</a:t>
          </a:r>
          <a:r>
            <a:rPr lang="ar-AE" sz="1100" baseline="0"/>
            <a:t> اللي في المثال الحالي ولكن عيوبها: بأن لما تختار نعم مثلا ستظهر قائمة منسدلة ديناميكية مقابلة للقائمة نعم (تمام) ولكن عندما اختار لا ستظل الدرجة التي اخترتها يدويا موجودة ولاتختفي تلقائيا بل بحاجة إلى مسحها بزر </a:t>
          </a:r>
          <a:r>
            <a:rPr lang="en-US" sz="1100" baseline="0"/>
            <a:t>delete</a:t>
          </a:r>
        </a:p>
        <a:p>
          <a:pPr algn="r" rtl="1"/>
          <a:r>
            <a:rPr lang="ar-AE" sz="1100" baseline="0"/>
            <a:t>هل هناك حل بحيث عندما اختار (لا) تكون الخلية  فاضية بشكل تلقائي وعند اختيار(نعم) تكون قائمة الدرجات تظهر لي كما هي حاليا الآن ..قد تبدو للبعض بان </a:t>
          </a:r>
          <a:br>
            <a:rPr lang="ar-AE" sz="1100" baseline="0"/>
          </a:br>
          <a:r>
            <a:rPr lang="ar-AE" sz="1100" baseline="0"/>
            <a:t>الطريقة جيده لحد ما ولكن </a:t>
          </a:r>
        </a:p>
        <a:p>
          <a:pPr algn="r" rtl="1"/>
          <a:r>
            <a:rPr lang="ar-AE" sz="1100" baseline="0"/>
            <a:t>لو قام شخص بإدخال نعم ثم وضع درجة المقرر في الخلية المقابلة بأختيار درجة المادة ثم رجع في كلامه</a:t>
          </a:r>
        </a:p>
        <a:p>
          <a:pPr algn="r" rtl="1"/>
          <a:r>
            <a:rPr lang="ar-AE" sz="1100" baseline="0"/>
            <a:t>واختار لا"  ستظل نتيجة الدرجة ظاهرة (حتى يقوم بمسحها بمفتاح </a:t>
          </a:r>
          <a:r>
            <a:rPr lang="en-US" sz="1100" baseline="0"/>
            <a:t>delete</a:t>
          </a:r>
          <a:br>
            <a:rPr lang="en-US" sz="1100" baseline="0"/>
          </a:br>
          <a:r>
            <a:rPr lang="ar-AE" sz="1100" baseline="0"/>
            <a:t>انا اريد ان تختفي بشكل تلقائي ؟؟؟!!</a:t>
          </a:r>
          <a:endParaRPr lang="en-US" sz="1100"/>
        </a:p>
      </xdr:txBody>
    </xdr:sp>
    <xdr:clientData/>
  </xdr:twoCellAnchor>
  <xdr:twoCellAnchor>
    <xdr:from>
      <xdr:col>5</xdr:col>
      <xdr:colOff>352425</xdr:colOff>
      <xdr:row>9</xdr:row>
      <xdr:rowOff>200025</xdr:rowOff>
    </xdr:from>
    <xdr:to>
      <xdr:col>10</xdr:col>
      <xdr:colOff>409575</xdr:colOff>
      <xdr:row>10</xdr:row>
      <xdr:rowOff>133350</xdr:rowOff>
    </xdr:to>
    <xdr:cxnSp macro="">
      <xdr:nvCxnSpPr>
        <xdr:cNvPr id="4" name="Straight Arrow Connector 3"/>
        <xdr:cNvCxnSpPr/>
      </xdr:nvCxnSpPr>
      <xdr:spPr>
        <a:xfrm>
          <a:off x="3676650" y="2381250"/>
          <a:ext cx="2857500" cy="171450"/>
        </a:xfrm>
        <a:prstGeom prst="straightConnector1">
          <a:avLst/>
        </a:prstGeom>
        <a:ln>
          <a:solidFill>
            <a:srgbClr val="FF0000"/>
          </a:solidFill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user/Documents/&#1578;&#1589;&#1605;&#1610;&#1605;%20&#1581;&#1587;&#1575;&#1576;%20&#1575;&#1604;&#1605;&#1593;&#1583;&#1604;%20&#1604;&#1591;&#1604;&#1575;&#1576;%20&#1575;&#1604;&#1580;&#1575;&#1605;&#1593;&#1577;%20&#1580;&#1583;&#1610;&#1583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الدليل"/>
      <sheetName val="Sheet2"/>
      <sheetName val="Sheet1 (2)"/>
    </sheetNames>
    <sheetDataSet>
      <sheetData sheetId="0">
        <row r="100">
          <cell r="B100" t="str">
            <v>لا</v>
          </cell>
          <cell r="C100" t="str">
            <v>نعم</v>
          </cell>
        </row>
      </sheetData>
      <sheetData sheetId="1"/>
      <sheetData sheetId="2"/>
      <sheetData sheetId="3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57"/>
  <sheetViews>
    <sheetView showGridLines="0" tabSelected="1" topLeftCell="A19" zoomScaleNormal="100" workbookViewId="0">
      <selection activeCell="F8" sqref="F8"/>
    </sheetView>
  </sheetViews>
  <sheetFormatPr defaultRowHeight="15" x14ac:dyDescent="0.25"/>
  <cols>
    <col min="1" max="1" width="7.85546875" customWidth="1"/>
    <col min="2" max="2" width="11.85546875" customWidth="1"/>
    <col min="3" max="3" width="9.42578125" customWidth="1"/>
    <col min="4" max="4" width="11.5703125" customWidth="1"/>
    <col min="6" max="6" width="5.42578125" customWidth="1"/>
    <col min="7" max="7" width="7.5703125" customWidth="1"/>
    <col min="8" max="8" width="10.5703125" customWidth="1"/>
    <col min="9" max="9" width="3.85546875" hidden="1" customWidth="1"/>
    <col min="10" max="10" width="18.42578125" style="45" customWidth="1"/>
  </cols>
  <sheetData>
    <row r="1" spans="1:15" ht="18.75" customHeight="1" x14ac:dyDescent="0.25">
      <c r="A1" s="87" t="s">
        <v>60</v>
      </c>
      <c r="B1" s="88"/>
      <c r="C1" s="88"/>
      <c r="D1" s="88"/>
      <c r="E1" s="88"/>
      <c r="F1" s="88"/>
      <c r="G1" s="88"/>
      <c r="H1" s="89"/>
      <c r="I1" s="1"/>
      <c r="J1" s="93"/>
      <c r="K1" s="2"/>
      <c r="L1" s="2"/>
      <c r="M1" s="2"/>
      <c r="N1" s="2"/>
    </row>
    <row r="2" spans="1:15" ht="15" customHeight="1" x14ac:dyDescent="0.25">
      <c r="A2" s="90"/>
      <c r="B2" s="91"/>
      <c r="C2" s="91"/>
      <c r="D2" s="91"/>
      <c r="E2" s="91"/>
      <c r="F2" s="91"/>
      <c r="G2" s="91"/>
      <c r="H2" s="92"/>
      <c r="I2" s="1"/>
      <c r="J2" s="93"/>
      <c r="K2" s="2"/>
      <c r="L2" s="2"/>
      <c r="M2" s="2"/>
      <c r="N2" s="2"/>
    </row>
    <row r="3" spans="1:15" ht="15.75" x14ac:dyDescent="0.25">
      <c r="A3" s="94" t="s">
        <v>61</v>
      </c>
      <c r="B3" s="95"/>
      <c r="C3" s="95"/>
      <c r="D3" s="95"/>
      <c r="E3" s="95"/>
      <c r="F3" s="95"/>
      <c r="G3" s="95"/>
      <c r="H3" s="52"/>
      <c r="I3" s="2"/>
      <c r="J3" s="93"/>
      <c r="K3" s="2"/>
      <c r="L3" s="2"/>
      <c r="M3" s="2"/>
      <c r="N3" s="2"/>
    </row>
    <row r="4" spans="1:15" ht="19.5" thickBot="1" x14ac:dyDescent="0.35">
      <c r="A4" s="53"/>
      <c r="B4" s="54"/>
      <c r="C4" s="54"/>
      <c r="D4" s="54"/>
      <c r="E4" s="55"/>
      <c r="F4" s="56"/>
      <c r="G4" s="57" t="s">
        <v>62</v>
      </c>
      <c r="H4" s="58"/>
      <c r="J4" s="93"/>
      <c r="K4" s="2"/>
      <c r="L4" s="2"/>
      <c r="M4" s="2"/>
      <c r="N4" s="2"/>
    </row>
    <row r="5" spans="1:15" ht="19.5" customHeight="1" x14ac:dyDescent="0.3">
      <c r="A5" s="2"/>
      <c r="B5" s="2"/>
      <c r="C5" s="3"/>
      <c r="D5" s="3"/>
      <c r="E5" s="3"/>
      <c r="F5" s="3"/>
      <c r="G5" s="2"/>
      <c r="H5" s="4"/>
      <c r="I5" s="2"/>
      <c r="J5" s="5"/>
      <c r="K5" s="2"/>
      <c r="N5" s="6"/>
    </row>
    <row r="6" spans="1:15" ht="27" customHeight="1" x14ac:dyDescent="0.25">
      <c r="A6" s="7" t="s">
        <v>0</v>
      </c>
      <c r="B6" s="96" t="s">
        <v>1</v>
      </c>
      <c r="C6" s="96"/>
      <c r="D6" s="96"/>
      <c r="E6" s="96"/>
      <c r="F6" s="8" t="s">
        <v>2</v>
      </c>
      <c r="G6" s="9" t="s">
        <v>3</v>
      </c>
      <c r="H6" s="10" t="s">
        <v>4</v>
      </c>
      <c r="I6" s="9" t="s">
        <v>5</v>
      </c>
      <c r="J6" s="11" t="s">
        <v>6</v>
      </c>
      <c r="K6" s="12"/>
      <c r="N6" s="13"/>
      <c r="O6" s="14"/>
    </row>
    <row r="7" spans="1:15" ht="18.75" x14ac:dyDescent="0.25">
      <c r="A7" s="15" t="s">
        <v>7</v>
      </c>
      <c r="B7" s="97" t="s">
        <v>8</v>
      </c>
      <c r="C7" s="97"/>
      <c r="D7" s="97"/>
      <c r="E7" s="97"/>
      <c r="F7" s="16" t="s">
        <v>9</v>
      </c>
      <c r="G7" s="17" t="s">
        <v>10</v>
      </c>
      <c r="H7" s="18" t="s">
        <v>11</v>
      </c>
      <c r="I7" s="18" t="s">
        <v>12</v>
      </c>
      <c r="J7" s="19" t="s">
        <v>10</v>
      </c>
      <c r="K7" s="12"/>
      <c r="N7" s="13"/>
      <c r="O7" s="20"/>
    </row>
    <row r="8" spans="1:15" ht="18.75" customHeight="1" x14ac:dyDescent="0.25">
      <c r="A8" s="21">
        <v>1</v>
      </c>
      <c r="B8" s="98" t="s">
        <v>13</v>
      </c>
      <c r="C8" s="98"/>
      <c r="D8" s="98"/>
      <c r="E8" s="79"/>
      <c r="F8" s="22" t="s">
        <v>14</v>
      </c>
      <c r="G8" s="23"/>
      <c r="H8" s="24" t="str">
        <f>IF(G8="","",IF(G8="t","",3))</f>
        <v/>
      </c>
      <c r="I8" s="25" t="str">
        <f>IF(G8="","",IF(G8="a",4*H8,IF(G8="b+",3.5*H8,IF(G8="b",3*H8,IF(G8="c+",2.5*H8,IF(G8="c",2*H8,IF(G8="D",1*H8,"0")))))))</f>
        <v/>
      </c>
      <c r="J8" s="26" t="str">
        <f>IFERROR(VLOOKUP(G8,$B$37:$D$44,3,0),"")</f>
        <v/>
      </c>
      <c r="K8" s="12"/>
      <c r="N8" s="13"/>
      <c r="O8" s="20"/>
    </row>
    <row r="9" spans="1:15" ht="18.75" customHeight="1" x14ac:dyDescent="0.25">
      <c r="A9" s="21">
        <v>2</v>
      </c>
      <c r="B9" s="79" t="s">
        <v>15</v>
      </c>
      <c r="C9" s="80"/>
      <c r="D9" s="80"/>
      <c r="E9" s="80"/>
      <c r="F9" s="22" t="s">
        <v>16</v>
      </c>
      <c r="G9" s="23" t="s">
        <v>17</v>
      </c>
      <c r="H9" s="24">
        <f>IF(G9="","",IF(G9="t","",3))</f>
        <v>3</v>
      </c>
      <c r="I9" s="25">
        <f t="shared" ref="I9:I12" si="0">IF(G9="","",IF(G9="a",4*H9,IF(G9="b+",3.5*H9,IF(G9="b",3*H9,IF(G9="c+",2.5*H9,IF(G9="c",2*H9,IF(G9="D",1*H9,"0")))))))</f>
        <v>12</v>
      </c>
      <c r="J9" s="26" t="str">
        <f>IFERROR(VLOOKUP(G9,$B$37:$D$44,3,0),"")</f>
        <v>إمتياز</v>
      </c>
      <c r="K9" s="12"/>
      <c r="N9" s="13"/>
      <c r="O9" s="20"/>
    </row>
    <row r="10" spans="1:15" ht="18.75" customHeight="1" x14ac:dyDescent="0.25">
      <c r="A10" s="21">
        <v>3</v>
      </c>
      <c r="B10" s="79" t="s">
        <v>18</v>
      </c>
      <c r="C10" s="80"/>
      <c r="D10" s="80"/>
      <c r="E10" s="80"/>
      <c r="F10" s="22" t="s">
        <v>14</v>
      </c>
      <c r="G10" s="23" t="s">
        <v>19</v>
      </c>
      <c r="H10" s="24">
        <f t="shared" ref="H10:H12" si="1">IF(G10="","",IF(G10="t","",3))</f>
        <v>3</v>
      </c>
      <c r="I10" s="25">
        <f t="shared" si="0"/>
        <v>9</v>
      </c>
      <c r="J10" s="26" t="str">
        <f>IFERROR(VLOOKUP(G10,$B$37:$D$44,3,0),"")</f>
        <v>جيد جيدا</v>
      </c>
      <c r="K10" s="12"/>
      <c r="N10" s="13"/>
      <c r="O10" s="20"/>
    </row>
    <row r="11" spans="1:15" ht="18.75" customHeight="1" x14ac:dyDescent="0.25">
      <c r="A11" s="21">
        <v>4</v>
      </c>
      <c r="B11" s="79" t="s">
        <v>20</v>
      </c>
      <c r="C11" s="80"/>
      <c r="D11" s="80"/>
      <c r="E11" s="80"/>
      <c r="F11" s="22" t="s">
        <v>16</v>
      </c>
      <c r="G11" s="23" t="s">
        <v>21</v>
      </c>
      <c r="H11" s="24">
        <f t="shared" si="1"/>
        <v>3</v>
      </c>
      <c r="I11" s="25">
        <f t="shared" si="0"/>
        <v>10.5</v>
      </c>
      <c r="J11" s="27" t="str">
        <f>IFERROR(VLOOKUP(G11,$B$37:$D$44,3,0),"")</f>
        <v>جيد جيدا مرتفع(ممتاز)</v>
      </c>
      <c r="K11" s="81" t="s">
        <v>22</v>
      </c>
      <c r="L11" s="82"/>
      <c r="M11" s="82"/>
      <c r="N11" s="82"/>
      <c r="O11" s="82"/>
    </row>
    <row r="12" spans="1:15" ht="18.75" customHeight="1" x14ac:dyDescent="0.25">
      <c r="A12" s="21">
        <v>5</v>
      </c>
      <c r="B12" s="79" t="s">
        <v>23</v>
      </c>
      <c r="C12" s="80"/>
      <c r="D12" s="80"/>
      <c r="E12" s="80"/>
      <c r="F12" s="22" t="s">
        <v>16</v>
      </c>
      <c r="G12" s="23" t="s">
        <v>21</v>
      </c>
      <c r="H12" s="24">
        <f t="shared" si="1"/>
        <v>3</v>
      </c>
      <c r="I12" s="25">
        <f t="shared" si="0"/>
        <v>10.5</v>
      </c>
      <c r="J12" s="27" t="str">
        <f>IFERROR(VLOOKUP(G12,$B$37:$D$44,3,0),"")</f>
        <v>جيد جيدا مرتفع(ممتاز)</v>
      </c>
      <c r="K12" s="82"/>
      <c r="L12" s="82"/>
      <c r="M12" s="82"/>
      <c r="N12" s="82"/>
      <c r="O12" s="82"/>
    </row>
    <row r="13" spans="1:15" x14ac:dyDescent="0.25">
      <c r="A13" s="2"/>
      <c r="B13" s="2"/>
      <c r="C13" s="2"/>
      <c r="D13" s="2"/>
      <c r="E13" s="2"/>
      <c r="F13" s="2"/>
      <c r="G13" s="2"/>
      <c r="H13" s="2"/>
      <c r="I13" s="2"/>
      <c r="J13" s="6"/>
      <c r="K13" s="82"/>
      <c r="L13" s="82"/>
      <c r="M13" s="82"/>
      <c r="N13" s="82"/>
      <c r="O13" s="82"/>
    </row>
    <row r="14" spans="1:15" ht="18.75" x14ac:dyDescent="0.25">
      <c r="A14" s="2"/>
      <c r="B14" s="28">
        <f>COUNTA(B8:E12)</f>
        <v>5</v>
      </c>
      <c r="C14" s="83" t="s">
        <v>24</v>
      </c>
      <c r="D14" s="84"/>
      <c r="E14" s="85"/>
      <c r="F14" s="29"/>
      <c r="G14" s="30">
        <f>COUNTIF(G8:G12,"t")</f>
        <v>0</v>
      </c>
      <c r="H14" s="86" t="s">
        <v>25</v>
      </c>
      <c r="I14" s="86"/>
      <c r="J14" s="86"/>
      <c r="K14" s="2"/>
      <c r="L14" s="2"/>
      <c r="M14" s="2"/>
      <c r="N14" s="2"/>
    </row>
    <row r="15" spans="1:15" ht="15.75" x14ac:dyDescent="0.25">
      <c r="A15" s="2"/>
      <c r="B15" s="31"/>
      <c r="C15" s="32"/>
      <c r="D15" s="33"/>
      <c r="E15" s="34"/>
      <c r="F15" s="34"/>
      <c r="G15" s="35"/>
      <c r="H15" s="35"/>
      <c r="I15" s="35"/>
      <c r="J15" s="36"/>
      <c r="K15" s="2"/>
      <c r="L15" s="2"/>
      <c r="M15" s="2"/>
      <c r="N15" s="2"/>
    </row>
    <row r="16" spans="1:15" x14ac:dyDescent="0.25">
      <c r="A16" s="2"/>
      <c r="B16" s="2"/>
      <c r="C16" s="2"/>
      <c r="D16" s="2"/>
      <c r="E16" s="2"/>
      <c r="F16" s="2"/>
      <c r="G16" s="2"/>
      <c r="H16" s="2"/>
      <c r="I16" s="2"/>
      <c r="J16" s="6"/>
      <c r="K16" s="2"/>
      <c r="L16" s="2"/>
      <c r="M16" s="2"/>
      <c r="N16" s="2"/>
    </row>
    <row r="17" spans="1:14" ht="28.5" customHeight="1" x14ac:dyDescent="0.25">
      <c r="A17" s="2"/>
      <c r="B17" s="64" t="s">
        <v>26</v>
      </c>
      <c r="C17" s="65"/>
      <c r="D17" s="66" t="s">
        <v>27</v>
      </c>
      <c r="E17" s="67"/>
      <c r="F17" s="67"/>
      <c r="G17" s="68"/>
      <c r="H17" s="37" t="s">
        <v>28</v>
      </c>
      <c r="I17" s="2"/>
      <c r="J17" s="6"/>
      <c r="K17" s="2"/>
      <c r="L17" s="2"/>
      <c r="M17" s="2"/>
      <c r="N17" s="2"/>
    </row>
    <row r="18" spans="1:14" ht="18.75" x14ac:dyDescent="0.25">
      <c r="A18" s="2"/>
      <c r="B18" s="69">
        <f>COUNTIF(F8:F12,"لا")</f>
        <v>2</v>
      </c>
      <c r="C18" s="70"/>
      <c r="D18" s="71">
        <f>SUM(H8:H12)</f>
        <v>12</v>
      </c>
      <c r="E18" s="72"/>
      <c r="F18" s="72"/>
      <c r="G18" s="73"/>
      <c r="H18" s="38">
        <f>SUM(I8:I12)</f>
        <v>42</v>
      </c>
      <c r="I18" s="2"/>
      <c r="J18" s="6"/>
      <c r="K18" s="2"/>
      <c r="L18" s="2"/>
      <c r="M18" s="2"/>
      <c r="N18" s="2"/>
    </row>
    <row r="19" spans="1:14" ht="24" customHeight="1" x14ac:dyDescent="0.25">
      <c r="A19" s="2"/>
      <c r="B19" s="39">
        <f>B14-B18</f>
        <v>3</v>
      </c>
      <c r="C19" s="40" t="s">
        <v>29</v>
      </c>
      <c r="D19" s="2"/>
      <c r="E19" s="2"/>
      <c r="F19" s="2"/>
      <c r="G19" s="41"/>
      <c r="H19" s="2"/>
      <c r="I19" s="2"/>
      <c r="J19" s="6"/>
      <c r="K19" s="2"/>
      <c r="L19" s="2"/>
      <c r="M19" s="2"/>
      <c r="N19" s="2"/>
    </row>
    <row r="20" spans="1:14" ht="18.75" x14ac:dyDescent="0.3">
      <c r="A20" s="2"/>
      <c r="B20" s="74" t="s">
        <v>30</v>
      </c>
      <c r="C20" s="75"/>
      <c r="D20" s="76">
        <f>IFERROR(H18/D18,"")</f>
        <v>3.5</v>
      </c>
      <c r="E20" s="42"/>
      <c r="F20" s="2"/>
      <c r="G20" s="2"/>
      <c r="H20" s="35"/>
      <c r="I20" s="2"/>
      <c r="J20" s="43" t="s">
        <v>31</v>
      </c>
      <c r="K20" s="2"/>
      <c r="L20" s="2"/>
      <c r="M20" s="2"/>
      <c r="N20" s="2"/>
    </row>
    <row r="21" spans="1:14" ht="18.75" x14ac:dyDescent="0.3">
      <c r="A21" s="2"/>
      <c r="B21" s="77" t="s">
        <v>32</v>
      </c>
      <c r="C21" s="78"/>
      <c r="D21" s="76"/>
      <c r="E21" s="42"/>
      <c r="F21" s="2"/>
      <c r="G21" s="2"/>
      <c r="H21" s="2"/>
      <c r="I21" s="2"/>
      <c r="J21" s="25">
        <f>G14*3</f>
        <v>0</v>
      </c>
      <c r="K21" s="2"/>
      <c r="L21" s="2"/>
      <c r="M21" s="2"/>
      <c r="N21" s="2"/>
    </row>
    <row r="22" spans="1:14" x14ac:dyDescent="0.25">
      <c r="A22" s="2"/>
      <c r="B22" s="2"/>
      <c r="C22" s="2"/>
      <c r="D22" s="2"/>
      <c r="E22" s="2"/>
      <c r="F22" s="2"/>
      <c r="G22" s="2"/>
      <c r="H22" s="2"/>
      <c r="I22" s="2"/>
      <c r="J22" s="6"/>
      <c r="K22" s="2"/>
      <c r="L22" s="2"/>
      <c r="M22" s="2"/>
      <c r="N22" s="2"/>
    </row>
    <row r="23" spans="1:14" ht="18.75" x14ac:dyDescent="0.3">
      <c r="A23" s="2"/>
      <c r="B23" s="59" t="s">
        <v>6</v>
      </c>
      <c r="C23" s="59"/>
      <c r="D23" s="60" t="str">
        <f t="shared" ref="D23" si="2">IFERROR(VLOOKUP(D20,$C$37:$D$44,2,1),"")</f>
        <v>جيد جيدا مرتفع(ممتاز)</v>
      </c>
      <c r="E23" s="60"/>
      <c r="F23" s="60"/>
      <c r="G23" s="2"/>
      <c r="H23" s="2"/>
      <c r="I23" s="2"/>
      <c r="J23" s="6"/>
      <c r="K23" s="2"/>
      <c r="L23" s="2"/>
      <c r="M23" s="2"/>
      <c r="N23" s="2"/>
    </row>
    <row r="24" spans="1:14" x14ac:dyDescent="0.25">
      <c r="A24" s="2"/>
      <c r="B24" s="2"/>
      <c r="C24" s="2"/>
      <c r="D24" s="2"/>
      <c r="E24" s="2"/>
      <c r="F24" s="2"/>
      <c r="G24" s="2"/>
      <c r="H24" s="2"/>
      <c r="I24" s="2"/>
      <c r="J24" s="6"/>
      <c r="K24" s="2"/>
      <c r="L24" s="2"/>
      <c r="M24" s="2"/>
      <c r="N24" s="2"/>
    </row>
    <row r="25" spans="1:14" ht="15.75" customHeight="1" x14ac:dyDescent="0.25">
      <c r="A25" s="35"/>
      <c r="B25" s="35"/>
      <c r="C25" s="35"/>
      <c r="D25" s="35"/>
      <c r="E25" s="35"/>
      <c r="F25" s="35"/>
      <c r="G25" s="35"/>
      <c r="H25" s="35"/>
      <c r="I25" s="35"/>
      <c r="J25" s="61"/>
      <c r="K25" s="2"/>
      <c r="L25" s="2"/>
      <c r="M25" s="2"/>
      <c r="N25" s="2"/>
    </row>
    <row r="26" spans="1:14" x14ac:dyDescent="0.25">
      <c r="A26" s="62" t="s">
        <v>33</v>
      </c>
      <c r="B26" s="62"/>
      <c r="C26" s="62"/>
      <c r="D26" s="62"/>
      <c r="E26" s="62"/>
      <c r="F26" s="62"/>
      <c r="G26" s="62"/>
      <c r="H26" s="44" t="s">
        <v>34</v>
      </c>
      <c r="I26" s="32"/>
      <c r="J26" s="61"/>
      <c r="K26" s="2"/>
      <c r="L26" s="2"/>
      <c r="M26" s="2"/>
      <c r="N26" s="2"/>
    </row>
    <row r="27" spans="1:14" x14ac:dyDescent="0.25">
      <c r="A27" s="62" t="s">
        <v>35</v>
      </c>
      <c r="B27" s="62"/>
      <c r="C27" s="62"/>
      <c r="D27" s="62"/>
      <c r="E27" s="62"/>
      <c r="F27" s="62"/>
      <c r="G27" s="62"/>
      <c r="I27" s="32"/>
      <c r="J27" s="61"/>
      <c r="K27" s="2"/>
    </row>
    <row r="28" spans="1:14" x14ac:dyDescent="0.25">
      <c r="B28" s="45"/>
      <c r="C28" s="45"/>
      <c r="D28" s="45"/>
      <c r="E28" s="45"/>
      <c r="F28" s="45"/>
      <c r="G28" s="45"/>
      <c r="H28" s="45"/>
    </row>
    <row r="29" spans="1:14" x14ac:dyDescent="0.25">
      <c r="B29" s="45"/>
      <c r="C29" s="45"/>
      <c r="D29" s="45"/>
      <c r="E29" s="45"/>
      <c r="F29" s="45"/>
      <c r="G29" s="45"/>
      <c r="H29" s="45"/>
    </row>
    <row r="31" spans="1:14" x14ac:dyDescent="0.25">
      <c r="N31" s="28"/>
    </row>
    <row r="33" spans="1:4" ht="15.75" x14ac:dyDescent="0.25">
      <c r="A33" s="46"/>
    </row>
    <row r="34" spans="1:4" ht="15.75" x14ac:dyDescent="0.25">
      <c r="A34" s="46"/>
    </row>
    <row r="35" spans="1:4" ht="15.75" hidden="1" x14ac:dyDescent="0.25">
      <c r="A35" s="46"/>
    </row>
    <row r="36" spans="1:4" ht="15.75" hidden="1" x14ac:dyDescent="0.25">
      <c r="A36" s="46"/>
      <c r="B36" s="47" t="s">
        <v>3</v>
      </c>
      <c r="C36" s="47" t="s">
        <v>36</v>
      </c>
      <c r="D36" s="47" t="s">
        <v>6</v>
      </c>
    </row>
    <row r="37" spans="1:4" ht="15.75" hidden="1" x14ac:dyDescent="0.25">
      <c r="A37" s="46"/>
      <c r="B37" s="48" t="s">
        <v>37</v>
      </c>
      <c r="C37" s="48">
        <v>0</v>
      </c>
      <c r="D37" s="48" t="s">
        <v>38</v>
      </c>
    </row>
    <row r="38" spans="1:4" ht="15.75" hidden="1" x14ac:dyDescent="0.25">
      <c r="A38" s="46"/>
      <c r="B38" s="48" t="s">
        <v>39</v>
      </c>
      <c r="C38" s="48">
        <v>1</v>
      </c>
      <c r="D38" s="48" t="s">
        <v>40</v>
      </c>
    </row>
    <row r="39" spans="1:4" ht="15.75" hidden="1" x14ac:dyDescent="0.25">
      <c r="A39" s="46"/>
      <c r="B39" s="48" t="s">
        <v>41</v>
      </c>
      <c r="C39" s="48">
        <v>1.5</v>
      </c>
      <c r="D39" s="48" t="s">
        <v>42</v>
      </c>
    </row>
    <row r="40" spans="1:4" ht="15.75" hidden="1" x14ac:dyDescent="0.25">
      <c r="A40" s="46"/>
      <c r="B40" s="48" t="s">
        <v>43</v>
      </c>
      <c r="C40" s="48">
        <v>2</v>
      </c>
      <c r="D40" s="48" t="s">
        <v>44</v>
      </c>
    </row>
    <row r="41" spans="1:4" ht="15.75" hidden="1" x14ac:dyDescent="0.25">
      <c r="A41" s="46"/>
      <c r="B41" s="48" t="s">
        <v>45</v>
      </c>
      <c r="C41" s="48">
        <v>2.5</v>
      </c>
      <c r="D41" s="48" t="s">
        <v>46</v>
      </c>
    </row>
    <row r="42" spans="1:4" ht="15.75" hidden="1" x14ac:dyDescent="0.25">
      <c r="A42" s="46"/>
      <c r="B42" s="48" t="s">
        <v>47</v>
      </c>
      <c r="C42" s="48">
        <v>3</v>
      </c>
      <c r="D42" s="48" t="s">
        <v>48</v>
      </c>
    </row>
    <row r="43" spans="1:4" ht="15.75" hidden="1" x14ac:dyDescent="0.25">
      <c r="A43" s="46"/>
      <c r="B43" s="48" t="s">
        <v>49</v>
      </c>
      <c r="C43" s="48">
        <v>3.5</v>
      </c>
      <c r="D43" s="48" t="s">
        <v>50</v>
      </c>
    </row>
    <row r="44" spans="1:4" ht="15.75" hidden="1" x14ac:dyDescent="0.25">
      <c r="A44" s="46"/>
      <c r="B44" s="48" t="s">
        <v>51</v>
      </c>
      <c r="C44" s="48">
        <v>4</v>
      </c>
      <c r="D44" s="48" t="s">
        <v>52</v>
      </c>
    </row>
    <row r="45" spans="1:4" ht="15.75" x14ac:dyDescent="0.25">
      <c r="A45" s="46"/>
    </row>
    <row r="46" spans="1:4" hidden="1" x14ac:dyDescent="0.25"/>
    <row r="47" spans="1:4" hidden="1" x14ac:dyDescent="0.25">
      <c r="B47" s="49" t="s">
        <v>14</v>
      </c>
      <c r="C47" s="49" t="s">
        <v>16</v>
      </c>
    </row>
    <row r="48" spans="1:4" hidden="1" x14ac:dyDescent="0.25">
      <c r="B48" s="50"/>
      <c r="C48" s="6" t="s">
        <v>17</v>
      </c>
    </row>
    <row r="49" spans="2:11" hidden="1" x14ac:dyDescent="0.25">
      <c r="B49" s="50"/>
      <c r="C49" s="6" t="s">
        <v>21</v>
      </c>
    </row>
    <row r="50" spans="2:11" hidden="1" x14ac:dyDescent="0.25">
      <c r="B50" s="51"/>
      <c r="C50" s="13" t="s">
        <v>19</v>
      </c>
    </row>
    <row r="51" spans="2:11" hidden="1" x14ac:dyDescent="0.25">
      <c r="B51" s="51"/>
      <c r="C51" s="13" t="s">
        <v>53</v>
      </c>
    </row>
    <row r="52" spans="2:11" hidden="1" x14ac:dyDescent="0.25">
      <c r="B52" s="51"/>
      <c r="C52" s="13" t="s">
        <v>54</v>
      </c>
    </row>
    <row r="53" spans="2:11" hidden="1" x14ac:dyDescent="0.25">
      <c r="B53" s="51"/>
      <c r="C53" s="13" t="s">
        <v>55</v>
      </c>
    </row>
    <row r="54" spans="2:11" hidden="1" x14ac:dyDescent="0.25">
      <c r="B54" s="51"/>
      <c r="C54" s="13" t="s">
        <v>56</v>
      </c>
    </row>
    <row r="55" spans="2:11" hidden="1" x14ac:dyDescent="0.25">
      <c r="B55" s="51"/>
      <c r="C55" s="13" t="s">
        <v>57</v>
      </c>
    </row>
    <row r="56" spans="2:11" hidden="1" x14ac:dyDescent="0.25">
      <c r="B56" s="51"/>
      <c r="C56" s="13" t="s">
        <v>58</v>
      </c>
    </row>
    <row r="57" spans="2:11" ht="15.75" x14ac:dyDescent="0.25">
      <c r="B57" s="63" t="s">
        <v>59</v>
      </c>
      <c r="C57" s="63"/>
      <c r="D57" s="63"/>
      <c r="E57" s="63"/>
      <c r="F57" s="63"/>
      <c r="G57" s="63"/>
      <c r="H57" s="63"/>
      <c r="I57" s="63"/>
      <c r="J57" s="63"/>
      <c r="K57" s="63"/>
    </row>
  </sheetData>
  <mergeCells count="26">
    <mergeCell ref="C14:E14"/>
    <mergeCell ref="H14:J14"/>
    <mergeCell ref="A1:H2"/>
    <mergeCell ref="J1:J4"/>
    <mergeCell ref="A3:G3"/>
    <mergeCell ref="B6:E6"/>
    <mergeCell ref="B7:E7"/>
    <mergeCell ref="B8:E8"/>
    <mergeCell ref="B9:E9"/>
    <mergeCell ref="B10:E10"/>
    <mergeCell ref="B11:E11"/>
    <mergeCell ref="K11:O13"/>
    <mergeCell ref="B12:E12"/>
    <mergeCell ref="B57:K57"/>
    <mergeCell ref="B17:C17"/>
    <mergeCell ref="D17:G17"/>
    <mergeCell ref="B18:C18"/>
    <mergeCell ref="D18:G18"/>
    <mergeCell ref="B20:C20"/>
    <mergeCell ref="D20:D21"/>
    <mergeCell ref="B21:C21"/>
    <mergeCell ref="B23:C23"/>
    <mergeCell ref="D23:F23"/>
    <mergeCell ref="J25:J27"/>
    <mergeCell ref="A26:G26"/>
    <mergeCell ref="A27:G27"/>
  </mergeCells>
  <conditionalFormatting sqref="F8:F12">
    <cfRule type="containsText" dxfId="1" priority="2" operator="containsText" text="لا">
      <formula>NOT(ISERROR(SEARCH("لا",F8)))</formula>
    </cfRule>
  </conditionalFormatting>
  <conditionalFormatting sqref="A8:J12">
    <cfRule type="expression" dxfId="0" priority="1">
      <formula>COUNTIF($A8:$J8,"لا")</formula>
    </cfRule>
  </conditionalFormatting>
  <dataValidations count="4">
    <dataValidation type="custom" allowBlank="1" showInputMessage="1" showErrorMessage="1" error="xxcx" sqref="K8">
      <formula1>IF(G8="","",3)</formula1>
    </dataValidation>
    <dataValidation type="list" allowBlank="1" showInputMessage="1" showErrorMessage="1" errorTitle="الانتهاء من المقرر " error="الرجاء إختيار نعم أو لا" sqref="F9:F12">
      <formula1>"نعم,لا"</formula1>
    </dataValidation>
    <dataValidation type="list" allowBlank="1" showInputMessage="1" showErrorMessage="1" errorTitle="الانتهاء من المقرر " error="الرجاء إختيار نعم أو لا" sqref="F8">
      <formula1>listgrade</formula1>
    </dataValidation>
    <dataValidation type="list" allowBlank="1" showInputMessage="1" showErrorMessage="1" errorTitle="Enter Your Grade أدخل درجتك" error="اذا اتممت المادة اختر أحدى الدرجات التي حصلت عليها, وفي حالة عدم انتهاء من المقرر اترك الخانة فاضية_x000a_" sqref="G8:G12">
      <formula1>INDIRECT(F8)</formula1>
    </dataValidation>
  </dataValidations>
  <pageMargins left="0.7" right="0.7" top="0.75" bottom="0.75" header="0.3" footer="0.3"/>
  <pageSetup scale="70" orientation="portrait" r:id="rId1"/>
  <rowBreaks count="1" manualBreakCount="1">
    <brk id="12" max="9" man="1"/>
  </rowBreaks>
  <colBreaks count="1" manualBreakCount="1">
    <brk id="10" max="1048575" man="1"/>
  </col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4</vt:i4>
      </vt:variant>
    </vt:vector>
  </HeadingPairs>
  <TitlesOfParts>
    <vt:vector size="5" baseType="lpstr">
      <vt:lpstr>مثال</vt:lpstr>
      <vt:lpstr>مثال!listgrade</vt:lpstr>
      <vt:lpstr>مثال!Print_Area</vt:lpstr>
      <vt:lpstr>مثال!لا</vt:lpstr>
      <vt:lpstr>مثال!نعم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Mohd</dc:creator>
  <cp:lastModifiedBy>Mohd</cp:lastModifiedBy>
  <dcterms:created xsi:type="dcterms:W3CDTF">2014-07-01T22:15:43Z</dcterms:created>
  <dcterms:modified xsi:type="dcterms:W3CDTF">2014-07-02T17:48:47Z</dcterms:modified>
</cp:coreProperties>
</file>