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820" windowHeight="8040" activeTab="2"/>
  </bookViews>
  <sheets>
    <sheet name="ورقة1" sheetId="1" r:id="rId1"/>
    <sheet name="كشف1" sheetId="2" r:id="rId2"/>
    <sheet name="كشف2" sheetId="3" r:id="rId3"/>
  </sheets>
  <definedNames>
    <definedName name="_xlnm._FilterDatabase" localSheetId="0" hidden="1">ورقة1!$A$7:$BK$209</definedName>
  </definedNames>
  <calcPr calcId="145621"/>
</workbook>
</file>

<file path=xl/calcChain.xml><?xml version="1.0" encoding="utf-8"?>
<calcChain xmlns="http://schemas.openxmlformats.org/spreadsheetml/2006/main">
  <c r="E98" i="3" l="1"/>
  <c r="F98" i="3"/>
  <c r="G98" i="3"/>
  <c r="H98" i="3"/>
  <c r="K98" i="3"/>
  <c r="L98" i="3"/>
  <c r="M98" i="3"/>
  <c r="N98" i="3"/>
  <c r="J98" i="3"/>
  <c r="J99" i="3"/>
  <c r="K99" i="3"/>
  <c r="L99" i="3"/>
  <c r="M99" i="3"/>
  <c r="N99" i="3"/>
  <c r="J100" i="3"/>
  <c r="K100" i="3"/>
  <c r="L100" i="3"/>
  <c r="M100" i="3"/>
  <c r="N100" i="3"/>
  <c r="J101" i="3"/>
  <c r="K101" i="3"/>
  <c r="L101" i="3"/>
  <c r="M101" i="3"/>
  <c r="N101" i="3"/>
  <c r="J102" i="3"/>
  <c r="K102" i="3"/>
  <c r="L102" i="3"/>
  <c r="M102" i="3"/>
  <c r="N102" i="3"/>
  <c r="J103" i="3"/>
  <c r="K103" i="3"/>
  <c r="L103" i="3"/>
  <c r="M103" i="3"/>
  <c r="N103" i="3"/>
  <c r="J104" i="3"/>
  <c r="K104" i="3"/>
  <c r="L104" i="3"/>
  <c r="M104" i="3"/>
  <c r="N104" i="3"/>
  <c r="J105" i="3"/>
  <c r="K105" i="3"/>
  <c r="L105" i="3"/>
  <c r="M105" i="3"/>
  <c r="N105" i="3"/>
  <c r="J106" i="3"/>
  <c r="K106" i="3"/>
  <c r="L106" i="3"/>
  <c r="M106" i="3"/>
  <c r="N106" i="3"/>
  <c r="J107" i="3"/>
  <c r="K107" i="3"/>
  <c r="L107" i="3"/>
  <c r="M107" i="3"/>
  <c r="N107" i="3"/>
  <c r="J108" i="3"/>
  <c r="K108" i="3"/>
  <c r="L108" i="3"/>
  <c r="M108" i="3"/>
  <c r="N108" i="3"/>
  <c r="J109" i="3"/>
  <c r="K109" i="3"/>
  <c r="L109" i="3"/>
  <c r="M109" i="3"/>
  <c r="N109" i="3"/>
  <c r="J110" i="3"/>
  <c r="K110" i="3"/>
  <c r="L110" i="3"/>
  <c r="M110" i="3"/>
  <c r="N110" i="3"/>
  <c r="J111" i="3"/>
  <c r="K111" i="3"/>
  <c r="L111" i="3"/>
  <c r="M111" i="3"/>
  <c r="N111" i="3"/>
  <c r="J112" i="3"/>
  <c r="K112" i="3"/>
  <c r="L112" i="3"/>
  <c r="M112" i="3"/>
  <c r="N112" i="3"/>
  <c r="J113" i="3"/>
  <c r="K113" i="3"/>
  <c r="L113" i="3"/>
  <c r="M113" i="3"/>
  <c r="N113" i="3"/>
  <c r="J114" i="3"/>
  <c r="K114" i="3"/>
  <c r="L114" i="3"/>
  <c r="M114" i="3"/>
  <c r="N114" i="3"/>
  <c r="J115" i="3"/>
  <c r="K115" i="3"/>
  <c r="L115" i="3"/>
  <c r="M115" i="3"/>
  <c r="N115" i="3"/>
  <c r="J116" i="3"/>
  <c r="K116" i="3"/>
  <c r="L116" i="3"/>
  <c r="M116" i="3"/>
  <c r="N116" i="3"/>
  <c r="J117" i="3"/>
  <c r="K117" i="3"/>
  <c r="L117" i="3"/>
  <c r="M117" i="3"/>
  <c r="N117" i="3"/>
  <c r="J118" i="3"/>
  <c r="K118" i="3"/>
  <c r="L118" i="3"/>
  <c r="M118" i="3"/>
  <c r="N118" i="3"/>
  <c r="J119" i="3"/>
  <c r="K119" i="3"/>
  <c r="L119" i="3"/>
  <c r="M119" i="3"/>
  <c r="N119" i="3"/>
  <c r="J120" i="3"/>
  <c r="K120" i="3"/>
  <c r="L120" i="3"/>
  <c r="M120" i="3"/>
  <c r="N120" i="3"/>
  <c r="J121" i="3"/>
  <c r="K121" i="3"/>
  <c r="L121" i="3"/>
  <c r="M121" i="3"/>
  <c r="N121" i="3"/>
  <c r="J122" i="3"/>
  <c r="K122" i="3"/>
  <c r="L122" i="3"/>
  <c r="M122" i="3"/>
  <c r="N122" i="3"/>
  <c r="J123" i="3"/>
  <c r="K123" i="3"/>
  <c r="L123" i="3"/>
  <c r="M123" i="3"/>
  <c r="N123" i="3"/>
  <c r="J124" i="3"/>
  <c r="K124" i="3"/>
  <c r="L124" i="3"/>
  <c r="M124" i="3"/>
  <c r="N124" i="3"/>
  <c r="J125" i="3"/>
  <c r="K125" i="3"/>
  <c r="L125" i="3"/>
  <c r="M125" i="3"/>
  <c r="N125" i="3"/>
  <c r="J126" i="3"/>
  <c r="K126" i="3"/>
  <c r="L126" i="3"/>
  <c r="M126" i="3"/>
  <c r="N126" i="3"/>
  <c r="J127" i="3"/>
  <c r="K127" i="3"/>
  <c r="L127" i="3"/>
  <c r="M127" i="3"/>
  <c r="N127" i="3"/>
  <c r="J128" i="3"/>
  <c r="K128" i="3"/>
  <c r="L128" i="3"/>
  <c r="M128" i="3"/>
  <c r="N128" i="3"/>
  <c r="J129" i="3"/>
  <c r="K129" i="3"/>
  <c r="L129" i="3"/>
  <c r="M129" i="3"/>
  <c r="N129" i="3"/>
  <c r="J130" i="3"/>
  <c r="K130" i="3"/>
  <c r="L130" i="3"/>
  <c r="M130" i="3"/>
  <c r="N130" i="3"/>
  <c r="J131" i="3"/>
  <c r="K131" i="3"/>
  <c r="L131" i="3"/>
  <c r="M131" i="3"/>
  <c r="N131" i="3"/>
  <c r="J132" i="3"/>
  <c r="K132" i="3"/>
  <c r="L132" i="3"/>
  <c r="M132" i="3"/>
  <c r="N132" i="3"/>
  <c r="J133" i="3"/>
  <c r="K133" i="3"/>
  <c r="L133" i="3"/>
  <c r="M133" i="3"/>
  <c r="N133" i="3"/>
  <c r="J134" i="3"/>
  <c r="K134" i="3"/>
  <c r="L134" i="3"/>
  <c r="M134" i="3"/>
  <c r="N134" i="3"/>
  <c r="J135" i="3"/>
  <c r="K135" i="3"/>
  <c r="L135" i="3"/>
  <c r="M135" i="3"/>
  <c r="N135" i="3"/>
  <c r="J136" i="3"/>
  <c r="K136" i="3"/>
  <c r="L136" i="3"/>
  <c r="M136" i="3"/>
  <c r="N136" i="3"/>
  <c r="J137" i="3"/>
  <c r="K137" i="3"/>
  <c r="L137" i="3"/>
  <c r="M137" i="3"/>
  <c r="N137" i="3"/>
  <c r="J138" i="3"/>
  <c r="K138" i="3"/>
  <c r="L138" i="3"/>
  <c r="M138" i="3"/>
  <c r="N138" i="3"/>
  <c r="J139" i="3"/>
  <c r="K139" i="3"/>
  <c r="L139" i="3"/>
  <c r="M139" i="3"/>
  <c r="N139" i="3"/>
  <c r="J140" i="3"/>
  <c r="K140" i="3"/>
  <c r="L140" i="3"/>
  <c r="M140" i="3"/>
  <c r="N140" i="3"/>
  <c r="J141" i="3"/>
  <c r="K141" i="3"/>
  <c r="L141" i="3"/>
  <c r="M141" i="3"/>
  <c r="N141" i="3"/>
  <c r="J142" i="3"/>
  <c r="K142" i="3"/>
  <c r="L142" i="3"/>
  <c r="M142" i="3"/>
  <c r="N142" i="3"/>
  <c r="J143" i="3"/>
  <c r="K143" i="3"/>
  <c r="L143" i="3"/>
  <c r="M143" i="3"/>
  <c r="N143" i="3"/>
  <c r="J144" i="3"/>
  <c r="K144" i="3"/>
  <c r="L144" i="3"/>
  <c r="M144" i="3"/>
  <c r="N144" i="3"/>
  <c r="J145" i="3"/>
  <c r="K145" i="3"/>
  <c r="L145" i="3"/>
  <c r="M145" i="3"/>
  <c r="N145" i="3"/>
  <c r="J146" i="3"/>
  <c r="K146" i="3"/>
  <c r="L146" i="3"/>
  <c r="M146" i="3"/>
  <c r="N146" i="3"/>
  <c r="J147" i="3"/>
  <c r="K147" i="3"/>
  <c r="L147" i="3"/>
  <c r="M147" i="3"/>
  <c r="N147" i="3"/>
  <c r="J148" i="3"/>
  <c r="K148" i="3"/>
  <c r="L148" i="3"/>
  <c r="M148" i="3"/>
  <c r="N148" i="3"/>
  <c r="J149" i="3"/>
  <c r="K149" i="3"/>
  <c r="L149" i="3"/>
  <c r="M149" i="3"/>
  <c r="N149" i="3"/>
  <c r="J150" i="3"/>
  <c r="K150" i="3"/>
  <c r="L150" i="3"/>
  <c r="M150" i="3"/>
  <c r="N150" i="3"/>
  <c r="J151" i="3"/>
  <c r="K151" i="3"/>
  <c r="L151" i="3"/>
  <c r="M151" i="3"/>
  <c r="N151" i="3"/>
  <c r="J152" i="3"/>
  <c r="K152" i="3"/>
  <c r="L152" i="3"/>
  <c r="M152" i="3"/>
  <c r="N152" i="3"/>
  <c r="J153" i="3"/>
  <c r="K153" i="3"/>
  <c r="L153" i="3"/>
  <c r="M153" i="3"/>
  <c r="N153" i="3"/>
  <c r="J154" i="3"/>
  <c r="K154" i="3"/>
  <c r="L154" i="3"/>
  <c r="M154" i="3"/>
  <c r="N154" i="3"/>
  <c r="J155" i="3"/>
  <c r="K155" i="3"/>
  <c r="L155" i="3"/>
  <c r="M155" i="3"/>
  <c r="N155" i="3"/>
  <c r="J156" i="3"/>
  <c r="K156" i="3"/>
  <c r="L156" i="3"/>
  <c r="M156" i="3"/>
  <c r="N156" i="3"/>
  <c r="J157" i="3"/>
  <c r="K157" i="3"/>
  <c r="L157" i="3"/>
  <c r="M157" i="3"/>
  <c r="N157" i="3"/>
  <c r="J158" i="3"/>
  <c r="K158" i="3"/>
  <c r="L158" i="3"/>
  <c r="M158" i="3"/>
  <c r="N158" i="3"/>
  <c r="J159" i="3"/>
  <c r="K159" i="3"/>
  <c r="L159" i="3"/>
  <c r="M159" i="3"/>
  <c r="N159" i="3"/>
  <c r="J160" i="3"/>
  <c r="K160" i="3"/>
  <c r="L160" i="3"/>
  <c r="M160" i="3"/>
  <c r="N160" i="3"/>
  <c r="J161" i="3"/>
  <c r="K161" i="3"/>
  <c r="L161" i="3"/>
  <c r="M161" i="3"/>
  <c r="N161" i="3"/>
  <c r="J162" i="3"/>
  <c r="K162" i="3"/>
  <c r="L162" i="3"/>
  <c r="M162" i="3"/>
  <c r="N162" i="3"/>
  <c r="J163" i="3"/>
  <c r="K163" i="3"/>
  <c r="L163" i="3"/>
  <c r="M163" i="3"/>
  <c r="N163" i="3"/>
  <c r="J164" i="3"/>
  <c r="K164" i="3"/>
  <c r="L164" i="3"/>
  <c r="M164" i="3"/>
  <c r="N164" i="3"/>
  <c r="J165" i="3"/>
  <c r="K165" i="3"/>
  <c r="L165" i="3"/>
  <c r="M165" i="3"/>
  <c r="N165" i="3"/>
  <c r="J166" i="3"/>
  <c r="K166" i="3"/>
  <c r="L166" i="3"/>
  <c r="M166" i="3"/>
  <c r="N166" i="3"/>
  <c r="J167" i="3"/>
  <c r="K167" i="3"/>
  <c r="L167" i="3"/>
  <c r="M167" i="3"/>
  <c r="N167" i="3"/>
  <c r="J168" i="3"/>
  <c r="K168" i="3"/>
  <c r="L168" i="3"/>
  <c r="M168" i="3"/>
  <c r="N168" i="3"/>
  <c r="J169" i="3"/>
  <c r="K169" i="3"/>
  <c r="L169" i="3"/>
  <c r="M169" i="3"/>
  <c r="N169" i="3"/>
  <c r="J170" i="3"/>
  <c r="K170" i="3"/>
  <c r="L170" i="3"/>
  <c r="M170" i="3"/>
  <c r="N170" i="3"/>
  <c r="J171" i="3"/>
  <c r="K171" i="3"/>
  <c r="L171" i="3"/>
  <c r="M171" i="3"/>
  <c r="N171" i="3"/>
  <c r="J172" i="3"/>
  <c r="K172" i="3"/>
  <c r="L172" i="3"/>
  <c r="M172" i="3"/>
  <c r="N172" i="3"/>
  <c r="J173" i="3"/>
  <c r="K173" i="3"/>
  <c r="L173" i="3"/>
  <c r="M173" i="3"/>
  <c r="N173" i="3"/>
  <c r="J174" i="3"/>
  <c r="K174" i="3"/>
  <c r="L174" i="3"/>
  <c r="M174" i="3"/>
  <c r="N174" i="3"/>
  <c r="J175" i="3"/>
  <c r="K175" i="3"/>
  <c r="L175" i="3"/>
  <c r="M175" i="3"/>
  <c r="N175" i="3"/>
  <c r="J176" i="3"/>
  <c r="K176" i="3"/>
  <c r="L176" i="3"/>
  <c r="M176" i="3"/>
  <c r="N176" i="3"/>
  <c r="J177" i="3"/>
  <c r="K177" i="3"/>
  <c r="L177" i="3"/>
  <c r="M177" i="3"/>
  <c r="N177" i="3"/>
  <c r="J178" i="3"/>
  <c r="K178" i="3"/>
  <c r="L178" i="3"/>
  <c r="M178" i="3"/>
  <c r="N178" i="3"/>
  <c r="J179" i="3"/>
  <c r="K179" i="3"/>
  <c r="L179" i="3"/>
  <c r="M179" i="3"/>
  <c r="N179" i="3"/>
  <c r="J180" i="3"/>
  <c r="K180" i="3"/>
  <c r="L180" i="3"/>
  <c r="M180" i="3"/>
  <c r="N180" i="3"/>
  <c r="J181" i="3"/>
  <c r="K181" i="3"/>
  <c r="L181" i="3"/>
  <c r="M181" i="3"/>
  <c r="N181" i="3"/>
  <c r="J182" i="3"/>
  <c r="K182" i="3"/>
  <c r="L182" i="3"/>
  <c r="M182" i="3"/>
  <c r="N182" i="3"/>
  <c r="J183" i="3"/>
  <c r="K183" i="3"/>
  <c r="L183" i="3"/>
  <c r="M183" i="3"/>
  <c r="N183" i="3"/>
  <c r="J184" i="3"/>
  <c r="K184" i="3"/>
  <c r="L184" i="3"/>
  <c r="M184" i="3"/>
  <c r="N184" i="3"/>
  <c r="J185" i="3"/>
  <c r="K185" i="3"/>
  <c r="L185" i="3"/>
  <c r="M185" i="3"/>
  <c r="N185" i="3"/>
  <c r="J186" i="3"/>
  <c r="K186" i="3"/>
  <c r="L186" i="3"/>
  <c r="M186" i="3"/>
  <c r="N186" i="3"/>
  <c r="J187" i="3"/>
  <c r="K187" i="3"/>
  <c r="L187" i="3"/>
  <c r="M187" i="3"/>
  <c r="N187" i="3"/>
  <c r="J188" i="3"/>
  <c r="K188" i="3"/>
  <c r="L188" i="3"/>
  <c r="M188" i="3"/>
  <c r="N188" i="3"/>
  <c r="J189" i="3"/>
  <c r="K189" i="3"/>
  <c r="L189" i="3"/>
  <c r="M189" i="3"/>
  <c r="N189" i="3"/>
  <c r="J190" i="3"/>
  <c r="K190" i="3"/>
  <c r="L190" i="3"/>
  <c r="M190" i="3"/>
  <c r="N190" i="3"/>
  <c r="J191" i="3"/>
  <c r="K191" i="3"/>
  <c r="L191" i="3"/>
  <c r="M191" i="3"/>
  <c r="N191" i="3"/>
  <c r="J192" i="3"/>
  <c r="K192" i="3"/>
  <c r="L192" i="3"/>
  <c r="M192" i="3"/>
  <c r="N192" i="3"/>
  <c r="J193" i="3"/>
  <c r="K193" i="3"/>
  <c r="L193" i="3"/>
  <c r="M193" i="3"/>
  <c r="N193" i="3"/>
  <c r="J194" i="3"/>
  <c r="K194" i="3"/>
  <c r="L194" i="3"/>
  <c r="M194" i="3"/>
  <c r="N194" i="3"/>
  <c r="J195" i="3"/>
  <c r="K195" i="3"/>
  <c r="L195" i="3"/>
  <c r="M195" i="3"/>
  <c r="N195" i="3"/>
  <c r="J196" i="3"/>
  <c r="K196" i="3"/>
  <c r="L196" i="3"/>
  <c r="M196" i="3"/>
  <c r="N196" i="3"/>
  <c r="J197" i="3"/>
  <c r="K197" i="3"/>
  <c r="L197" i="3"/>
  <c r="M197" i="3"/>
  <c r="N197" i="3"/>
  <c r="J198" i="3"/>
  <c r="K198" i="3"/>
  <c r="L198" i="3"/>
  <c r="M198" i="3"/>
  <c r="N198" i="3"/>
  <c r="J199" i="3"/>
  <c r="K199" i="3"/>
  <c r="L199" i="3"/>
  <c r="M199" i="3"/>
  <c r="N199" i="3"/>
  <c r="J200" i="3"/>
  <c r="K200" i="3"/>
  <c r="L200" i="3"/>
  <c r="M200" i="3"/>
  <c r="N200" i="3"/>
  <c r="J201" i="3"/>
  <c r="K201" i="3"/>
  <c r="L201" i="3"/>
  <c r="M201" i="3"/>
  <c r="N201" i="3"/>
  <c r="J202" i="3"/>
  <c r="K202" i="3"/>
  <c r="L202" i="3"/>
  <c r="M202" i="3"/>
  <c r="N202" i="3"/>
  <c r="J203" i="3"/>
  <c r="K203" i="3"/>
  <c r="L203" i="3"/>
  <c r="M203" i="3"/>
  <c r="N203" i="3"/>
  <c r="J204" i="3"/>
  <c r="K204" i="3"/>
  <c r="L204" i="3"/>
  <c r="M204" i="3"/>
  <c r="N204" i="3"/>
  <c r="J205" i="3"/>
  <c r="K205" i="3"/>
  <c r="L205" i="3"/>
  <c r="M205" i="3"/>
  <c r="N205" i="3"/>
  <c r="J206" i="3"/>
  <c r="K206" i="3"/>
  <c r="L206" i="3"/>
  <c r="M206" i="3"/>
  <c r="N206" i="3"/>
  <c r="J207" i="3"/>
  <c r="K207" i="3"/>
  <c r="L207" i="3"/>
  <c r="M207" i="3"/>
  <c r="N207" i="3"/>
  <c r="J208" i="3"/>
  <c r="K208" i="3"/>
  <c r="L208" i="3"/>
  <c r="M208" i="3"/>
  <c r="N208" i="3"/>
  <c r="J209" i="3"/>
  <c r="K209" i="3"/>
  <c r="L209" i="3"/>
  <c r="M209" i="3"/>
  <c r="N209" i="3"/>
  <c r="J210" i="3"/>
  <c r="K210" i="3"/>
  <c r="L210" i="3"/>
  <c r="M210" i="3"/>
  <c r="N210" i="3"/>
  <c r="J211" i="3"/>
  <c r="K211" i="3"/>
  <c r="L211" i="3"/>
  <c r="M211" i="3"/>
  <c r="N211" i="3"/>
  <c r="J212" i="3"/>
  <c r="K212" i="3"/>
  <c r="L212" i="3"/>
  <c r="M212" i="3"/>
  <c r="N212" i="3"/>
  <c r="J213" i="3"/>
  <c r="K213" i="3"/>
  <c r="L213" i="3"/>
  <c r="M213" i="3"/>
  <c r="N213" i="3"/>
  <c r="J214" i="3"/>
  <c r="K214" i="3"/>
  <c r="L214" i="3"/>
  <c r="M214" i="3"/>
  <c r="N214" i="3"/>
  <c r="J215" i="3"/>
  <c r="K215" i="3"/>
  <c r="L215" i="3"/>
  <c r="M215" i="3"/>
  <c r="N215" i="3"/>
  <c r="J216" i="3"/>
  <c r="K216" i="3"/>
  <c r="L216" i="3"/>
  <c r="M216" i="3"/>
  <c r="N216" i="3"/>
  <c r="J217" i="3"/>
  <c r="K217" i="3"/>
  <c r="L217" i="3"/>
  <c r="M217" i="3"/>
  <c r="N217" i="3"/>
  <c r="J218" i="3"/>
  <c r="K218" i="3"/>
  <c r="L218" i="3"/>
  <c r="M218" i="3"/>
  <c r="N218" i="3"/>
  <c r="J219" i="3"/>
  <c r="K219" i="3"/>
  <c r="L219" i="3"/>
  <c r="M219" i="3"/>
  <c r="N219" i="3"/>
  <c r="J220" i="3"/>
  <c r="K220" i="3"/>
  <c r="L220" i="3"/>
  <c r="M220" i="3"/>
  <c r="N220" i="3"/>
  <c r="J221" i="3"/>
  <c r="K221" i="3"/>
  <c r="L221" i="3"/>
  <c r="M221" i="3"/>
  <c r="N221" i="3"/>
  <c r="J222" i="3"/>
  <c r="K222" i="3"/>
  <c r="L222" i="3"/>
  <c r="M222" i="3"/>
  <c r="N222" i="3"/>
  <c r="J223" i="3"/>
  <c r="K223" i="3"/>
  <c r="L223" i="3"/>
  <c r="M223" i="3"/>
  <c r="N223" i="3"/>
  <c r="J224" i="3"/>
  <c r="K224" i="3"/>
  <c r="L224" i="3"/>
  <c r="M224" i="3"/>
  <c r="N224" i="3"/>
  <c r="J225" i="3"/>
  <c r="K225" i="3"/>
  <c r="L225" i="3"/>
  <c r="M225" i="3"/>
  <c r="N225" i="3"/>
  <c r="J226" i="3"/>
  <c r="K226" i="3"/>
  <c r="L226" i="3"/>
  <c r="M226" i="3"/>
  <c r="N226" i="3"/>
  <c r="J227" i="3"/>
  <c r="K227" i="3"/>
  <c r="L227" i="3"/>
  <c r="M227" i="3"/>
  <c r="N227" i="3"/>
  <c r="J228" i="3"/>
  <c r="K228" i="3"/>
  <c r="L228" i="3"/>
  <c r="M228" i="3"/>
  <c r="N228" i="3"/>
  <c r="J229" i="3"/>
  <c r="K229" i="3"/>
  <c r="L229" i="3"/>
  <c r="M229" i="3"/>
  <c r="N229" i="3"/>
  <c r="J230" i="3"/>
  <c r="K230" i="3"/>
  <c r="L230" i="3"/>
  <c r="M230" i="3"/>
  <c r="N230" i="3"/>
  <c r="J231" i="3"/>
  <c r="K231" i="3"/>
  <c r="L231" i="3"/>
  <c r="M231" i="3"/>
  <c r="N231" i="3"/>
  <c r="J232" i="3"/>
  <c r="K232" i="3"/>
  <c r="L232" i="3"/>
  <c r="M232" i="3"/>
  <c r="N232" i="3"/>
  <c r="J233" i="3"/>
  <c r="K233" i="3"/>
  <c r="L233" i="3"/>
  <c r="M233" i="3"/>
  <c r="N233" i="3"/>
  <c r="J234" i="3"/>
  <c r="K234" i="3"/>
  <c r="L234" i="3"/>
  <c r="M234" i="3"/>
  <c r="N234" i="3"/>
  <c r="J235" i="3"/>
  <c r="K235" i="3"/>
  <c r="L235" i="3"/>
  <c r="M235" i="3"/>
  <c r="N235" i="3"/>
  <c r="J236" i="3"/>
  <c r="K236" i="3"/>
  <c r="L236" i="3"/>
  <c r="M236" i="3"/>
  <c r="N236" i="3"/>
  <c r="J237" i="3"/>
  <c r="K237" i="3"/>
  <c r="L237" i="3"/>
  <c r="M237" i="3"/>
  <c r="N237" i="3"/>
  <c r="J238" i="3"/>
  <c r="K238" i="3"/>
  <c r="L238" i="3"/>
  <c r="M238" i="3"/>
  <c r="N238" i="3"/>
  <c r="J239" i="3"/>
  <c r="K239" i="3"/>
  <c r="L239" i="3"/>
  <c r="M239" i="3"/>
  <c r="N239" i="3"/>
  <c r="J240" i="3"/>
  <c r="K240" i="3"/>
  <c r="L240" i="3"/>
  <c r="M240" i="3"/>
  <c r="N240" i="3"/>
  <c r="J241" i="3"/>
  <c r="K241" i="3"/>
  <c r="L241" i="3"/>
  <c r="M241" i="3"/>
  <c r="N241" i="3"/>
  <c r="J242" i="3"/>
  <c r="K242" i="3"/>
  <c r="L242" i="3"/>
  <c r="M242" i="3"/>
  <c r="N242" i="3"/>
  <c r="J243" i="3"/>
  <c r="K243" i="3"/>
  <c r="L243" i="3"/>
  <c r="M243" i="3"/>
  <c r="N243" i="3"/>
  <c r="J244" i="3"/>
  <c r="K244" i="3"/>
  <c r="L244" i="3"/>
  <c r="M244" i="3"/>
  <c r="N244" i="3"/>
  <c r="J245" i="3"/>
  <c r="K245" i="3"/>
  <c r="L245" i="3"/>
  <c r="M245" i="3"/>
  <c r="N245" i="3"/>
  <c r="J246" i="3"/>
  <c r="K246" i="3"/>
  <c r="L246" i="3"/>
  <c r="M246" i="3"/>
  <c r="N246" i="3"/>
  <c r="J247" i="3"/>
  <c r="K247" i="3"/>
  <c r="L247" i="3"/>
  <c r="M247" i="3"/>
  <c r="N247" i="3"/>
  <c r="J248" i="3"/>
  <c r="K248" i="3"/>
  <c r="L248" i="3"/>
  <c r="M248" i="3"/>
  <c r="N248" i="3"/>
  <c r="J249" i="3"/>
  <c r="K249" i="3"/>
  <c r="L249" i="3"/>
  <c r="M249" i="3"/>
  <c r="N249" i="3"/>
  <c r="J250" i="3"/>
  <c r="K250" i="3"/>
  <c r="L250" i="3"/>
  <c r="M250" i="3"/>
  <c r="N250" i="3"/>
  <c r="J251" i="3"/>
  <c r="K251" i="3"/>
  <c r="L251" i="3"/>
  <c r="M251" i="3"/>
  <c r="N251" i="3"/>
  <c r="J252" i="3"/>
  <c r="K252" i="3"/>
  <c r="L252" i="3"/>
  <c r="M252" i="3"/>
  <c r="N252" i="3"/>
  <c r="J253" i="3"/>
  <c r="K253" i="3"/>
  <c r="L253" i="3"/>
  <c r="M253" i="3"/>
  <c r="N253" i="3"/>
  <c r="J254" i="3"/>
  <c r="K254" i="3"/>
  <c r="L254" i="3"/>
  <c r="M254" i="3"/>
  <c r="N254" i="3"/>
  <c r="J255" i="3"/>
  <c r="K255" i="3"/>
  <c r="L255" i="3"/>
  <c r="M255" i="3"/>
  <c r="N255" i="3"/>
  <c r="J256" i="3"/>
  <c r="K256" i="3"/>
  <c r="L256" i="3"/>
  <c r="M256" i="3"/>
  <c r="N256" i="3"/>
  <c r="J257" i="3"/>
  <c r="K257" i="3"/>
  <c r="L257" i="3"/>
  <c r="M257" i="3"/>
  <c r="N257" i="3"/>
  <c r="J258" i="3"/>
  <c r="K258" i="3"/>
  <c r="L258" i="3"/>
  <c r="M258" i="3"/>
  <c r="N258" i="3"/>
  <c r="J259" i="3"/>
  <c r="K259" i="3"/>
  <c r="L259" i="3"/>
  <c r="M259" i="3"/>
  <c r="N259" i="3"/>
  <c r="J260" i="3"/>
  <c r="K260" i="3"/>
  <c r="L260" i="3"/>
  <c r="M260" i="3"/>
  <c r="N260" i="3"/>
  <c r="J261" i="3"/>
  <c r="K261" i="3"/>
  <c r="L261" i="3"/>
  <c r="M261" i="3"/>
  <c r="N261" i="3"/>
  <c r="J262" i="3"/>
  <c r="K262" i="3"/>
  <c r="L262" i="3"/>
  <c r="M262" i="3"/>
  <c r="N262" i="3"/>
  <c r="J263" i="3"/>
  <c r="K263" i="3"/>
  <c r="L263" i="3"/>
  <c r="M263" i="3"/>
  <c r="N263" i="3"/>
  <c r="J264" i="3"/>
  <c r="K264" i="3"/>
  <c r="L264" i="3"/>
  <c r="M264" i="3"/>
  <c r="N264" i="3"/>
  <c r="J265" i="3"/>
  <c r="K265" i="3"/>
  <c r="L265" i="3"/>
  <c r="M265" i="3"/>
  <c r="N265" i="3"/>
  <c r="J266" i="3"/>
  <c r="K266" i="3"/>
  <c r="L266" i="3"/>
  <c r="M266" i="3"/>
  <c r="N266" i="3"/>
  <c r="J267" i="3"/>
  <c r="K267" i="3"/>
  <c r="L267" i="3"/>
  <c r="M267" i="3"/>
  <c r="N267" i="3"/>
  <c r="J268" i="3"/>
  <c r="K268" i="3"/>
  <c r="L268" i="3"/>
  <c r="M268" i="3"/>
  <c r="N268" i="3"/>
  <c r="J269" i="3"/>
  <c r="K269" i="3"/>
  <c r="L269" i="3"/>
  <c r="M269" i="3"/>
  <c r="N269" i="3"/>
  <c r="J270" i="3"/>
  <c r="K270" i="3"/>
  <c r="L270" i="3"/>
  <c r="M270" i="3"/>
  <c r="N270" i="3"/>
  <c r="J271" i="3"/>
  <c r="K271" i="3"/>
  <c r="L271" i="3"/>
  <c r="M271" i="3"/>
  <c r="N271" i="3"/>
  <c r="J272" i="3"/>
  <c r="K272" i="3"/>
  <c r="L272" i="3"/>
  <c r="M272" i="3"/>
  <c r="N272" i="3"/>
  <c r="J273" i="3"/>
  <c r="K273" i="3"/>
  <c r="L273" i="3"/>
  <c r="M273" i="3"/>
  <c r="N273" i="3"/>
  <c r="J274" i="3"/>
  <c r="K274" i="3"/>
  <c r="L274" i="3"/>
  <c r="M274" i="3"/>
  <c r="N274" i="3"/>
  <c r="J275" i="3"/>
  <c r="K275" i="3"/>
  <c r="L275" i="3"/>
  <c r="M275" i="3"/>
  <c r="N275" i="3"/>
  <c r="J276" i="3"/>
  <c r="K276" i="3"/>
  <c r="L276" i="3"/>
  <c r="M276" i="3"/>
  <c r="N276" i="3"/>
  <c r="J277" i="3"/>
  <c r="K277" i="3"/>
  <c r="L277" i="3"/>
  <c r="M277" i="3"/>
  <c r="N277" i="3"/>
  <c r="J278" i="3"/>
  <c r="K278" i="3"/>
  <c r="L278" i="3"/>
  <c r="M278" i="3"/>
  <c r="N278" i="3"/>
  <c r="J279" i="3"/>
  <c r="K279" i="3"/>
  <c r="L279" i="3"/>
  <c r="M279" i="3"/>
  <c r="N279" i="3"/>
  <c r="J280" i="3"/>
  <c r="K280" i="3"/>
  <c r="L280" i="3"/>
  <c r="M280" i="3"/>
  <c r="N280" i="3"/>
  <c r="J281" i="3"/>
  <c r="K281" i="3"/>
  <c r="L281" i="3"/>
  <c r="M281" i="3"/>
  <c r="N281" i="3"/>
  <c r="J282" i="3"/>
  <c r="K282" i="3"/>
  <c r="L282" i="3"/>
  <c r="M282" i="3"/>
  <c r="N282" i="3"/>
  <c r="J283" i="3"/>
  <c r="K283" i="3"/>
  <c r="L283" i="3"/>
  <c r="M283" i="3"/>
  <c r="N283" i="3"/>
  <c r="J284" i="3"/>
  <c r="K284" i="3"/>
  <c r="L284" i="3"/>
  <c r="M284" i="3"/>
  <c r="N284" i="3"/>
  <c r="J285" i="3"/>
  <c r="K285" i="3"/>
  <c r="L285" i="3"/>
  <c r="M285" i="3"/>
  <c r="N285" i="3"/>
  <c r="J286" i="3"/>
  <c r="K286" i="3"/>
  <c r="L286" i="3"/>
  <c r="M286" i="3"/>
  <c r="N286" i="3"/>
  <c r="J287" i="3"/>
  <c r="K287" i="3"/>
  <c r="L287" i="3"/>
  <c r="M287" i="3"/>
  <c r="N287" i="3"/>
  <c r="J288" i="3"/>
  <c r="K288" i="3"/>
  <c r="L288" i="3"/>
  <c r="M288" i="3"/>
  <c r="N288" i="3"/>
  <c r="J289" i="3"/>
  <c r="K289" i="3"/>
  <c r="L289" i="3"/>
  <c r="M289" i="3"/>
  <c r="N289" i="3"/>
  <c r="J290" i="3"/>
  <c r="K290" i="3"/>
  <c r="L290" i="3"/>
  <c r="M290" i="3"/>
  <c r="N290" i="3"/>
  <c r="J291" i="3"/>
  <c r="K291" i="3"/>
  <c r="L291" i="3"/>
  <c r="M291" i="3"/>
  <c r="N291" i="3"/>
  <c r="J292" i="3"/>
  <c r="K292" i="3"/>
  <c r="L292" i="3"/>
  <c r="M292" i="3"/>
  <c r="N292" i="3"/>
  <c r="J293" i="3"/>
  <c r="K293" i="3"/>
  <c r="L293" i="3"/>
  <c r="M293" i="3"/>
  <c r="N293" i="3"/>
  <c r="J294" i="3"/>
  <c r="K294" i="3"/>
  <c r="L294" i="3"/>
  <c r="M294" i="3"/>
  <c r="N294" i="3"/>
  <c r="J295" i="3"/>
  <c r="K295" i="3"/>
  <c r="L295" i="3"/>
  <c r="M295" i="3"/>
  <c r="N295" i="3"/>
  <c r="J296" i="3"/>
  <c r="K296" i="3"/>
  <c r="L296" i="3"/>
  <c r="M296" i="3"/>
  <c r="N296" i="3"/>
  <c r="J297" i="3"/>
  <c r="K297" i="3"/>
  <c r="L297" i="3"/>
  <c r="M297" i="3"/>
  <c r="N297" i="3"/>
  <c r="J298" i="3"/>
  <c r="K298" i="3"/>
  <c r="L298" i="3"/>
  <c r="M298" i="3"/>
  <c r="N298" i="3"/>
  <c r="J299" i="3"/>
  <c r="K299" i="3"/>
  <c r="L299" i="3"/>
  <c r="M299" i="3"/>
  <c r="N299" i="3"/>
  <c r="J300" i="3"/>
  <c r="K300" i="3"/>
  <c r="L300" i="3"/>
  <c r="M300" i="3"/>
  <c r="N300" i="3"/>
  <c r="J301" i="3"/>
  <c r="K301" i="3"/>
  <c r="L301" i="3"/>
  <c r="M301" i="3"/>
  <c r="N301" i="3"/>
  <c r="J302" i="3"/>
  <c r="K302" i="3"/>
  <c r="L302" i="3"/>
  <c r="M302" i="3"/>
  <c r="N302" i="3"/>
  <c r="J303" i="3"/>
  <c r="K303" i="3"/>
  <c r="L303" i="3"/>
  <c r="M303" i="3"/>
  <c r="N303" i="3"/>
  <c r="J304" i="3"/>
  <c r="K304" i="3"/>
  <c r="L304" i="3"/>
  <c r="M304" i="3"/>
  <c r="N304" i="3"/>
  <c r="J305" i="3"/>
  <c r="K305" i="3"/>
  <c r="L305" i="3"/>
  <c r="M305" i="3"/>
  <c r="N305" i="3"/>
  <c r="J306" i="3"/>
  <c r="K306" i="3"/>
  <c r="L306" i="3"/>
  <c r="M306" i="3"/>
  <c r="N306" i="3"/>
  <c r="J307" i="3"/>
  <c r="K307" i="3"/>
  <c r="L307" i="3"/>
  <c r="M307" i="3"/>
  <c r="N307" i="3"/>
  <c r="J308" i="3"/>
  <c r="K308" i="3"/>
  <c r="L308" i="3"/>
  <c r="M308" i="3"/>
  <c r="N308" i="3"/>
  <c r="J309" i="3"/>
  <c r="K309" i="3"/>
  <c r="L309" i="3"/>
  <c r="M309" i="3"/>
  <c r="N309" i="3"/>
  <c r="J310" i="3"/>
  <c r="K310" i="3"/>
  <c r="L310" i="3"/>
  <c r="M310" i="3"/>
  <c r="N310" i="3"/>
  <c r="J311" i="3"/>
  <c r="K311" i="3"/>
  <c r="L311" i="3"/>
  <c r="M311" i="3"/>
  <c r="N311" i="3"/>
  <c r="J312" i="3"/>
  <c r="K312" i="3"/>
  <c r="L312" i="3"/>
  <c r="M312" i="3"/>
  <c r="N312" i="3"/>
  <c r="J313" i="3"/>
  <c r="K313" i="3"/>
  <c r="L313" i="3"/>
  <c r="M313" i="3"/>
  <c r="N313" i="3"/>
  <c r="J314" i="3"/>
  <c r="K314" i="3"/>
  <c r="L314" i="3"/>
  <c r="M314" i="3"/>
  <c r="N314" i="3"/>
  <c r="J315" i="3"/>
  <c r="K315" i="3"/>
  <c r="L315" i="3"/>
  <c r="M315" i="3"/>
  <c r="N315" i="3"/>
  <c r="J316" i="3"/>
  <c r="K316" i="3"/>
  <c r="L316" i="3"/>
  <c r="M316" i="3"/>
  <c r="N316" i="3"/>
  <c r="J317" i="3"/>
  <c r="K317" i="3"/>
  <c r="L317" i="3"/>
  <c r="M317" i="3"/>
  <c r="N317" i="3"/>
  <c r="J318" i="3"/>
  <c r="K318" i="3"/>
  <c r="L318" i="3"/>
  <c r="M318" i="3"/>
  <c r="N318" i="3"/>
  <c r="J319" i="3"/>
  <c r="K319" i="3"/>
  <c r="L319" i="3"/>
  <c r="M319" i="3"/>
  <c r="N319" i="3"/>
  <c r="J320" i="3"/>
  <c r="K320" i="3"/>
  <c r="L320" i="3"/>
  <c r="M320" i="3"/>
  <c r="N320" i="3"/>
  <c r="J321" i="3"/>
  <c r="K321" i="3"/>
  <c r="L321" i="3"/>
  <c r="M321" i="3"/>
  <c r="N321" i="3"/>
  <c r="J322" i="3"/>
  <c r="K322" i="3"/>
  <c r="L322" i="3"/>
  <c r="M322" i="3"/>
  <c r="N322" i="3"/>
  <c r="J323" i="3"/>
  <c r="K323" i="3"/>
  <c r="L323" i="3"/>
  <c r="M323" i="3"/>
  <c r="N323" i="3"/>
  <c r="J324" i="3"/>
  <c r="K324" i="3"/>
  <c r="L324" i="3"/>
  <c r="M324" i="3"/>
  <c r="N324" i="3"/>
  <c r="J325" i="3"/>
  <c r="K325" i="3"/>
  <c r="L325" i="3"/>
  <c r="M325" i="3"/>
  <c r="N325" i="3"/>
  <c r="J326" i="3"/>
  <c r="K326" i="3"/>
  <c r="L326" i="3"/>
  <c r="M326" i="3"/>
  <c r="N326" i="3"/>
  <c r="J327" i="3"/>
  <c r="K327" i="3"/>
  <c r="L327" i="3"/>
  <c r="M327" i="3"/>
  <c r="N327" i="3"/>
  <c r="J328" i="3"/>
  <c r="K328" i="3"/>
  <c r="L328" i="3"/>
  <c r="M328" i="3"/>
  <c r="N328" i="3"/>
  <c r="J329" i="3"/>
  <c r="K329" i="3"/>
  <c r="L329" i="3"/>
  <c r="M329" i="3"/>
  <c r="N329" i="3"/>
  <c r="J330" i="3"/>
  <c r="K330" i="3"/>
  <c r="L330" i="3"/>
  <c r="M330" i="3"/>
  <c r="N330" i="3"/>
  <c r="J331" i="3"/>
  <c r="K331" i="3"/>
  <c r="L331" i="3"/>
  <c r="M331" i="3"/>
  <c r="N331" i="3"/>
  <c r="J332" i="3"/>
  <c r="K332" i="3"/>
  <c r="L332" i="3"/>
  <c r="M332" i="3"/>
  <c r="N332" i="3"/>
  <c r="J333" i="3"/>
  <c r="K333" i="3"/>
  <c r="L333" i="3"/>
  <c r="M333" i="3"/>
  <c r="N333" i="3"/>
  <c r="J334" i="3"/>
  <c r="K334" i="3"/>
  <c r="L334" i="3"/>
  <c r="M334" i="3"/>
  <c r="N334" i="3"/>
  <c r="J335" i="3"/>
  <c r="K335" i="3"/>
  <c r="L335" i="3"/>
  <c r="M335" i="3"/>
  <c r="N335" i="3"/>
  <c r="J336" i="3"/>
  <c r="K336" i="3"/>
  <c r="L336" i="3"/>
  <c r="M336" i="3"/>
  <c r="N336" i="3"/>
  <c r="J337" i="3"/>
  <c r="K337" i="3"/>
  <c r="L337" i="3"/>
  <c r="M337" i="3"/>
  <c r="N337" i="3"/>
  <c r="J338" i="3"/>
  <c r="K338" i="3"/>
  <c r="L338" i="3"/>
  <c r="M338" i="3"/>
  <c r="N338" i="3"/>
  <c r="J339" i="3"/>
  <c r="K339" i="3"/>
  <c r="L339" i="3"/>
  <c r="M339" i="3"/>
  <c r="N339" i="3"/>
  <c r="J340" i="3"/>
  <c r="K340" i="3"/>
  <c r="L340" i="3"/>
  <c r="M340" i="3"/>
  <c r="N340" i="3"/>
  <c r="J341" i="3"/>
  <c r="K341" i="3"/>
  <c r="L341" i="3"/>
  <c r="M341" i="3"/>
  <c r="N341" i="3"/>
  <c r="J342" i="3"/>
  <c r="K342" i="3"/>
  <c r="L342" i="3"/>
  <c r="M342" i="3"/>
  <c r="N342" i="3"/>
  <c r="J343" i="3"/>
  <c r="K343" i="3"/>
  <c r="L343" i="3"/>
  <c r="M343" i="3"/>
  <c r="N343" i="3"/>
  <c r="J344" i="3"/>
  <c r="K344" i="3"/>
  <c r="L344" i="3"/>
  <c r="M344" i="3"/>
  <c r="N344" i="3"/>
  <c r="J345" i="3"/>
  <c r="K345" i="3"/>
  <c r="L345" i="3"/>
  <c r="M345" i="3"/>
  <c r="N345" i="3"/>
  <c r="J346" i="3"/>
  <c r="K346" i="3"/>
  <c r="L346" i="3"/>
  <c r="M346" i="3"/>
  <c r="N346" i="3"/>
  <c r="J347" i="3"/>
  <c r="K347" i="3"/>
  <c r="L347" i="3"/>
  <c r="M347" i="3"/>
  <c r="N347" i="3"/>
  <c r="J348" i="3"/>
  <c r="K348" i="3"/>
  <c r="L348" i="3"/>
  <c r="M348" i="3"/>
  <c r="N348" i="3"/>
  <c r="J349" i="3"/>
  <c r="K349" i="3"/>
  <c r="L349" i="3"/>
  <c r="M349" i="3"/>
  <c r="N349" i="3"/>
  <c r="J350" i="3"/>
  <c r="K350" i="3"/>
  <c r="L350" i="3"/>
  <c r="M350" i="3"/>
  <c r="N350" i="3"/>
  <c r="J351" i="3"/>
  <c r="K351" i="3"/>
  <c r="L351" i="3"/>
  <c r="M351" i="3"/>
  <c r="N351" i="3"/>
  <c r="J352" i="3"/>
  <c r="K352" i="3"/>
  <c r="L352" i="3"/>
  <c r="M352" i="3"/>
  <c r="N352" i="3"/>
  <c r="J353" i="3"/>
  <c r="K353" i="3"/>
  <c r="L353" i="3"/>
  <c r="M353" i="3"/>
  <c r="N353" i="3"/>
  <c r="J354" i="3"/>
  <c r="K354" i="3"/>
  <c r="L354" i="3"/>
  <c r="M354" i="3"/>
  <c r="N354" i="3"/>
  <c r="J355" i="3"/>
  <c r="K355" i="3"/>
  <c r="L355" i="3"/>
  <c r="M355" i="3"/>
  <c r="N355" i="3"/>
  <c r="J356" i="3"/>
  <c r="K356" i="3"/>
  <c r="L356" i="3"/>
  <c r="M356" i="3"/>
  <c r="N356" i="3"/>
  <c r="J357" i="3"/>
  <c r="K357" i="3"/>
  <c r="L357" i="3"/>
  <c r="M357" i="3"/>
  <c r="N357" i="3"/>
  <c r="J358" i="3"/>
  <c r="K358" i="3"/>
  <c r="L358" i="3"/>
  <c r="M358" i="3"/>
  <c r="N358" i="3"/>
  <c r="J359" i="3"/>
  <c r="K359" i="3"/>
  <c r="L359" i="3"/>
  <c r="M359" i="3"/>
  <c r="N359" i="3"/>
  <c r="J360" i="3"/>
  <c r="K360" i="3"/>
  <c r="L360" i="3"/>
  <c r="M360" i="3"/>
  <c r="N360" i="3"/>
  <c r="J361" i="3"/>
  <c r="K361" i="3"/>
  <c r="L361" i="3"/>
  <c r="M361" i="3"/>
  <c r="N361" i="3"/>
  <c r="J362" i="3"/>
  <c r="K362" i="3"/>
  <c r="L362" i="3"/>
  <c r="M362" i="3"/>
  <c r="N362" i="3"/>
  <c r="J363" i="3"/>
  <c r="K363" i="3"/>
  <c r="L363" i="3"/>
  <c r="M363" i="3"/>
  <c r="N363" i="3"/>
  <c r="J364" i="3"/>
  <c r="K364" i="3"/>
  <c r="L364" i="3"/>
  <c r="M364" i="3"/>
  <c r="N364" i="3"/>
  <c r="J365" i="3"/>
  <c r="K365" i="3"/>
  <c r="L365" i="3"/>
  <c r="M365" i="3"/>
  <c r="N365" i="3"/>
  <c r="J366" i="3"/>
  <c r="K366" i="3"/>
  <c r="L366" i="3"/>
  <c r="M366" i="3"/>
  <c r="N366" i="3"/>
  <c r="J367" i="3"/>
  <c r="K367" i="3"/>
  <c r="L367" i="3"/>
  <c r="M367" i="3"/>
  <c r="N367" i="3"/>
  <c r="J368" i="3"/>
  <c r="K368" i="3"/>
  <c r="L368" i="3"/>
  <c r="M368" i="3"/>
  <c r="N368" i="3"/>
  <c r="J369" i="3"/>
  <c r="K369" i="3"/>
  <c r="L369" i="3"/>
  <c r="M369" i="3"/>
  <c r="N369" i="3"/>
  <c r="J370" i="3"/>
  <c r="K370" i="3"/>
  <c r="L370" i="3"/>
  <c r="M370" i="3"/>
  <c r="N370" i="3"/>
  <c r="J371" i="3"/>
  <c r="K371" i="3"/>
  <c r="L371" i="3"/>
  <c r="M371" i="3"/>
  <c r="N371" i="3"/>
  <c r="J372" i="3"/>
  <c r="K372" i="3"/>
  <c r="L372" i="3"/>
  <c r="M372" i="3"/>
  <c r="N372" i="3"/>
  <c r="J373" i="3"/>
  <c r="K373" i="3"/>
  <c r="L373" i="3"/>
  <c r="M373" i="3"/>
  <c r="N373" i="3"/>
  <c r="J374" i="3"/>
  <c r="K374" i="3"/>
  <c r="L374" i="3"/>
  <c r="M374" i="3"/>
  <c r="N374" i="3"/>
  <c r="J375" i="3"/>
  <c r="K375" i="3"/>
  <c r="L375" i="3"/>
  <c r="M375" i="3"/>
  <c r="N375" i="3"/>
  <c r="J376" i="3"/>
  <c r="K376" i="3"/>
  <c r="L376" i="3"/>
  <c r="M376" i="3"/>
  <c r="N376" i="3"/>
  <c r="J377" i="3"/>
  <c r="K377" i="3"/>
  <c r="L377" i="3"/>
  <c r="M377" i="3"/>
  <c r="N377" i="3"/>
  <c r="J378" i="3"/>
  <c r="K378" i="3"/>
  <c r="L378" i="3"/>
  <c r="M378" i="3"/>
  <c r="N378" i="3"/>
  <c r="J379" i="3"/>
  <c r="K379" i="3"/>
  <c r="L379" i="3"/>
  <c r="M379" i="3"/>
  <c r="N379" i="3"/>
  <c r="J380" i="3"/>
  <c r="K380" i="3"/>
  <c r="L380" i="3"/>
  <c r="M380" i="3"/>
  <c r="N380" i="3"/>
  <c r="J381" i="3"/>
  <c r="K381" i="3"/>
  <c r="L381" i="3"/>
  <c r="M381" i="3"/>
  <c r="N381" i="3"/>
  <c r="J382" i="3"/>
  <c r="K382" i="3"/>
  <c r="L382" i="3"/>
  <c r="M382" i="3"/>
  <c r="N382" i="3"/>
  <c r="J383" i="3"/>
  <c r="K383" i="3"/>
  <c r="L383" i="3"/>
  <c r="M383" i="3"/>
  <c r="N383" i="3"/>
  <c r="J384" i="3"/>
  <c r="K384" i="3"/>
  <c r="L384" i="3"/>
  <c r="M384" i="3"/>
  <c r="N384" i="3"/>
  <c r="J385" i="3"/>
  <c r="K385" i="3"/>
  <c r="L385" i="3"/>
  <c r="M385" i="3"/>
  <c r="N385" i="3"/>
  <c r="J386" i="3"/>
  <c r="K386" i="3"/>
  <c r="L386" i="3"/>
  <c r="M386" i="3"/>
  <c r="N386" i="3"/>
  <c r="J387" i="3"/>
  <c r="K387" i="3"/>
  <c r="L387" i="3"/>
  <c r="M387" i="3"/>
  <c r="N387" i="3"/>
  <c r="J388" i="3"/>
  <c r="K388" i="3"/>
  <c r="L388" i="3"/>
  <c r="M388" i="3"/>
  <c r="N388" i="3"/>
  <c r="J389" i="3"/>
  <c r="K389" i="3"/>
  <c r="L389" i="3"/>
  <c r="M389" i="3"/>
  <c r="N389" i="3"/>
  <c r="J390" i="3"/>
  <c r="K390" i="3"/>
  <c r="L390" i="3"/>
  <c r="M390" i="3"/>
  <c r="N390" i="3"/>
  <c r="J391" i="3"/>
  <c r="K391" i="3"/>
  <c r="L391" i="3"/>
  <c r="M391" i="3"/>
  <c r="N391" i="3"/>
  <c r="J392" i="3"/>
  <c r="K392" i="3"/>
  <c r="L392" i="3"/>
  <c r="M392" i="3"/>
  <c r="N392" i="3"/>
  <c r="J393" i="3"/>
  <c r="K393" i="3"/>
  <c r="L393" i="3"/>
  <c r="M393" i="3"/>
  <c r="N393" i="3"/>
  <c r="J394" i="3"/>
  <c r="K394" i="3"/>
  <c r="L394" i="3"/>
  <c r="M394" i="3"/>
  <c r="N394" i="3"/>
  <c r="J395" i="3"/>
  <c r="K395" i="3"/>
  <c r="L395" i="3"/>
  <c r="M395" i="3"/>
  <c r="N395" i="3"/>
  <c r="J396" i="3"/>
  <c r="K396" i="3"/>
  <c r="L396" i="3"/>
  <c r="M396" i="3"/>
  <c r="N396" i="3"/>
  <c r="J397" i="3"/>
  <c r="K397" i="3"/>
  <c r="L397" i="3"/>
  <c r="M397" i="3"/>
  <c r="N397" i="3"/>
  <c r="J398" i="3"/>
  <c r="K398" i="3"/>
  <c r="L398" i="3"/>
  <c r="M398" i="3"/>
  <c r="N398" i="3"/>
  <c r="J399" i="3"/>
  <c r="K399" i="3"/>
  <c r="L399" i="3"/>
  <c r="M399" i="3"/>
  <c r="N399" i="3"/>
  <c r="J400" i="3"/>
  <c r="K400" i="3"/>
  <c r="L400" i="3"/>
  <c r="M400" i="3"/>
  <c r="N400" i="3"/>
  <c r="J401" i="3"/>
  <c r="K401" i="3"/>
  <c r="L401" i="3"/>
  <c r="M401" i="3"/>
  <c r="N401" i="3"/>
  <c r="J402" i="3"/>
  <c r="K402" i="3"/>
  <c r="L402" i="3"/>
  <c r="M402" i="3"/>
  <c r="N402" i="3"/>
  <c r="J403" i="3"/>
  <c r="K403" i="3"/>
  <c r="L403" i="3"/>
  <c r="M403" i="3"/>
  <c r="N403" i="3"/>
  <c r="J404" i="3"/>
  <c r="K404" i="3"/>
  <c r="L404" i="3"/>
  <c r="M404" i="3"/>
  <c r="N404" i="3"/>
  <c r="J405" i="3"/>
  <c r="K405" i="3"/>
  <c r="L405" i="3"/>
  <c r="M405" i="3"/>
  <c r="N405" i="3"/>
  <c r="J406" i="3"/>
  <c r="K406" i="3"/>
  <c r="L406" i="3"/>
  <c r="M406" i="3"/>
  <c r="N406" i="3"/>
  <c r="J407" i="3"/>
  <c r="K407" i="3"/>
  <c r="L407" i="3"/>
  <c r="M407" i="3"/>
  <c r="N407" i="3"/>
  <c r="J408" i="3"/>
  <c r="K408" i="3"/>
  <c r="L408" i="3"/>
  <c r="M408" i="3"/>
  <c r="N408" i="3"/>
  <c r="J409" i="3"/>
  <c r="K409" i="3"/>
  <c r="L409" i="3"/>
  <c r="M409" i="3"/>
  <c r="N409" i="3"/>
  <c r="J410" i="3"/>
  <c r="K410" i="3"/>
  <c r="L410" i="3"/>
  <c r="M410" i="3"/>
  <c r="N410" i="3"/>
  <c r="J411" i="3"/>
  <c r="K411" i="3"/>
  <c r="L411" i="3"/>
  <c r="M411" i="3"/>
  <c r="N411" i="3"/>
  <c r="J412" i="3"/>
  <c r="K412" i="3"/>
  <c r="L412" i="3"/>
  <c r="M412" i="3"/>
  <c r="N412" i="3"/>
  <c r="J413" i="3"/>
  <c r="K413" i="3"/>
  <c r="L413" i="3"/>
  <c r="M413" i="3"/>
  <c r="N413" i="3"/>
  <c r="J414" i="3"/>
  <c r="K414" i="3"/>
  <c r="L414" i="3"/>
  <c r="M414" i="3"/>
  <c r="N414" i="3"/>
  <c r="J415" i="3"/>
  <c r="K415" i="3"/>
  <c r="L415" i="3"/>
  <c r="M415" i="3"/>
  <c r="N415" i="3"/>
  <c r="J416" i="3"/>
  <c r="K416" i="3"/>
  <c r="L416" i="3"/>
  <c r="M416" i="3"/>
  <c r="N416" i="3"/>
  <c r="J417" i="3"/>
  <c r="K417" i="3"/>
  <c r="L417" i="3"/>
  <c r="M417" i="3"/>
  <c r="N417" i="3"/>
  <c r="J418" i="3"/>
  <c r="K418" i="3"/>
  <c r="L418" i="3"/>
  <c r="M418" i="3"/>
  <c r="N418" i="3"/>
  <c r="J419" i="3"/>
  <c r="K419" i="3"/>
  <c r="L419" i="3"/>
  <c r="M419" i="3"/>
  <c r="N419" i="3"/>
  <c r="J420" i="3"/>
  <c r="K420" i="3"/>
  <c r="L420" i="3"/>
  <c r="M420" i="3"/>
  <c r="N420" i="3"/>
  <c r="J421" i="3"/>
  <c r="K421" i="3"/>
  <c r="L421" i="3"/>
  <c r="M421" i="3"/>
  <c r="N421" i="3"/>
  <c r="J422" i="3"/>
  <c r="K422" i="3"/>
  <c r="L422" i="3"/>
  <c r="M422" i="3"/>
  <c r="N422" i="3"/>
  <c r="J423" i="3"/>
  <c r="K423" i="3"/>
  <c r="L423" i="3"/>
  <c r="M423" i="3"/>
  <c r="N423" i="3"/>
  <c r="J424" i="3"/>
  <c r="K424" i="3"/>
  <c r="L424" i="3"/>
  <c r="M424" i="3"/>
  <c r="N424" i="3"/>
  <c r="J425" i="3"/>
  <c r="K425" i="3"/>
  <c r="L425" i="3"/>
  <c r="M425" i="3"/>
  <c r="N425" i="3"/>
  <c r="J426" i="3"/>
  <c r="K426" i="3"/>
  <c r="L426" i="3"/>
  <c r="M426" i="3"/>
  <c r="N426" i="3"/>
  <c r="J427" i="3"/>
  <c r="K427" i="3"/>
  <c r="L427" i="3"/>
  <c r="M427" i="3"/>
  <c r="N427" i="3"/>
  <c r="J428" i="3"/>
  <c r="K428" i="3"/>
  <c r="L428" i="3"/>
  <c r="M428" i="3"/>
  <c r="N428" i="3"/>
  <c r="J429" i="3"/>
  <c r="K429" i="3"/>
  <c r="L429" i="3"/>
  <c r="M429" i="3"/>
  <c r="N429" i="3"/>
  <c r="J430" i="3"/>
  <c r="K430" i="3"/>
  <c r="L430" i="3"/>
  <c r="M430" i="3"/>
  <c r="N430" i="3"/>
  <c r="J431" i="3"/>
  <c r="K431" i="3"/>
  <c r="L431" i="3"/>
  <c r="M431" i="3"/>
  <c r="N431" i="3"/>
  <c r="J432" i="3"/>
  <c r="K432" i="3"/>
  <c r="L432" i="3"/>
  <c r="M432" i="3"/>
  <c r="N432" i="3"/>
  <c r="J433" i="3"/>
  <c r="K433" i="3"/>
  <c r="L433" i="3"/>
  <c r="M433" i="3"/>
  <c r="N433" i="3"/>
  <c r="J434" i="3"/>
  <c r="K434" i="3"/>
  <c r="L434" i="3"/>
  <c r="M434" i="3"/>
  <c r="N434" i="3"/>
  <c r="J435" i="3"/>
  <c r="K435" i="3"/>
  <c r="L435" i="3"/>
  <c r="M435" i="3"/>
  <c r="N435" i="3"/>
  <c r="J436" i="3"/>
  <c r="K436" i="3"/>
  <c r="L436" i="3"/>
  <c r="M436" i="3"/>
  <c r="N436" i="3"/>
  <c r="J437" i="3"/>
  <c r="K437" i="3"/>
  <c r="L437" i="3"/>
  <c r="M437" i="3"/>
  <c r="N437" i="3"/>
  <c r="J438" i="3"/>
  <c r="K438" i="3"/>
  <c r="L438" i="3"/>
  <c r="M438" i="3"/>
  <c r="N438" i="3"/>
  <c r="J439" i="3"/>
  <c r="K439" i="3"/>
  <c r="L439" i="3"/>
  <c r="M439" i="3"/>
  <c r="N439" i="3"/>
  <c r="J440" i="3"/>
  <c r="K440" i="3"/>
  <c r="L440" i="3"/>
  <c r="M440" i="3"/>
  <c r="N440" i="3"/>
  <c r="J441" i="3"/>
  <c r="K441" i="3"/>
  <c r="L441" i="3"/>
  <c r="M441" i="3"/>
  <c r="N441" i="3"/>
  <c r="J442" i="3"/>
  <c r="K442" i="3"/>
  <c r="L442" i="3"/>
  <c r="M442" i="3"/>
  <c r="N442" i="3"/>
  <c r="J443" i="3"/>
  <c r="K443" i="3"/>
  <c r="L443" i="3"/>
  <c r="M443" i="3"/>
  <c r="N443" i="3"/>
  <c r="J444" i="3"/>
  <c r="K444" i="3"/>
  <c r="L444" i="3"/>
  <c r="M444" i="3"/>
  <c r="N444" i="3"/>
  <c r="J445" i="3"/>
  <c r="K445" i="3"/>
  <c r="L445" i="3"/>
  <c r="M445" i="3"/>
  <c r="N445" i="3"/>
  <c r="J446" i="3"/>
  <c r="K446" i="3"/>
  <c r="L446" i="3"/>
  <c r="M446" i="3"/>
  <c r="N446" i="3"/>
  <c r="J447" i="3"/>
  <c r="K447" i="3"/>
  <c r="L447" i="3"/>
  <c r="M447" i="3"/>
  <c r="N447" i="3"/>
  <c r="J448" i="3"/>
  <c r="K448" i="3"/>
  <c r="L448" i="3"/>
  <c r="M448" i="3"/>
  <c r="N448" i="3"/>
  <c r="J449" i="3"/>
  <c r="K449" i="3"/>
  <c r="L449" i="3"/>
  <c r="M449" i="3"/>
  <c r="N449" i="3"/>
  <c r="J450" i="3"/>
  <c r="K450" i="3"/>
  <c r="L450" i="3"/>
  <c r="M450" i="3"/>
  <c r="N450" i="3"/>
  <c r="J451" i="3"/>
  <c r="K451" i="3"/>
  <c r="L451" i="3"/>
  <c r="M451" i="3"/>
  <c r="N451" i="3"/>
  <c r="J452" i="3"/>
  <c r="K452" i="3"/>
  <c r="L452" i="3"/>
  <c r="M452" i="3"/>
  <c r="N452" i="3"/>
  <c r="J453" i="3"/>
  <c r="K453" i="3"/>
  <c r="L453" i="3"/>
  <c r="M453" i="3"/>
  <c r="N453" i="3"/>
  <c r="J454" i="3"/>
  <c r="K454" i="3"/>
  <c r="L454" i="3"/>
  <c r="M454" i="3"/>
  <c r="N454" i="3"/>
  <c r="J455" i="3"/>
  <c r="K455" i="3"/>
  <c r="L455" i="3"/>
  <c r="M455" i="3"/>
  <c r="N455" i="3"/>
  <c r="J456" i="3"/>
  <c r="K456" i="3"/>
  <c r="L456" i="3"/>
  <c r="M456" i="3"/>
  <c r="N456" i="3"/>
  <c r="J457" i="3"/>
  <c r="K457" i="3"/>
  <c r="L457" i="3"/>
  <c r="M457" i="3"/>
  <c r="N457" i="3"/>
  <c r="J458" i="3"/>
  <c r="K458" i="3"/>
  <c r="L458" i="3"/>
  <c r="M458" i="3"/>
  <c r="N458" i="3"/>
  <c r="J459" i="3"/>
  <c r="K459" i="3"/>
  <c r="L459" i="3"/>
  <c r="M459" i="3"/>
  <c r="N459" i="3"/>
  <c r="J460" i="3"/>
  <c r="K460" i="3"/>
  <c r="L460" i="3"/>
  <c r="M460" i="3"/>
  <c r="N460" i="3"/>
  <c r="J461" i="3"/>
  <c r="K461" i="3"/>
  <c r="L461" i="3"/>
  <c r="M461" i="3"/>
  <c r="N461" i="3"/>
  <c r="J462" i="3"/>
  <c r="K462" i="3"/>
  <c r="L462" i="3"/>
  <c r="M462" i="3"/>
  <c r="N462" i="3"/>
  <c r="J463" i="3"/>
  <c r="K463" i="3"/>
  <c r="L463" i="3"/>
  <c r="M463" i="3"/>
  <c r="N463" i="3"/>
  <c r="J464" i="3"/>
  <c r="K464" i="3"/>
  <c r="L464" i="3"/>
  <c r="M464" i="3"/>
  <c r="N464" i="3"/>
  <c r="J465" i="3"/>
  <c r="K465" i="3"/>
  <c r="L465" i="3"/>
  <c r="M465" i="3"/>
  <c r="N465" i="3"/>
  <c r="J466" i="3"/>
  <c r="K466" i="3"/>
  <c r="L466" i="3"/>
  <c r="M466" i="3"/>
  <c r="N466" i="3"/>
  <c r="J467" i="3"/>
  <c r="K467" i="3"/>
  <c r="L467" i="3"/>
  <c r="M467" i="3"/>
  <c r="N467" i="3"/>
  <c r="J468" i="3"/>
  <c r="K468" i="3"/>
  <c r="L468" i="3"/>
  <c r="M468" i="3"/>
  <c r="N468" i="3"/>
  <c r="J469" i="3"/>
  <c r="K469" i="3"/>
  <c r="L469" i="3"/>
  <c r="M469" i="3"/>
  <c r="N469" i="3"/>
  <c r="J470" i="3"/>
  <c r="K470" i="3"/>
  <c r="L470" i="3"/>
  <c r="M470" i="3"/>
  <c r="N470" i="3"/>
  <c r="J471" i="3"/>
  <c r="K471" i="3"/>
  <c r="L471" i="3"/>
  <c r="M471" i="3"/>
  <c r="N471" i="3"/>
  <c r="J472" i="3"/>
  <c r="K472" i="3"/>
  <c r="L472" i="3"/>
  <c r="M472" i="3"/>
  <c r="N472" i="3"/>
  <c r="J473" i="3"/>
  <c r="K473" i="3"/>
  <c r="L473" i="3"/>
  <c r="M473" i="3"/>
  <c r="N473" i="3"/>
  <c r="J474" i="3"/>
  <c r="K474" i="3"/>
  <c r="L474" i="3"/>
  <c r="M474" i="3"/>
  <c r="N474" i="3"/>
  <c r="J475" i="3"/>
  <c r="K475" i="3"/>
  <c r="L475" i="3"/>
  <c r="M475" i="3"/>
  <c r="N475" i="3"/>
  <c r="J476" i="3"/>
  <c r="K476" i="3"/>
  <c r="L476" i="3"/>
  <c r="M476" i="3"/>
  <c r="N476" i="3"/>
  <c r="J477" i="3"/>
  <c r="K477" i="3"/>
  <c r="L477" i="3"/>
  <c r="M477" i="3"/>
  <c r="N477" i="3"/>
  <c r="J478" i="3"/>
  <c r="K478" i="3"/>
  <c r="L478" i="3"/>
  <c r="M478" i="3"/>
  <c r="N478" i="3"/>
  <c r="J479" i="3"/>
  <c r="K479" i="3"/>
  <c r="L479" i="3"/>
  <c r="M479" i="3"/>
  <c r="N479" i="3"/>
  <c r="J480" i="3"/>
  <c r="K480" i="3"/>
  <c r="L480" i="3"/>
  <c r="M480" i="3"/>
  <c r="N480" i="3"/>
  <c r="J481" i="3"/>
  <c r="K481" i="3"/>
  <c r="L481" i="3"/>
  <c r="M481" i="3"/>
  <c r="N481" i="3"/>
  <c r="J482" i="3"/>
  <c r="K482" i="3"/>
  <c r="L482" i="3"/>
  <c r="M482" i="3"/>
  <c r="N482" i="3"/>
  <c r="J483" i="3"/>
  <c r="K483" i="3"/>
  <c r="L483" i="3"/>
  <c r="M483" i="3"/>
  <c r="N483" i="3"/>
  <c r="J484" i="3"/>
  <c r="K484" i="3"/>
  <c r="L484" i="3"/>
  <c r="M484" i="3"/>
  <c r="N484" i="3"/>
  <c r="J485" i="3"/>
  <c r="K485" i="3"/>
  <c r="L485" i="3"/>
  <c r="M485" i="3"/>
  <c r="N485" i="3"/>
  <c r="J486" i="3"/>
  <c r="K486" i="3"/>
  <c r="L486" i="3"/>
  <c r="M486" i="3"/>
  <c r="N486" i="3"/>
  <c r="J487" i="3"/>
  <c r="K487" i="3"/>
  <c r="L487" i="3"/>
  <c r="M487" i="3"/>
  <c r="N487" i="3"/>
  <c r="J488" i="3"/>
  <c r="K488" i="3"/>
  <c r="L488" i="3"/>
  <c r="M488" i="3"/>
  <c r="N488" i="3"/>
  <c r="J489" i="3"/>
  <c r="K489" i="3"/>
  <c r="L489" i="3"/>
  <c r="M489" i="3"/>
  <c r="N489" i="3"/>
  <c r="J490" i="3"/>
  <c r="K490" i="3"/>
  <c r="L490" i="3"/>
  <c r="M490" i="3"/>
  <c r="N490" i="3"/>
  <c r="J491" i="3"/>
  <c r="K491" i="3"/>
  <c r="L491" i="3"/>
  <c r="M491" i="3"/>
  <c r="N491" i="3"/>
  <c r="J492" i="3"/>
  <c r="K492" i="3"/>
  <c r="L492" i="3"/>
  <c r="M492" i="3"/>
  <c r="N492" i="3"/>
  <c r="J493" i="3"/>
  <c r="K493" i="3"/>
  <c r="L493" i="3"/>
  <c r="M493" i="3"/>
  <c r="N493" i="3"/>
  <c r="J494" i="3"/>
  <c r="K494" i="3"/>
  <c r="L494" i="3"/>
  <c r="M494" i="3"/>
  <c r="N494" i="3"/>
  <c r="J495" i="3"/>
  <c r="K495" i="3"/>
  <c r="L495" i="3"/>
  <c r="M495" i="3"/>
  <c r="N495" i="3"/>
  <c r="J496" i="3"/>
  <c r="K496" i="3"/>
  <c r="L496" i="3"/>
  <c r="M496" i="3"/>
  <c r="N496" i="3"/>
  <c r="J497" i="3"/>
  <c r="K497" i="3"/>
  <c r="L497" i="3"/>
  <c r="M497" i="3"/>
  <c r="N497" i="3"/>
  <c r="J498" i="3"/>
  <c r="K498" i="3"/>
  <c r="L498" i="3"/>
  <c r="M498" i="3"/>
  <c r="N498" i="3"/>
  <c r="J499" i="3"/>
  <c r="K499" i="3"/>
  <c r="L499" i="3"/>
  <c r="M499" i="3"/>
  <c r="N499" i="3"/>
  <c r="J500" i="3"/>
  <c r="K500" i="3"/>
  <c r="L500" i="3"/>
  <c r="M500" i="3"/>
  <c r="N500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" i="3"/>
  <c r="T1" i="3"/>
  <c r="CA11" i="1"/>
  <c r="CA12" i="1"/>
  <c r="CA13" i="1"/>
  <c r="CA14" i="1"/>
  <c r="CA15" i="1"/>
  <c r="CA16" i="1"/>
  <c r="CA17" i="1"/>
  <c r="CA18" i="1"/>
  <c r="CA19" i="1"/>
  <c r="CA20" i="1"/>
  <c r="CA21" i="1"/>
  <c r="CA22" i="1"/>
  <c r="CA23" i="1"/>
  <c r="CA24" i="1"/>
  <c r="CA25" i="1"/>
  <c r="CA26" i="1"/>
  <c r="CA27" i="1"/>
  <c r="CA28" i="1"/>
  <c r="CA29" i="1"/>
  <c r="CA30" i="1"/>
  <c r="CA31" i="1"/>
  <c r="CA32" i="1"/>
  <c r="CA33" i="1"/>
  <c r="CA34" i="1"/>
  <c r="CA35" i="1"/>
  <c r="CA36" i="1"/>
  <c r="CA37" i="1"/>
  <c r="CA38" i="1"/>
  <c r="CA39" i="1"/>
  <c r="CA40" i="1"/>
  <c r="CA41" i="1"/>
  <c r="CA42" i="1"/>
  <c r="CA43" i="1"/>
  <c r="CA44" i="1"/>
  <c r="CA45" i="1"/>
  <c r="CA46" i="1"/>
  <c r="CA47" i="1"/>
  <c r="CA48" i="1"/>
  <c r="CA49" i="1"/>
  <c r="CA50" i="1"/>
  <c r="CA51" i="1"/>
  <c r="CA52" i="1"/>
  <c r="CA53" i="1"/>
  <c r="CA54" i="1"/>
  <c r="CA55" i="1"/>
  <c r="CA56" i="1"/>
  <c r="CA57" i="1"/>
  <c r="CA58" i="1"/>
  <c r="CA59" i="1"/>
  <c r="CA60" i="1"/>
  <c r="CA61" i="1"/>
  <c r="CA62" i="1"/>
  <c r="CA63" i="1"/>
  <c r="CA64" i="1"/>
  <c r="CA65" i="1"/>
  <c r="CA66" i="1"/>
  <c r="CA67" i="1"/>
  <c r="CA68" i="1"/>
  <c r="CA69" i="1"/>
  <c r="CA70" i="1"/>
  <c r="CA71" i="1"/>
  <c r="CA72" i="1"/>
  <c r="CA73" i="1"/>
  <c r="CA74" i="1"/>
  <c r="CA75" i="1"/>
  <c r="CA76" i="1"/>
  <c r="CA77" i="1"/>
  <c r="CA78" i="1"/>
  <c r="CA79" i="1"/>
  <c r="CA80" i="1"/>
  <c r="CA81" i="1"/>
  <c r="CA82" i="1"/>
  <c r="CA83" i="1"/>
  <c r="CA84" i="1"/>
  <c r="CA85" i="1"/>
  <c r="CA86" i="1"/>
  <c r="CA87" i="1"/>
  <c r="CA88" i="1"/>
  <c r="CA89" i="1"/>
  <c r="CA90" i="1"/>
  <c r="CA91" i="1"/>
  <c r="CA92" i="1"/>
  <c r="CA93" i="1"/>
  <c r="CA94" i="1"/>
  <c r="CA95" i="1"/>
  <c r="CA96" i="1"/>
  <c r="CA97" i="1"/>
  <c r="CA98" i="1"/>
  <c r="CA99" i="1"/>
  <c r="CA100" i="1"/>
  <c r="CA101" i="1"/>
  <c r="CA102" i="1"/>
  <c r="CA103" i="1"/>
  <c r="CA104" i="1"/>
  <c r="CA105" i="1"/>
  <c r="CA106" i="1"/>
  <c r="CA107" i="1"/>
  <c r="CA108" i="1"/>
  <c r="CA109" i="1"/>
  <c r="CA110" i="1"/>
  <c r="CA111" i="1"/>
  <c r="CA112" i="1"/>
  <c r="CA113" i="1"/>
  <c r="CA114" i="1"/>
  <c r="CA115" i="1"/>
  <c r="CA116" i="1"/>
  <c r="CA117" i="1"/>
  <c r="CA118" i="1"/>
  <c r="CA119" i="1"/>
  <c r="CA120" i="1"/>
  <c r="CA121" i="1"/>
  <c r="CA122" i="1"/>
  <c r="CA123" i="1"/>
  <c r="CA124" i="1"/>
  <c r="CA125" i="1"/>
  <c r="CA126" i="1"/>
  <c r="CA127" i="1"/>
  <c r="CA128" i="1"/>
  <c r="CA129" i="1"/>
  <c r="CA130" i="1"/>
  <c r="CA131" i="1"/>
  <c r="CA132" i="1"/>
  <c r="CA133" i="1"/>
  <c r="CA134" i="1"/>
  <c r="CA135" i="1"/>
  <c r="CA136" i="1"/>
  <c r="CA137" i="1"/>
  <c r="CA138" i="1"/>
  <c r="CA139" i="1"/>
  <c r="CA140" i="1"/>
  <c r="CA141" i="1"/>
  <c r="CA142" i="1"/>
  <c r="CA143" i="1"/>
  <c r="CA144" i="1"/>
  <c r="CA145" i="1"/>
  <c r="CA146" i="1"/>
  <c r="CA147" i="1"/>
  <c r="CA148" i="1"/>
  <c r="CA149" i="1"/>
  <c r="CA150" i="1"/>
  <c r="CA151" i="1"/>
  <c r="CA152" i="1"/>
  <c r="CA153" i="1"/>
  <c r="CA154" i="1"/>
  <c r="CA155" i="1"/>
  <c r="CA156" i="1"/>
  <c r="CA157" i="1"/>
  <c r="CA158" i="1"/>
  <c r="CA159" i="1"/>
  <c r="CA160" i="1"/>
  <c r="CA161" i="1"/>
  <c r="CA162" i="1"/>
  <c r="CA163" i="1"/>
  <c r="CA164" i="1"/>
  <c r="CA165" i="1"/>
  <c r="CA166" i="1"/>
  <c r="CA167" i="1"/>
  <c r="CA168" i="1"/>
  <c r="CA169" i="1"/>
  <c r="CA170" i="1"/>
  <c r="CA171" i="1"/>
  <c r="CA172" i="1"/>
  <c r="CA173" i="1"/>
  <c r="CA174" i="1"/>
  <c r="CA175" i="1"/>
  <c r="CA176" i="1"/>
  <c r="CA177" i="1"/>
  <c r="CA178" i="1"/>
  <c r="CA179" i="1"/>
  <c r="CA180" i="1"/>
  <c r="CA181" i="1"/>
  <c r="CA182" i="1"/>
  <c r="CA183" i="1"/>
  <c r="CA184" i="1"/>
  <c r="CA185" i="1"/>
  <c r="CA186" i="1"/>
  <c r="CA187" i="1"/>
  <c r="CA188" i="1"/>
  <c r="CA189" i="1"/>
  <c r="CA190" i="1"/>
  <c r="CA191" i="1"/>
  <c r="CA192" i="1"/>
  <c r="CA193" i="1"/>
  <c r="CA194" i="1"/>
  <c r="CA195" i="1"/>
  <c r="CA196" i="1"/>
  <c r="CA197" i="1"/>
  <c r="CA198" i="1"/>
  <c r="CA199" i="1"/>
  <c r="CA200" i="1"/>
  <c r="CA201" i="1"/>
  <c r="CA202" i="1"/>
  <c r="CA203" i="1"/>
  <c r="CA204" i="1"/>
  <c r="CA205" i="1"/>
  <c r="CA206" i="1"/>
  <c r="CA207" i="1"/>
  <c r="CA208" i="1"/>
  <c r="CA209" i="1"/>
  <c r="CA10" i="1"/>
  <c r="BZ11" i="1"/>
  <c r="BZ12" i="1"/>
  <c r="BZ13" i="1"/>
  <c r="BZ14" i="1"/>
  <c r="BZ15" i="1"/>
  <c r="BZ16" i="1"/>
  <c r="BZ17" i="1"/>
  <c r="BZ18" i="1"/>
  <c r="BZ19" i="1"/>
  <c r="BZ20" i="1"/>
  <c r="BZ21" i="1"/>
  <c r="BZ22" i="1"/>
  <c r="BZ23" i="1"/>
  <c r="BZ24" i="1"/>
  <c r="BZ25" i="1"/>
  <c r="BZ26" i="1"/>
  <c r="BZ27" i="1"/>
  <c r="BZ28" i="1"/>
  <c r="BZ29" i="1"/>
  <c r="BZ30" i="1"/>
  <c r="BZ31" i="1"/>
  <c r="BZ32" i="1"/>
  <c r="BZ33" i="1"/>
  <c r="BZ34" i="1"/>
  <c r="BZ35" i="1"/>
  <c r="BZ36" i="1"/>
  <c r="BZ37" i="1"/>
  <c r="BZ38" i="1"/>
  <c r="BZ39" i="1"/>
  <c r="BZ40" i="1"/>
  <c r="BZ41" i="1"/>
  <c r="BZ42" i="1"/>
  <c r="BZ43" i="1"/>
  <c r="BZ44" i="1"/>
  <c r="BZ45" i="1"/>
  <c r="BZ46" i="1"/>
  <c r="BZ47" i="1"/>
  <c r="BZ48" i="1"/>
  <c r="BZ49" i="1"/>
  <c r="BZ50" i="1"/>
  <c r="BZ51" i="1"/>
  <c r="BZ52" i="1"/>
  <c r="BZ53" i="1"/>
  <c r="BZ54" i="1"/>
  <c r="BZ55" i="1"/>
  <c r="BZ56" i="1"/>
  <c r="BZ57" i="1"/>
  <c r="BZ58" i="1"/>
  <c r="BZ59" i="1"/>
  <c r="BZ60" i="1"/>
  <c r="BZ61" i="1"/>
  <c r="BZ62" i="1"/>
  <c r="BZ63" i="1"/>
  <c r="BZ64" i="1"/>
  <c r="BZ65" i="1"/>
  <c r="BZ66" i="1"/>
  <c r="BZ67" i="1"/>
  <c r="BZ68" i="1"/>
  <c r="BZ69" i="1"/>
  <c r="BZ70" i="1"/>
  <c r="BZ71" i="1"/>
  <c r="BZ72" i="1"/>
  <c r="BZ73" i="1"/>
  <c r="BZ74" i="1"/>
  <c r="BZ75" i="1"/>
  <c r="BZ76" i="1"/>
  <c r="BZ77" i="1"/>
  <c r="BZ78" i="1"/>
  <c r="BZ79" i="1"/>
  <c r="BZ80" i="1"/>
  <c r="BZ81" i="1"/>
  <c r="BZ82" i="1"/>
  <c r="BZ83" i="1"/>
  <c r="BZ84" i="1"/>
  <c r="BZ85" i="1"/>
  <c r="BZ86" i="1"/>
  <c r="BZ87" i="1"/>
  <c r="BZ88" i="1"/>
  <c r="BZ89" i="1"/>
  <c r="BZ90" i="1"/>
  <c r="BZ91" i="1"/>
  <c r="BZ92" i="1"/>
  <c r="BZ93" i="1"/>
  <c r="BZ94" i="1"/>
  <c r="BZ95" i="1"/>
  <c r="BZ96" i="1"/>
  <c r="BZ97" i="1"/>
  <c r="BZ98" i="1"/>
  <c r="BZ99" i="1"/>
  <c r="BZ100" i="1"/>
  <c r="BZ101" i="1"/>
  <c r="BZ102" i="1"/>
  <c r="BZ103" i="1"/>
  <c r="BZ104" i="1"/>
  <c r="BZ105" i="1"/>
  <c r="BZ106" i="1"/>
  <c r="BZ107" i="1"/>
  <c r="BZ108" i="1"/>
  <c r="BZ109" i="1"/>
  <c r="BZ110" i="1"/>
  <c r="BZ111" i="1"/>
  <c r="BZ112" i="1"/>
  <c r="BZ113" i="1"/>
  <c r="BZ114" i="1"/>
  <c r="BZ115" i="1"/>
  <c r="BZ116" i="1"/>
  <c r="BZ117" i="1"/>
  <c r="BZ118" i="1"/>
  <c r="BZ119" i="1"/>
  <c r="BZ120" i="1"/>
  <c r="BZ121" i="1"/>
  <c r="BZ122" i="1"/>
  <c r="BZ123" i="1"/>
  <c r="BZ124" i="1"/>
  <c r="BZ125" i="1"/>
  <c r="BZ126" i="1"/>
  <c r="BZ127" i="1"/>
  <c r="BZ128" i="1"/>
  <c r="BZ129" i="1"/>
  <c r="BZ130" i="1"/>
  <c r="BZ131" i="1"/>
  <c r="BZ132" i="1"/>
  <c r="BZ133" i="1"/>
  <c r="BZ134" i="1"/>
  <c r="BZ135" i="1"/>
  <c r="BZ136" i="1"/>
  <c r="BZ137" i="1"/>
  <c r="BZ138" i="1"/>
  <c r="BZ139" i="1"/>
  <c r="BZ140" i="1"/>
  <c r="BZ141" i="1"/>
  <c r="BZ142" i="1"/>
  <c r="BZ143" i="1"/>
  <c r="BZ144" i="1"/>
  <c r="BZ145" i="1"/>
  <c r="BZ146" i="1"/>
  <c r="BZ147" i="1"/>
  <c r="BZ148" i="1"/>
  <c r="BZ149" i="1"/>
  <c r="BZ150" i="1"/>
  <c r="BZ151" i="1"/>
  <c r="BZ152" i="1"/>
  <c r="BZ153" i="1"/>
  <c r="BZ154" i="1"/>
  <c r="BZ155" i="1"/>
  <c r="BZ156" i="1"/>
  <c r="BZ157" i="1"/>
  <c r="BZ158" i="1"/>
  <c r="BZ159" i="1"/>
  <c r="BZ160" i="1"/>
  <c r="BZ161" i="1"/>
  <c r="BZ162" i="1"/>
  <c r="BZ163" i="1"/>
  <c r="BZ164" i="1"/>
  <c r="BZ165" i="1"/>
  <c r="BZ166" i="1"/>
  <c r="BZ167" i="1"/>
  <c r="BZ168" i="1"/>
  <c r="BZ169" i="1"/>
  <c r="BZ170" i="1"/>
  <c r="BZ171" i="1"/>
  <c r="BZ172" i="1"/>
  <c r="BZ173" i="1"/>
  <c r="BZ174" i="1"/>
  <c r="BZ175" i="1"/>
  <c r="BZ176" i="1"/>
  <c r="BZ177" i="1"/>
  <c r="BZ178" i="1"/>
  <c r="BZ179" i="1"/>
  <c r="BZ180" i="1"/>
  <c r="BZ181" i="1"/>
  <c r="BZ182" i="1"/>
  <c r="BZ183" i="1"/>
  <c r="BZ184" i="1"/>
  <c r="BZ185" i="1"/>
  <c r="BZ186" i="1"/>
  <c r="BZ187" i="1"/>
  <c r="BZ188" i="1"/>
  <c r="BZ189" i="1"/>
  <c r="BZ190" i="1"/>
  <c r="BZ191" i="1"/>
  <c r="BZ192" i="1"/>
  <c r="BZ193" i="1"/>
  <c r="BZ194" i="1"/>
  <c r="BZ195" i="1"/>
  <c r="BZ196" i="1"/>
  <c r="BZ197" i="1"/>
  <c r="BZ198" i="1"/>
  <c r="BZ199" i="1"/>
  <c r="BZ200" i="1"/>
  <c r="BZ201" i="1"/>
  <c r="BZ202" i="1"/>
  <c r="BZ203" i="1"/>
  <c r="BZ204" i="1"/>
  <c r="BZ205" i="1"/>
  <c r="BZ206" i="1"/>
  <c r="BZ207" i="1"/>
  <c r="BZ208" i="1"/>
  <c r="BZ209" i="1"/>
  <c r="BZ10" i="1"/>
  <c r="J7" i="3"/>
  <c r="L7" i="3"/>
  <c r="N7" i="3"/>
  <c r="K8" i="3"/>
  <c r="M8" i="3"/>
  <c r="J9" i="3"/>
  <c r="L9" i="3"/>
  <c r="N9" i="3"/>
  <c r="K10" i="3"/>
  <c r="M10" i="3"/>
  <c r="J11" i="3"/>
  <c r="L11" i="3"/>
  <c r="N11" i="3"/>
  <c r="K12" i="3"/>
  <c r="M12" i="3"/>
  <c r="J13" i="3"/>
  <c r="L13" i="3"/>
  <c r="N13" i="3"/>
  <c r="K14" i="3"/>
  <c r="M14" i="3"/>
  <c r="J15" i="3"/>
  <c r="L15" i="3"/>
  <c r="N15" i="3"/>
  <c r="K16" i="3"/>
  <c r="M16" i="3"/>
  <c r="J17" i="3"/>
  <c r="L17" i="3"/>
  <c r="N17" i="3"/>
  <c r="K18" i="3"/>
  <c r="M18" i="3"/>
  <c r="J19" i="3"/>
  <c r="L19" i="3"/>
  <c r="N19" i="3"/>
  <c r="K20" i="3"/>
  <c r="M20" i="3"/>
  <c r="J21" i="3"/>
  <c r="L21" i="3"/>
  <c r="N21" i="3"/>
  <c r="K22" i="3"/>
  <c r="M22" i="3"/>
  <c r="J23" i="3"/>
  <c r="L23" i="3"/>
  <c r="N23" i="3"/>
  <c r="K24" i="3"/>
  <c r="M24" i="3"/>
  <c r="J25" i="3"/>
  <c r="L25" i="3"/>
  <c r="N25" i="3"/>
  <c r="K26" i="3"/>
  <c r="M26" i="3"/>
  <c r="J27" i="3"/>
  <c r="L27" i="3"/>
  <c r="N27" i="3"/>
  <c r="K28" i="3"/>
  <c r="M28" i="3"/>
  <c r="J29" i="3"/>
  <c r="L29" i="3"/>
  <c r="N29" i="3"/>
  <c r="K30" i="3"/>
  <c r="M30" i="3"/>
  <c r="J31" i="3"/>
  <c r="L31" i="3"/>
  <c r="N31" i="3"/>
  <c r="K32" i="3"/>
  <c r="M32" i="3"/>
  <c r="J33" i="3"/>
  <c r="L33" i="3"/>
  <c r="N33" i="3"/>
  <c r="K34" i="3"/>
  <c r="M34" i="3"/>
  <c r="J35" i="3"/>
  <c r="L35" i="3"/>
  <c r="N35" i="3"/>
  <c r="K36" i="3"/>
  <c r="M36" i="3"/>
  <c r="J37" i="3"/>
  <c r="L37" i="3"/>
  <c r="N37" i="3"/>
  <c r="K38" i="3"/>
  <c r="M38" i="3"/>
  <c r="J39" i="3"/>
  <c r="L39" i="3"/>
  <c r="N39" i="3"/>
  <c r="K40" i="3"/>
  <c r="M40" i="3"/>
  <c r="J41" i="3"/>
  <c r="L41" i="3"/>
  <c r="N41" i="3"/>
  <c r="K42" i="3"/>
  <c r="M42" i="3"/>
  <c r="J43" i="3"/>
  <c r="L43" i="3"/>
  <c r="N43" i="3"/>
  <c r="K44" i="3"/>
  <c r="M44" i="3"/>
  <c r="J45" i="3"/>
  <c r="L45" i="3"/>
  <c r="N45" i="3"/>
  <c r="K46" i="3"/>
  <c r="M46" i="3"/>
  <c r="J47" i="3"/>
  <c r="L47" i="3"/>
  <c r="N47" i="3"/>
  <c r="K48" i="3"/>
  <c r="M48" i="3"/>
  <c r="J49" i="3"/>
  <c r="L49" i="3"/>
  <c r="N49" i="3"/>
  <c r="K50" i="3"/>
  <c r="M50" i="3"/>
  <c r="J51" i="3"/>
  <c r="L51" i="3"/>
  <c r="N51" i="3"/>
  <c r="K52" i="3"/>
  <c r="M52" i="3"/>
  <c r="J53" i="3"/>
  <c r="L53" i="3"/>
  <c r="N53" i="3"/>
  <c r="K54" i="3"/>
  <c r="M54" i="3"/>
  <c r="J55" i="3"/>
  <c r="L55" i="3"/>
  <c r="N55" i="3"/>
  <c r="K56" i="3"/>
  <c r="M56" i="3"/>
  <c r="J57" i="3"/>
  <c r="L57" i="3"/>
  <c r="K7" i="3"/>
  <c r="M7" i="3"/>
  <c r="J8" i="3"/>
  <c r="L8" i="3"/>
  <c r="N8" i="3"/>
  <c r="K9" i="3"/>
  <c r="M9" i="3"/>
  <c r="J10" i="3"/>
  <c r="L10" i="3"/>
  <c r="N10" i="3"/>
  <c r="K11" i="3"/>
  <c r="M11" i="3"/>
  <c r="J12" i="3"/>
  <c r="L12" i="3"/>
  <c r="N12" i="3"/>
  <c r="K13" i="3"/>
  <c r="M13" i="3"/>
  <c r="J14" i="3"/>
  <c r="L14" i="3"/>
  <c r="N14" i="3"/>
  <c r="K15" i="3"/>
  <c r="M15" i="3"/>
  <c r="J16" i="3"/>
  <c r="L16" i="3"/>
  <c r="N16" i="3"/>
  <c r="K17" i="3"/>
  <c r="M17" i="3"/>
  <c r="J18" i="3"/>
  <c r="L18" i="3"/>
  <c r="N18" i="3"/>
  <c r="K19" i="3"/>
  <c r="M19" i="3"/>
  <c r="J20" i="3"/>
  <c r="L20" i="3"/>
  <c r="N20" i="3"/>
  <c r="K21" i="3"/>
  <c r="M21" i="3"/>
  <c r="J22" i="3"/>
  <c r="L22" i="3"/>
  <c r="N22" i="3"/>
  <c r="K23" i="3"/>
  <c r="M23" i="3"/>
  <c r="J24" i="3"/>
  <c r="L24" i="3"/>
  <c r="N24" i="3"/>
  <c r="K25" i="3"/>
  <c r="M25" i="3"/>
  <c r="J26" i="3"/>
  <c r="L26" i="3"/>
  <c r="N26" i="3"/>
  <c r="K27" i="3"/>
  <c r="M27" i="3"/>
  <c r="J28" i="3"/>
  <c r="L28" i="3"/>
  <c r="N28" i="3"/>
  <c r="K29" i="3"/>
  <c r="M29" i="3"/>
  <c r="J30" i="3"/>
  <c r="L30" i="3"/>
  <c r="N30" i="3"/>
  <c r="K31" i="3"/>
  <c r="M31" i="3"/>
  <c r="J32" i="3"/>
  <c r="L32" i="3"/>
  <c r="N32" i="3"/>
  <c r="K33" i="3"/>
  <c r="M33" i="3"/>
  <c r="J34" i="3"/>
  <c r="L34" i="3"/>
  <c r="N34" i="3"/>
  <c r="K35" i="3"/>
  <c r="M35" i="3"/>
  <c r="J36" i="3"/>
  <c r="L36" i="3"/>
  <c r="N36" i="3"/>
  <c r="K37" i="3"/>
  <c r="M37" i="3"/>
  <c r="J38" i="3"/>
  <c r="L38" i="3"/>
  <c r="N38" i="3"/>
  <c r="K39" i="3"/>
  <c r="M39" i="3"/>
  <c r="J40" i="3"/>
  <c r="L40" i="3"/>
  <c r="N40" i="3"/>
  <c r="K41" i="3"/>
  <c r="M41" i="3"/>
  <c r="J42" i="3"/>
  <c r="L42" i="3"/>
  <c r="N42" i="3"/>
  <c r="K43" i="3"/>
  <c r="M43" i="3"/>
  <c r="J44" i="3"/>
  <c r="L44" i="3"/>
  <c r="N44" i="3"/>
  <c r="K45" i="3"/>
  <c r="M45" i="3"/>
  <c r="J46" i="3"/>
  <c r="L46" i="3"/>
  <c r="N46" i="3"/>
  <c r="K47" i="3"/>
  <c r="M47" i="3"/>
  <c r="J48" i="3"/>
  <c r="L48" i="3"/>
  <c r="N48" i="3"/>
  <c r="K49" i="3"/>
  <c r="M49" i="3"/>
  <c r="J50" i="3"/>
  <c r="L50" i="3"/>
  <c r="N50" i="3"/>
  <c r="K51" i="3"/>
  <c r="M51" i="3"/>
  <c r="J52" i="3"/>
  <c r="L52" i="3"/>
  <c r="N52" i="3"/>
  <c r="K53" i="3"/>
  <c r="M53" i="3"/>
  <c r="J54" i="3"/>
  <c r="L54" i="3"/>
  <c r="N54" i="3"/>
  <c r="K55" i="3"/>
  <c r="M55" i="3"/>
  <c r="J56" i="3"/>
  <c r="L56" i="3"/>
  <c r="N56" i="3"/>
  <c r="K57" i="3"/>
  <c r="M57" i="3"/>
  <c r="N57" i="3"/>
  <c r="K58" i="3"/>
  <c r="M58" i="3"/>
  <c r="J59" i="3"/>
  <c r="L59" i="3"/>
  <c r="N59" i="3"/>
  <c r="K60" i="3"/>
  <c r="M60" i="3"/>
  <c r="J61" i="3"/>
  <c r="L61" i="3"/>
  <c r="N61" i="3"/>
  <c r="K62" i="3"/>
  <c r="M62" i="3"/>
  <c r="J63" i="3"/>
  <c r="L63" i="3"/>
  <c r="N63" i="3"/>
  <c r="K64" i="3"/>
  <c r="M64" i="3"/>
  <c r="J65" i="3"/>
  <c r="L65" i="3"/>
  <c r="N65" i="3"/>
  <c r="K66" i="3"/>
  <c r="M66" i="3"/>
  <c r="J67" i="3"/>
  <c r="L67" i="3"/>
  <c r="N67" i="3"/>
  <c r="K68" i="3"/>
  <c r="M68" i="3"/>
  <c r="J69" i="3"/>
  <c r="L69" i="3"/>
  <c r="N69" i="3"/>
  <c r="K70" i="3"/>
  <c r="M70" i="3"/>
  <c r="J71" i="3"/>
  <c r="L71" i="3"/>
  <c r="N71" i="3"/>
  <c r="K72" i="3"/>
  <c r="M72" i="3"/>
  <c r="J73" i="3"/>
  <c r="L73" i="3"/>
  <c r="N73" i="3"/>
  <c r="K74" i="3"/>
  <c r="M74" i="3"/>
  <c r="J75" i="3"/>
  <c r="L75" i="3"/>
  <c r="N75" i="3"/>
  <c r="K76" i="3"/>
  <c r="M76" i="3"/>
  <c r="J77" i="3"/>
  <c r="L77" i="3"/>
  <c r="N77" i="3"/>
  <c r="K78" i="3"/>
  <c r="M78" i="3"/>
  <c r="J79" i="3"/>
  <c r="L79" i="3"/>
  <c r="N79" i="3"/>
  <c r="K80" i="3"/>
  <c r="M80" i="3"/>
  <c r="J81" i="3"/>
  <c r="L81" i="3"/>
  <c r="N81" i="3"/>
  <c r="K82" i="3"/>
  <c r="M82" i="3"/>
  <c r="J83" i="3"/>
  <c r="L83" i="3"/>
  <c r="N83" i="3"/>
  <c r="K84" i="3"/>
  <c r="M84" i="3"/>
  <c r="J85" i="3"/>
  <c r="L85" i="3"/>
  <c r="N85" i="3"/>
  <c r="K86" i="3"/>
  <c r="M86" i="3"/>
  <c r="J87" i="3"/>
  <c r="L87" i="3"/>
  <c r="N87" i="3"/>
  <c r="K88" i="3"/>
  <c r="M88" i="3"/>
  <c r="J89" i="3"/>
  <c r="L89" i="3"/>
  <c r="N89" i="3"/>
  <c r="K90" i="3"/>
  <c r="M90" i="3"/>
  <c r="J91" i="3"/>
  <c r="L91" i="3"/>
  <c r="N91" i="3"/>
  <c r="K92" i="3"/>
  <c r="M92" i="3"/>
  <c r="J93" i="3"/>
  <c r="L93" i="3"/>
  <c r="N93" i="3"/>
  <c r="K94" i="3"/>
  <c r="M94" i="3"/>
  <c r="J95" i="3"/>
  <c r="L95" i="3"/>
  <c r="N95" i="3"/>
  <c r="K96" i="3"/>
  <c r="M96" i="3"/>
  <c r="J97" i="3"/>
  <c r="L97" i="3"/>
  <c r="N97" i="3"/>
  <c r="J58" i="3"/>
  <c r="L58" i="3"/>
  <c r="N58" i="3"/>
  <c r="K59" i="3"/>
  <c r="M59" i="3"/>
  <c r="J60" i="3"/>
  <c r="L60" i="3"/>
  <c r="N60" i="3"/>
  <c r="K61" i="3"/>
  <c r="M61" i="3"/>
  <c r="J62" i="3"/>
  <c r="L62" i="3"/>
  <c r="N62" i="3"/>
  <c r="K63" i="3"/>
  <c r="M63" i="3"/>
  <c r="J64" i="3"/>
  <c r="L64" i="3"/>
  <c r="N64" i="3"/>
  <c r="K65" i="3"/>
  <c r="M65" i="3"/>
  <c r="J66" i="3"/>
  <c r="L66" i="3"/>
  <c r="N66" i="3"/>
  <c r="K67" i="3"/>
  <c r="M67" i="3"/>
  <c r="J68" i="3"/>
  <c r="L68" i="3"/>
  <c r="N68" i="3"/>
  <c r="K69" i="3"/>
  <c r="M69" i="3"/>
  <c r="J70" i="3"/>
  <c r="L70" i="3"/>
  <c r="N70" i="3"/>
  <c r="K71" i="3"/>
  <c r="M71" i="3"/>
  <c r="J72" i="3"/>
  <c r="L72" i="3"/>
  <c r="N72" i="3"/>
  <c r="K73" i="3"/>
  <c r="M73" i="3"/>
  <c r="J74" i="3"/>
  <c r="L74" i="3"/>
  <c r="N74" i="3"/>
  <c r="K75" i="3"/>
  <c r="M75" i="3"/>
  <c r="J76" i="3"/>
  <c r="L76" i="3"/>
  <c r="N76" i="3"/>
  <c r="K77" i="3"/>
  <c r="M77" i="3"/>
  <c r="J78" i="3"/>
  <c r="L78" i="3"/>
  <c r="N78" i="3"/>
  <c r="K79" i="3"/>
  <c r="M79" i="3"/>
  <c r="J80" i="3"/>
  <c r="L80" i="3"/>
  <c r="N80" i="3"/>
  <c r="K81" i="3"/>
  <c r="M81" i="3"/>
  <c r="J82" i="3"/>
  <c r="L82" i="3"/>
  <c r="N82" i="3"/>
  <c r="K83" i="3"/>
  <c r="M83" i="3"/>
  <c r="J84" i="3"/>
  <c r="L84" i="3"/>
  <c r="N84" i="3"/>
  <c r="K85" i="3"/>
  <c r="M85" i="3"/>
  <c r="J86" i="3"/>
  <c r="L86" i="3"/>
  <c r="N86" i="3"/>
  <c r="K87" i="3"/>
  <c r="M87" i="3"/>
  <c r="J88" i="3"/>
  <c r="L88" i="3"/>
  <c r="N88" i="3"/>
  <c r="K89" i="3"/>
  <c r="M89" i="3"/>
  <c r="J90" i="3"/>
  <c r="L90" i="3"/>
  <c r="N90" i="3"/>
  <c r="K91" i="3"/>
  <c r="M91" i="3"/>
  <c r="J92" i="3"/>
  <c r="L92" i="3"/>
  <c r="N92" i="3"/>
  <c r="K93" i="3"/>
  <c r="M93" i="3"/>
  <c r="J94" i="3"/>
  <c r="L94" i="3"/>
  <c r="N94" i="3"/>
  <c r="K95" i="3"/>
  <c r="M95" i="3"/>
  <c r="J96" i="3"/>
  <c r="L96" i="3"/>
  <c r="N96" i="3"/>
  <c r="K97" i="3"/>
  <c r="M97" i="3"/>
  <c r="J6" i="3"/>
  <c r="L6" i="3"/>
  <c r="N6" i="3"/>
  <c r="K6" i="3"/>
  <c r="M6" i="3"/>
  <c r="N5" i="3"/>
  <c r="L5" i="3"/>
  <c r="M5" i="3"/>
  <c r="K5" i="3"/>
  <c r="J5" i="3"/>
  <c r="K501" i="3" l="1"/>
  <c r="M501" i="3"/>
  <c r="L501" i="3"/>
  <c r="N501" i="3"/>
  <c r="C6" i="3"/>
  <c r="A6" i="3" s="1"/>
  <c r="C7" i="3"/>
  <c r="A7" i="3" s="1"/>
  <c r="C10" i="3"/>
  <c r="A10" i="3" s="1"/>
  <c r="C11" i="3"/>
  <c r="A11" i="3" s="1"/>
  <c r="C14" i="3"/>
  <c r="A14" i="3" s="1"/>
  <c r="C15" i="3"/>
  <c r="A15" i="3" s="1"/>
  <c r="C18" i="3"/>
  <c r="A18" i="3" s="1"/>
  <c r="C19" i="3"/>
  <c r="A19" i="3" s="1"/>
  <c r="C22" i="3"/>
  <c r="A22" i="3" s="1"/>
  <c r="C23" i="3"/>
  <c r="A23" i="3" s="1"/>
  <c r="C26" i="3"/>
  <c r="A26" i="3" s="1"/>
  <c r="C27" i="3"/>
  <c r="A27" i="3" s="1"/>
  <c r="C30" i="3"/>
  <c r="A30" i="3" s="1"/>
  <c r="C31" i="3"/>
  <c r="A31" i="3" s="1"/>
  <c r="C34" i="3"/>
  <c r="A34" i="3" s="1"/>
  <c r="C35" i="3"/>
  <c r="A35" i="3" s="1"/>
  <c r="C38" i="3"/>
  <c r="A38" i="3" s="1"/>
  <c r="C39" i="3"/>
  <c r="A39" i="3" s="1"/>
  <c r="C42" i="3"/>
  <c r="A42" i="3" s="1"/>
  <c r="C43" i="3"/>
  <c r="A43" i="3" s="1"/>
  <c r="C46" i="3"/>
  <c r="A46" i="3" s="1"/>
  <c r="C47" i="3"/>
  <c r="A47" i="3" s="1"/>
  <c r="C50" i="3"/>
  <c r="A50" i="3" s="1"/>
  <c r="C51" i="3"/>
  <c r="A51" i="3" s="1"/>
  <c r="C54" i="3"/>
  <c r="A54" i="3" s="1"/>
  <c r="C55" i="3"/>
  <c r="A55" i="3" s="1"/>
  <c r="C58" i="3"/>
  <c r="A58" i="3" s="1"/>
  <c r="C59" i="3"/>
  <c r="A59" i="3" s="1"/>
  <c r="C62" i="3"/>
  <c r="A62" i="3" s="1"/>
  <c r="C63" i="3"/>
  <c r="A63" i="3" s="1"/>
  <c r="C66" i="3"/>
  <c r="A66" i="3" s="1"/>
  <c r="C67" i="3"/>
  <c r="A67" i="3" s="1"/>
  <c r="C70" i="3"/>
  <c r="A70" i="3" s="1"/>
  <c r="C71" i="3"/>
  <c r="A71" i="3" s="1"/>
  <c r="C74" i="3"/>
  <c r="A74" i="3" s="1"/>
  <c r="C75" i="3"/>
  <c r="A75" i="3" s="1"/>
  <c r="C78" i="3"/>
  <c r="A78" i="3" s="1"/>
  <c r="C79" i="3"/>
  <c r="A79" i="3" s="1"/>
  <c r="C82" i="3"/>
  <c r="A82" i="3" s="1"/>
  <c r="C83" i="3"/>
  <c r="A83" i="3" s="1"/>
  <c r="C86" i="3"/>
  <c r="A86" i="3" s="1"/>
  <c r="C87" i="3"/>
  <c r="A87" i="3" s="1"/>
  <c r="C90" i="3"/>
  <c r="A90" i="3" s="1"/>
  <c r="C91" i="3"/>
  <c r="A91" i="3" s="1"/>
  <c r="C94" i="3"/>
  <c r="A94" i="3" s="1"/>
  <c r="C95" i="3"/>
  <c r="A95" i="3" s="1"/>
  <c r="C98" i="3"/>
  <c r="A98" i="3" s="1"/>
  <c r="C99" i="3"/>
  <c r="A99" i="3" s="1"/>
  <c r="C100" i="3"/>
  <c r="A100" i="3" s="1"/>
  <c r="C103" i="3"/>
  <c r="A103" i="3" s="1"/>
  <c r="C104" i="3"/>
  <c r="A104" i="3" s="1"/>
  <c r="C107" i="3"/>
  <c r="A107" i="3" s="1"/>
  <c r="C8" i="3"/>
  <c r="A8" i="3" s="1"/>
  <c r="C9" i="3"/>
  <c r="A9" i="3" s="1"/>
  <c r="C12" i="3"/>
  <c r="A12" i="3" s="1"/>
  <c r="C13" i="3"/>
  <c r="A13" i="3" s="1"/>
  <c r="C16" i="3"/>
  <c r="A16" i="3" s="1"/>
  <c r="C17" i="3"/>
  <c r="A17" i="3" s="1"/>
  <c r="C20" i="3"/>
  <c r="A20" i="3" s="1"/>
  <c r="C21" i="3"/>
  <c r="A21" i="3" s="1"/>
  <c r="C24" i="3"/>
  <c r="A24" i="3" s="1"/>
  <c r="C25" i="3"/>
  <c r="A25" i="3" s="1"/>
  <c r="C28" i="3"/>
  <c r="A28" i="3" s="1"/>
  <c r="C29" i="3"/>
  <c r="A29" i="3" s="1"/>
  <c r="C32" i="3"/>
  <c r="A32" i="3" s="1"/>
  <c r="C33" i="3"/>
  <c r="A33" i="3" s="1"/>
  <c r="C36" i="3"/>
  <c r="A36" i="3" s="1"/>
  <c r="C37" i="3"/>
  <c r="A37" i="3" s="1"/>
  <c r="C40" i="3"/>
  <c r="A40" i="3" s="1"/>
  <c r="C41" i="3"/>
  <c r="A41" i="3" s="1"/>
  <c r="C44" i="3"/>
  <c r="A44" i="3" s="1"/>
  <c r="C45" i="3"/>
  <c r="A45" i="3" s="1"/>
  <c r="C48" i="3"/>
  <c r="A48" i="3" s="1"/>
  <c r="C49" i="3"/>
  <c r="A49" i="3" s="1"/>
  <c r="C52" i="3"/>
  <c r="A52" i="3" s="1"/>
  <c r="C53" i="3"/>
  <c r="A53" i="3" s="1"/>
  <c r="C56" i="3"/>
  <c r="A56" i="3" s="1"/>
  <c r="C57" i="3"/>
  <c r="A57" i="3" s="1"/>
  <c r="C60" i="3"/>
  <c r="A60" i="3" s="1"/>
  <c r="C61" i="3"/>
  <c r="A61" i="3" s="1"/>
  <c r="C64" i="3"/>
  <c r="A64" i="3" s="1"/>
  <c r="C65" i="3"/>
  <c r="A65" i="3" s="1"/>
  <c r="C68" i="3"/>
  <c r="A68" i="3" s="1"/>
  <c r="C69" i="3"/>
  <c r="A69" i="3" s="1"/>
  <c r="C72" i="3"/>
  <c r="A72" i="3" s="1"/>
  <c r="C73" i="3"/>
  <c r="A73" i="3" s="1"/>
  <c r="C76" i="3"/>
  <c r="A76" i="3" s="1"/>
  <c r="C77" i="3"/>
  <c r="A77" i="3" s="1"/>
  <c r="C80" i="3"/>
  <c r="A80" i="3" s="1"/>
  <c r="C81" i="3"/>
  <c r="A81" i="3" s="1"/>
  <c r="C84" i="3"/>
  <c r="A84" i="3" s="1"/>
  <c r="C85" i="3"/>
  <c r="A85" i="3" s="1"/>
  <c r="C88" i="3"/>
  <c r="A88" i="3" s="1"/>
  <c r="C89" i="3"/>
  <c r="A89" i="3" s="1"/>
  <c r="C92" i="3"/>
  <c r="A92" i="3" s="1"/>
  <c r="C93" i="3"/>
  <c r="A93" i="3" s="1"/>
  <c r="C96" i="3"/>
  <c r="A96" i="3" s="1"/>
  <c r="C97" i="3"/>
  <c r="A97" i="3" s="1"/>
  <c r="C101" i="3"/>
  <c r="A101" i="3" s="1"/>
  <c r="C102" i="3"/>
  <c r="A102" i="3" s="1"/>
  <c r="C105" i="3"/>
  <c r="A105" i="3" s="1"/>
  <c r="C106" i="3"/>
  <c r="A106" i="3" s="1"/>
  <c r="C108" i="3"/>
  <c r="A108" i="3" s="1"/>
  <c r="C111" i="3"/>
  <c r="A111" i="3" s="1"/>
  <c r="C112" i="3"/>
  <c r="A112" i="3" s="1"/>
  <c r="C115" i="3"/>
  <c r="A115" i="3" s="1"/>
  <c r="C116" i="3"/>
  <c r="A116" i="3" s="1"/>
  <c r="C119" i="3"/>
  <c r="A119" i="3" s="1"/>
  <c r="C120" i="3"/>
  <c r="A120" i="3" s="1"/>
  <c r="C123" i="3"/>
  <c r="A123" i="3" s="1"/>
  <c r="C124" i="3"/>
  <c r="A124" i="3" s="1"/>
  <c r="C127" i="3"/>
  <c r="A127" i="3" s="1"/>
  <c r="C128" i="3"/>
  <c r="A128" i="3" s="1"/>
  <c r="C131" i="3"/>
  <c r="A131" i="3" s="1"/>
  <c r="C132" i="3"/>
  <c r="A132" i="3" s="1"/>
  <c r="C109" i="3"/>
  <c r="A109" i="3" s="1"/>
  <c r="C110" i="3"/>
  <c r="A110" i="3" s="1"/>
  <c r="C113" i="3"/>
  <c r="A113" i="3" s="1"/>
  <c r="C114" i="3"/>
  <c r="A114" i="3" s="1"/>
  <c r="C117" i="3"/>
  <c r="A117" i="3" s="1"/>
  <c r="C118" i="3"/>
  <c r="A118" i="3" s="1"/>
  <c r="C121" i="3"/>
  <c r="A121" i="3" s="1"/>
  <c r="C122" i="3"/>
  <c r="A122" i="3" s="1"/>
  <c r="C125" i="3"/>
  <c r="A125" i="3" s="1"/>
  <c r="C126" i="3"/>
  <c r="A126" i="3" s="1"/>
  <c r="C129" i="3"/>
  <c r="A129" i="3" s="1"/>
  <c r="C130" i="3"/>
  <c r="A130" i="3" s="1"/>
  <c r="C133" i="3"/>
  <c r="A133" i="3" s="1"/>
  <c r="C134" i="3"/>
  <c r="A134" i="3" s="1"/>
  <c r="C135" i="3"/>
  <c r="A135" i="3" s="1"/>
  <c r="C136" i="3"/>
  <c r="A136" i="3" s="1"/>
  <c r="C137" i="3"/>
  <c r="A137" i="3" s="1"/>
  <c r="C138" i="3"/>
  <c r="A138" i="3" s="1"/>
  <c r="C139" i="3"/>
  <c r="A139" i="3" s="1"/>
  <c r="C140" i="3"/>
  <c r="A140" i="3" s="1"/>
  <c r="C141" i="3"/>
  <c r="A141" i="3" s="1"/>
  <c r="C142" i="3"/>
  <c r="A142" i="3" s="1"/>
  <c r="C143" i="3"/>
  <c r="A143" i="3" s="1"/>
  <c r="C144" i="3"/>
  <c r="A144" i="3" s="1"/>
  <c r="C145" i="3"/>
  <c r="A145" i="3" s="1"/>
  <c r="C146" i="3"/>
  <c r="A146" i="3" s="1"/>
  <c r="C147" i="3"/>
  <c r="A147" i="3" s="1"/>
  <c r="C148" i="3"/>
  <c r="A148" i="3" s="1"/>
  <c r="C149" i="3"/>
  <c r="A149" i="3" s="1"/>
  <c r="C150" i="3"/>
  <c r="A150" i="3" s="1"/>
  <c r="C151" i="3"/>
  <c r="A151" i="3" s="1"/>
  <c r="C152" i="3"/>
  <c r="A152" i="3" s="1"/>
  <c r="C153" i="3"/>
  <c r="A153" i="3" s="1"/>
  <c r="C154" i="3"/>
  <c r="A154" i="3" s="1"/>
  <c r="C155" i="3"/>
  <c r="A155" i="3" s="1"/>
  <c r="C156" i="3"/>
  <c r="A156" i="3" s="1"/>
  <c r="C157" i="3"/>
  <c r="A157" i="3" s="1"/>
  <c r="C158" i="3"/>
  <c r="A158" i="3" s="1"/>
  <c r="C159" i="3"/>
  <c r="A159" i="3" s="1"/>
  <c r="C161" i="3"/>
  <c r="A161" i="3" s="1"/>
  <c r="C162" i="3"/>
  <c r="A162" i="3" s="1"/>
  <c r="C169" i="3"/>
  <c r="A169" i="3" s="1"/>
  <c r="C170" i="3"/>
  <c r="A170" i="3" s="1"/>
  <c r="G170" i="3" s="1"/>
  <c r="C173" i="3"/>
  <c r="A173" i="3" s="1"/>
  <c r="C174" i="3"/>
  <c r="A174" i="3" s="1"/>
  <c r="G174" i="3" s="1"/>
  <c r="C177" i="3"/>
  <c r="A177" i="3" s="1"/>
  <c r="C178" i="3"/>
  <c r="A178" i="3" s="1"/>
  <c r="G178" i="3" s="1"/>
  <c r="C181" i="3"/>
  <c r="A181" i="3" s="1"/>
  <c r="C182" i="3"/>
  <c r="A182" i="3" s="1"/>
  <c r="G182" i="3" s="1"/>
  <c r="C185" i="3"/>
  <c r="A185" i="3" s="1"/>
  <c r="C186" i="3"/>
  <c r="A186" i="3" s="1"/>
  <c r="G186" i="3" s="1"/>
  <c r="C189" i="3"/>
  <c r="A189" i="3" s="1"/>
  <c r="C190" i="3"/>
  <c r="A190" i="3" s="1"/>
  <c r="G190" i="3" s="1"/>
  <c r="C193" i="3"/>
  <c r="A193" i="3" s="1"/>
  <c r="C194" i="3"/>
  <c r="A194" i="3" s="1"/>
  <c r="G194" i="3" s="1"/>
  <c r="C197" i="3"/>
  <c r="A197" i="3" s="1"/>
  <c r="C198" i="3"/>
  <c r="A198" i="3" s="1"/>
  <c r="G198" i="3" s="1"/>
  <c r="C201" i="3"/>
  <c r="A201" i="3" s="1"/>
  <c r="C202" i="3"/>
  <c r="A202" i="3" s="1"/>
  <c r="G202" i="3" s="1"/>
  <c r="C205" i="3"/>
  <c r="A205" i="3" s="1"/>
  <c r="C206" i="3"/>
  <c r="A206" i="3" s="1"/>
  <c r="G206" i="3" s="1"/>
  <c r="C209" i="3"/>
  <c r="A209" i="3" s="1"/>
  <c r="C210" i="3"/>
  <c r="A210" i="3" s="1"/>
  <c r="G210" i="3" s="1"/>
  <c r="C213" i="3"/>
  <c r="A213" i="3" s="1"/>
  <c r="C214" i="3"/>
  <c r="A214" i="3" s="1"/>
  <c r="G214" i="3" s="1"/>
  <c r="C217" i="3"/>
  <c r="A217" i="3" s="1"/>
  <c r="C218" i="3"/>
  <c r="A218" i="3" s="1"/>
  <c r="G218" i="3" s="1"/>
  <c r="C221" i="3"/>
  <c r="A221" i="3" s="1"/>
  <c r="C222" i="3"/>
  <c r="A222" i="3" s="1"/>
  <c r="G222" i="3" s="1"/>
  <c r="C225" i="3"/>
  <c r="A225" i="3" s="1"/>
  <c r="C226" i="3"/>
  <c r="A226" i="3" s="1"/>
  <c r="G226" i="3" s="1"/>
  <c r="C229" i="3"/>
  <c r="A229" i="3" s="1"/>
  <c r="C230" i="3"/>
  <c r="A230" i="3" s="1"/>
  <c r="G230" i="3" s="1"/>
  <c r="C233" i="3"/>
  <c r="A233" i="3" s="1"/>
  <c r="C234" i="3"/>
  <c r="A234" i="3" s="1"/>
  <c r="G234" i="3" s="1"/>
  <c r="C237" i="3"/>
  <c r="A237" i="3" s="1"/>
  <c r="C238" i="3"/>
  <c r="A238" i="3" s="1"/>
  <c r="C254" i="3"/>
  <c r="A254" i="3" s="1"/>
  <c r="C255" i="3"/>
  <c r="A255" i="3" s="1"/>
  <c r="G255" i="3" s="1"/>
  <c r="C258" i="3"/>
  <c r="A258" i="3" s="1"/>
  <c r="C259" i="3"/>
  <c r="A259" i="3" s="1"/>
  <c r="G259" i="3" s="1"/>
  <c r="C160" i="3"/>
  <c r="A160" i="3" s="1"/>
  <c r="C163" i="3"/>
  <c r="A163" i="3" s="1"/>
  <c r="C164" i="3"/>
  <c r="A164" i="3" s="1"/>
  <c r="C165" i="3"/>
  <c r="A165" i="3" s="1"/>
  <c r="C166" i="3"/>
  <c r="A166" i="3" s="1"/>
  <c r="C167" i="3"/>
  <c r="A167" i="3" s="1"/>
  <c r="C168" i="3"/>
  <c r="A168" i="3" s="1"/>
  <c r="G168" i="3" s="1"/>
  <c r="C171" i="3"/>
  <c r="A171" i="3" s="1"/>
  <c r="C172" i="3"/>
  <c r="A172" i="3" s="1"/>
  <c r="G172" i="3" s="1"/>
  <c r="C175" i="3"/>
  <c r="A175" i="3" s="1"/>
  <c r="C176" i="3"/>
  <c r="A176" i="3" s="1"/>
  <c r="G176" i="3" s="1"/>
  <c r="C179" i="3"/>
  <c r="A179" i="3" s="1"/>
  <c r="C180" i="3"/>
  <c r="A180" i="3" s="1"/>
  <c r="G180" i="3" s="1"/>
  <c r="C183" i="3"/>
  <c r="A183" i="3" s="1"/>
  <c r="C184" i="3"/>
  <c r="A184" i="3" s="1"/>
  <c r="G184" i="3" s="1"/>
  <c r="C187" i="3"/>
  <c r="A187" i="3" s="1"/>
  <c r="C188" i="3"/>
  <c r="A188" i="3" s="1"/>
  <c r="G188" i="3" s="1"/>
  <c r="C191" i="3"/>
  <c r="A191" i="3" s="1"/>
  <c r="C192" i="3"/>
  <c r="A192" i="3" s="1"/>
  <c r="G192" i="3" s="1"/>
  <c r="C195" i="3"/>
  <c r="A195" i="3" s="1"/>
  <c r="C196" i="3"/>
  <c r="A196" i="3" s="1"/>
  <c r="G196" i="3" s="1"/>
  <c r="C199" i="3"/>
  <c r="A199" i="3" s="1"/>
  <c r="C200" i="3"/>
  <c r="A200" i="3" s="1"/>
  <c r="G200" i="3" s="1"/>
  <c r="C203" i="3"/>
  <c r="A203" i="3" s="1"/>
  <c r="C204" i="3"/>
  <c r="A204" i="3" s="1"/>
  <c r="G204" i="3" s="1"/>
  <c r="C207" i="3"/>
  <c r="A207" i="3" s="1"/>
  <c r="C208" i="3"/>
  <c r="A208" i="3" s="1"/>
  <c r="G208" i="3" s="1"/>
  <c r="C211" i="3"/>
  <c r="A211" i="3" s="1"/>
  <c r="C212" i="3"/>
  <c r="A212" i="3" s="1"/>
  <c r="G212" i="3" s="1"/>
  <c r="C215" i="3"/>
  <c r="A215" i="3" s="1"/>
  <c r="C216" i="3"/>
  <c r="A216" i="3" s="1"/>
  <c r="G216" i="3" s="1"/>
  <c r="C219" i="3"/>
  <c r="A219" i="3" s="1"/>
  <c r="C220" i="3"/>
  <c r="A220" i="3" s="1"/>
  <c r="G220" i="3" s="1"/>
  <c r="C223" i="3"/>
  <c r="A223" i="3" s="1"/>
  <c r="C224" i="3"/>
  <c r="A224" i="3" s="1"/>
  <c r="G224" i="3" s="1"/>
  <c r="C227" i="3"/>
  <c r="A227" i="3" s="1"/>
  <c r="C228" i="3"/>
  <c r="A228" i="3" s="1"/>
  <c r="G228" i="3" s="1"/>
  <c r="C231" i="3"/>
  <c r="A231" i="3" s="1"/>
  <c r="C232" i="3"/>
  <c r="A232" i="3" s="1"/>
  <c r="G232" i="3" s="1"/>
  <c r="C235" i="3"/>
  <c r="A235" i="3" s="1"/>
  <c r="C236" i="3"/>
  <c r="A236" i="3" s="1"/>
  <c r="G236" i="3" s="1"/>
  <c r="C239" i="3"/>
  <c r="A239" i="3" s="1"/>
  <c r="C240" i="3"/>
  <c r="A240" i="3" s="1"/>
  <c r="C241" i="3"/>
  <c r="A241" i="3" s="1"/>
  <c r="C242" i="3"/>
  <c r="A242" i="3" s="1"/>
  <c r="C243" i="3"/>
  <c r="A243" i="3" s="1"/>
  <c r="C244" i="3"/>
  <c r="A244" i="3" s="1"/>
  <c r="C245" i="3"/>
  <c r="A245" i="3" s="1"/>
  <c r="C246" i="3"/>
  <c r="A246" i="3" s="1"/>
  <c r="C247" i="3"/>
  <c r="A247" i="3" s="1"/>
  <c r="C248" i="3"/>
  <c r="A248" i="3" s="1"/>
  <c r="C249" i="3"/>
  <c r="A249" i="3" s="1"/>
  <c r="C250" i="3"/>
  <c r="A250" i="3" s="1"/>
  <c r="C251" i="3"/>
  <c r="A251" i="3" s="1"/>
  <c r="C252" i="3"/>
  <c r="A252" i="3" s="1"/>
  <c r="C253" i="3"/>
  <c r="A253" i="3" s="1"/>
  <c r="G253" i="3" s="1"/>
  <c r="C256" i="3"/>
  <c r="A256" i="3" s="1"/>
  <c r="C257" i="3"/>
  <c r="A257" i="3" s="1"/>
  <c r="G257" i="3" s="1"/>
  <c r="C260" i="3"/>
  <c r="A260" i="3" s="1"/>
  <c r="C262" i="3"/>
  <c r="A262" i="3" s="1"/>
  <c r="C263" i="3"/>
  <c r="A263" i="3" s="1"/>
  <c r="G263" i="3" s="1"/>
  <c r="C266" i="3"/>
  <c r="A266" i="3" s="1"/>
  <c r="C267" i="3"/>
  <c r="A267" i="3" s="1"/>
  <c r="G267" i="3" s="1"/>
  <c r="C270" i="3"/>
  <c r="A270" i="3" s="1"/>
  <c r="C271" i="3"/>
  <c r="A271" i="3" s="1"/>
  <c r="G271" i="3" s="1"/>
  <c r="C274" i="3"/>
  <c r="A274" i="3" s="1"/>
  <c r="C275" i="3"/>
  <c r="A275" i="3" s="1"/>
  <c r="G275" i="3" s="1"/>
  <c r="C278" i="3"/>
  <c r="A278" i="3" s="1"/>
  <c r="C279" i="3"/>
  <c r="A279" i="3" s="1"/>
  <c r="G279" i="3" s="1"/>
  <c r="C282" i="3"/>
  <c r="A282" i="3" s="1"/>
  <c r="C283" i="3"/>
  <c r="A283" i="3" s="1"/>
  <c r="G283" i="3" s="1"/>
  <c r="C286" i="3"/>
  <c r="A286" i="3" s="1"/>
  <c r="C287" i="3"/>
  <c r="A287" i="3" s="1"/>
  <c r="G287" i="3" s="1"/>
  <c r="C290" i="3"/>
  <c r="A290" i="3" s="1"/>
  <c r="C291" i="3"/>
  <c r="A291" i="3" s="1"/>
  <c r="G291" i="3" s="1"/>
  <c r="C294" i="3"/>
  <c r="A294" i="3" s="1"/>
  <c r="C295" i="3"/>
  <c r="A295" i="3" s="1"/>
  <c r="G295" i="3" s="1"/>
  <c r="C298" i="3"/>
  <c r="A298" i="3" s="1"/>
  <c r="C299" i="3"/>
  <c r="A299" i="3" s="1"/>
  <c r="G299" i="3" s="1"/>
  <c r="C302" i="3"/>
  <c r="A302" i="3" s="1"/>
  <c r="C303" i="3"/>
  <c r="A303" i="3" s="1"/>
  <c r="G303" i="3" s="1"/>
  <c r="C306" i="3"/>
  <c r="A306" i="3" s="1"/>
  <c r="C307" i="3"/>
  <c r="A307" i="3" s="1"/>
  <c r="G307" i="3" s="1"/>
  <c r="C310" i="3"/>
  <c r="A310" i="3" s="1"/>
  <c r="C311" i="3"/>
  <c r="A311" i="3" s="1"/>
  <c r="G311" i="3" s="1"/>
  <c r="C314" i="3"/>
  <c r="A314" i="3" s="1"/>
  <c r="C315" i="3"/>
  <c r="A315" i="3" s="1"/>
  <c r="G315" i="3" s="1"/>
  <c r="C318" i="3"/>
  <c r="A318" i="3" s="1"/>
  <c r="C319" i="3"/>
  <c r="A319" i="3" s="1"/>
  <c r="G319" i="3" s="1"/>
  <c r="C322" i="3"/>
  <c r="A322" i="3" s="1"/>
  <c r="C323" i="3"/>
  <c r="A323" i="3" s="1"/>
  <c r="G323" i="3" s="1"/>
  <c r="C326" i="3"/>
  <c r="A326" i="3" s="1"/>
  <c r="C327" i="3"/>
  <c r="A327" i="3" s="1"/>
  <c r="G327" i="3" s="1"/>
  <c r="C330" i="3"/>
  <c r="A330" i="3" s="1"/>
  <c r="C331" i="3"/>
  <c r="A331" i="3" s="1"/>
  <c r="G331" i="3" s="1"/>
  <c r="C334" i="3"/>
  <c r="A334" i="3" s="1"/>
  <c r="C335" i="3"/>
  <c r="A335" i="3" s="1"/>
  <c r="G335" i="3" s="1"/>
  <c r="C336" i="3"/>
  <c r="A336" i="3" s="1"/>
  <c r="C337" i="3"/>
  <c r="A337" i="3" s="1"/>
  <c r="C338" i="3"/>
  <c r="A338" i="3" s="1"/>
  <c r="C339" i="3"/>
  <c r="A339" i="3" s="1"/>
  <c r="C340" i="3"/>
  <c r="A340" i="3" s="1"/>
  <c r="C341" i="3"/>
  <c r="A341" i="3" s="1"/>
  <c r="C342" i="3"/>
  <c r="A342" i="3" s="1"/>
  <c r="C343" i="3"/>
  <c r="A343" i="3" s="1"/>
  <c r="C344" i="3"/>
  <c r="A344" i="3" s="1"/>
  <c r="C345" i="3"/>
  <c r="A345" i="3" s="1"/>
  <c r="C346" i="3"/>
  <c r="A346" i="3" s="1"/>
  <c r="C347" i="3"/>
  <c r="A347" i="3" s="1"/>
  <c r="C348" i="3"/>
  <c r="A348" i="3" s="1"/>
  <c r="C349" i="3"/>
  <c r="A349" i="3" s="1"/>
  <c r="C350" i="3"/>
  <c r="A350" i="3" s="1"/>
  <c r="C351" i="3"/>
  <c r="A351" i="3" s="1"/>
  <c r="C352" i="3"/>
  <c r="A352" i="3" s="1"/>
  <c r="C353" i="3"/>
  <c r="A353" i="3" s="1"/>
  <c r="C354" i="3"/>
  <c r="A354" i="3" s="1"/>
  <c r="C355" i="3"/>
  <c r="A355" i="3" s="1"/>
  <c r="C356" i="3"/>
  <c r="A356" i="3" s="1"/>
  <c r="C261" i="3"/>
  <c r="A261" i="3" s="1"/>
  <c r="G261" i="3" s="1"/>
  <c r="C264" i="3"/>
  <c r="A264" i="3" s="1"/>
  <c r="C265" i="3"/>
  <c r="A265" i="3" s="1"/>
  <c r="G265" i="3" s="1"/>
  <c r="C268" i="3"/>
  <c r="A268" i="3" s="1"/>
  <c r="C269" i="3"/>
  <c r="A269" i="3" s="1"/>
  <c r="G269" i="3" s="1"/>
  <c r="C272" i="3"/>
  <c r="A272" i="3" s="1"/>
  <c r="C273" i="3"/>
  <c r="A273" i="3" s="1"/>
  <c r="G273" i="3" s="1"/>
  <c r="C276" i="3"/>
  <c r="A276" i="3" s="1"/>
  <c r="C277" i="3"/>
  <c r="A277" i="3" s="1"/>
  <c r="G277" i="3" s="1"/>
  <c r="C280" i="3"/>
  <c r="A280" i="3" s="1"/>
  <c r="C281" i="3"/>
  <c r="A281" i="3" s="1"/>
  <c r="G281" i="3" s="1"/>
  <c r="C284" i="3"/>
  <c r="A284" i="3" s="1"/>
  <c r="C285" i="3"/>
  <c r="A285" i="3" s="1"/>
  <c r="G285" i="3" s="1"/>
  <c r="C288" i="3"/>
  <c r="A288" i="3" s="1"/>
  <c r="C289" i="3"/>
  <c r="A289" i="3" s="1"/>
  <c r="G289" i="3" s="1"/>
  <c r="C292" i="3"/>
  <c r="A292" i="3" s="1"/>
  <c r="C293" i="3"/>
  <c r="A293" i="3" s="1"/>
  <c r="G293" i="3" s="1"/>
  <c r="C296" i="3"/>
  <c r="A296" i="3" s="1"/>
  <c r="C297" i="3"/>
  <c r="A297" i="3" s="1"/>
  <c r="G297" i="3" s="1"/>
  <c r="C300" i="3"/>
  <c r="A300" i="3" s="1"/>
  <c r="C301" i="3"/>
  <c r="A301" i="3" s="1"/>
  <c r="G301" i="3" s="1"/>
  <c r="C304" i="3"/>
  <c r="A304" i="3" s="1"/>
  <c r="C305" i="3"/>
  <c r="A305" i="3" s="1"/>
  <c r="G305" i="3" s="1"/>
  <c r="C308" i="3"/>
  <c r="A308" i="3" s="1"/>
  <c r="C309" i="3"/>
  <c r="A309" i="3" s="1"/>
  <c r="G309" i="3" s="1"/>
  <c r="C312" i="3"/>
  <c r="A312" i="3" s="1"/>
  <c r="C313" i="3"/>
  <c r="A313" i="3" s="1"/>
  <c r="G313" i="3" s="1"/>
  <c r="C316" i="3"/>
  <c r="A316" i="3" s="1"/>
  <c r="C317" i="3"/>
  <c r="A317" i="3" s="1"/>
  <c r="G317" i="3" s="1"/>
  <c r="C320" i="3"/>
  <c r="A320" i="3" s="1"/>
  <c r="C321" i="3"/>
  <c r="A321" i="3" s="1"/>
  <c r="G321" i="3" s="1"/>
  <c r="C324" i="3"/>
  <c r="A324" i="3" s="1"/>
  <c r="C325" i="3"/>
  <c r="A325" i="3" s="1"/>
  <c r="G325" i="3" s="1"/>
  <c r="C328" i="3"/>
  <c r="A328" i="3" s="1"/>
  <c r="C329" i="3"/>
  <c r="A329" i="3" s="1"/>
  <c r="G329" i="3" s="1"/>
  <c r="C332" i="3"/>
  <c r="A332" i="3" s="1"/>
  <c r="C333" i="3"/>
  <c r="A333" i="3" s="1"/>
  <c r="G333" i="3" s="1"/>
  <c r="C499" i="3"/>
  <c r="A499" i="3" s="1"/>
  <c r="E499" i="3" s="1"/>
  <c r="C498" i="3"/>
  <c r="A498" i="3" s="1"/>
  <c r="C495" i="3"/>
  <c r="A495" i="3" s="1"/>
  <c r="E495" i="3" s="1"/>
  <c r="C494" i="3"/>
  <c r="A494" i="3" s="1"/>
  <c r="C491" i="3"/>
  <c r="A491" i="3" s="1"/>
  <c r="E491" i="3" s="1"/>
  <c r="C490" i="3"/>
  <c r="A490" i="3" s="1"/>
  <c r="C487" i="3"/>
  <c r="A487" i="3" s="1"/>
  <c r="E487" i="3" s="1"/>
  <c r="C486" i="3"/>
  <c r="A486" i="3" s="1"/>
  <c r="C483" i="3"/>
  <c r="A483" i="3" s="1"/>
  <c r="E483" i="3" s="1"/>
  <c r="C482" i="3"/>
  <c r="A482" i="3" s="1"/>
  <c r="C479" i="3"/>
  <c r="A479" i="3" s="1"/>
  <c r="E479" i="3" s="1"/>
  <c r="C478" i="3"/>
  <c r="A478" i="3" s="1"/>
  <c r="C475" i="3"/>
  <c r="A475" i="3" s="1"/>
  <c r="E475" i="3" s="1"/>
  <c r="C474" i="3"/>
  <c r="A474" i="3" s="1"/>
  <c r="C471" i="3"/>
  <c r="A471" i="3" s="1"/>
  <c r="E471" i="3" s="1"/>
  <c r="C470" i="3"/>
  <c r="A470" i="3" s="1"/>
  <c r="C467" i="3"/>
  <c r="A467" i="3" s="1"/>
  <c r="E467" i="3" s="1"/>
  <c r="C466" i="3"/>
  <c r="A466" i="3" s="1"/>
  <c r="C463" i="3"/>
  <c r="A463" i="3" s="1"/>
  <c r="E463" i="3" s="1"/>
  <c r="C462" i="3"/>
  <c r="A462" i="3" s="1"/>
  <c r="C459" i="3"/>
  <c r="A459" i="3" s="1"/>
  <c r="E459" i="3" s="1"/>
  <c r="C458" i="3"/>
  <c r="A458" i="3" s="1"/>
  <c r="C455" i="3"/>
  <c r="A455" i="3" s="1"/>
  <c r="E455" i="3" s="1"/>
  <c r="C454" i="3"/>
  <c r="A454" i="3" s="1"/>
  <c r="C451" i="3"/>
  <c r="A451" i="3" s="1"/>
  <c r="E451" i="3" s="1"/>
  <c r="C450" i="3"/>
  <c r="A450" i="3" s="1"/>
  <c r="C447" i="3"/>
  <c r="A447" i="3" s="1"/>
  <c r="E447" i="3" s="1"/>
  <c r="C446" i="3"/>
  <c r="A446" i="3" s="1"/>
  <c r="C443" i="3"/>
  <c r="A443" i="3" s="1"/>
  <c r="E443" i="3" s="1"/>
  <c r="C442" i="3"/>
  <c r="A442" i="3" s="1"/>
  <c r="C439" i="3"/>
  <c r="A439" i="3" s="1"/>
  <c r="E439" i="3" s="1"/>
  <c r="C438" i="3"/>
  <c r="A438" i="3" s="1"/>
  <c r="C435" i="3"/>
  <c r="A435" i="3" s="1"/>
  <c r="E435" i="3" s="1"/>
  <c r="C434" i="3"/>
  <c r="A434" i="3" s="1"/>
  <c r="C431" i="3"/>
  <c r="A431" i="3" s="1"/>
  <c r="E431" i="3" s="1"/>
  <c r="C430" i="3"/>
  <c r="A430" i="3" s="1"/>
  <c r="C427" i="3"/>
  <c r="A427" i="3" s="1"/>
  <c r="E427" i="3" s="1"/>
  <c r="C426" i="3"/>
  <c r="A426" i="3" s="1"/>
  <c r="C423" i="3"/>
  <c r="A423" i="3" s="1"/>
  <c r="E423" i="3" s="1"/>
  <c r="C422" i="3"/>
  <c r="A422" i="3" s="1"/>
  <c r="C419" i="3"/>
  <c r="A419" i="3" s="1"/>
  <c r="E419" i="3" s="1"/>
  <c r="C418" i="3"/>
  <c r="A418" i="3" s="1"/>
  <c r="C415" i="3"/>
  <c r="A415" i="3" s="1"/>
  <c r="E415" i="3" s="1"/>
  <c r="C414" i="3"/>
  <c r="A414" i="3" s="1"/>
  <c r="C411" i="3"/>
  <c r="A411" i="3" s="1"/>
  <c r="E411" i="3" s="1"/>
  <c r="C410" i="3"/>
  <c r="A410" i="3" s="1"/>
  <c r="C407" i="3"/>
  <c r="A407" i="3" s="1"/>
  <c r="E407" i="3" s="1"/>
  <c r="C406" i="3"/>
  <c r="A406" i="3" s="1"/>
  <c r="C403" i="3"/>
  <c r="A403" i="3" s="1"/>
  <c r="E403" i="3" s="1"/>
  <c r="C402" i="3"/>
  <c r="A402" i="3" s="1"/>
  <c r="C399" i="3"/>
  <c r="A399" i="3" s="1"/>
  <c r="E399" i="3" s="1"/>
  <c r="C398" i="3"/>
  <c r="A398" i="3" s="1"/>
  <c r="C395" i="3"/>
  <c r="A395" i="3" s="1"/>
  <c r="E395" i="3" s="1"/>
  <c r="C394" i="3"/>
  <c r="A394" i="3" s="1"/>
  <c r="C391" i="3"/>
  <c r="A391" i="3" s="1"/>
  <c r="E391" i="3" s="1"/>
  <c r="C390" i="3"/>
  <c r="A390" i="3" s="1"/>
  <c r="C387" i="3"/>
  <c r="A387" i="3" s="1"/>
  <c r="E387" i="3" s="1"/>
  <c r="C386" i="3"/>
  <c r="A386" i="3" s="1"/>
  <c r="C383" i="3"/>
  <c r="A383" i="3" s="1"/>
  <c r="E383" i="3" s="1"/>
  <c r="C382" i="3"/>
  <c r="A382" i="3" s="1"/>
  <c r="C360" i="3"/>
  <c r="A360" i="3" s="1"/>
  <c r="C359" i="3"/>
  <c r="A359" i="3" s="1"/>
  <c r="C5" i="3"/>
  <c r="C500" i="3"/>
  <c r="A500" i="3" s="1"/>
  <c r="C497" i="3"/>
  <c r="A497" i="3" s="1"/>
  <c r="E497" i="3" s="1"/>
  <c r="C496" i="3"/>
  <c r="A496" i="3" s="1"/>
  <c r="C493" i="3"/>
  <c r="A493" i="3" s="1"/>
  <c r="E493" i="3" s="1"/>
  <c r="C492" i="3"/>
  <c r="A492" i="3" s="1"/>
  <c r="C489" i="3"/>
  <c r="A489" i="3" s="1"/>
  <c r="E489" i="3" s="1"/>
  <c r="C488" i="3"/>
  <c r="A488" i="3" s="1"/>
  <c r="C485" i="3"/>
  <c r="A485" i="3" s="1"/>
  <c r="E485" i="3" s="1"/>
  <c r="C484" i="3"/>
  <c r="A484" i="3" s="1"/>
  <c r="C481" i="3"/>
  <c r="A481" i="3" s="1"/>
  <c r="E481" i="3" s="1"/>
  <c r="C480" i="3"/>
  <c r="A480" i="3" s="1"/>
  <c r="C477" i="3"/>
  <c r="A477" i="3" s="1"/>
  <c r="E477" i="3" s="1"/>
  <c r="C476" i="3"/>
  <c r="A476" i="3" s="1"/>
  <c r="C473" i="3"/>
  <c r="A473" i="3" s="1"/>
  <c r="E473" i="3" s="1"/>
  <c r="C472" i="3"/>
  <c r="A472" i="3" s="1"/>
  <c r="F472" i="3" s="1"/>
  <c r="C469" i="3"/>
  <c r="A469" i="3" s="1"/>
  <c r="E469" i="3" s="1"/>
  <c r="C468" i="3"/>
  <c r="A468" i="3" s="1"/>
  <c r="C465" i="3"/>
  <c r="A465" i="3" s="1"/>
  <c r="E465" i="3" s="1"/>
  <c r="C464" i="3"/>
  <c r="A464" i="3" s="1"/>
  <c r="C461" i="3"/>
  <c r="A461" i="3" s="1"/>
  <c r="E461" i="3" s="1"/>
  <c r="C460" i="3"/>
  <c r="A460" i="3" s="1"/>
  <c r="C457" i="3"/>
  <c r="A457" i="3" s="1"/>
  <c r="E457" i="3" s="1"/>
  <c r="C456" i="3"/>
  <c r="A456" i="3" s="1"/>
  <c r="C453" i="3"/>
  <c r="A453" i="3" s="1"/>
  <c r="E453" i="3" s="1"/>
  <c r="C452" i="3"/>
  <c r="A452" i="3" s="1"/>
  <c r="C449" i="3"/>
  <c r="A449" i="3" s="1"/>
  <c r="E449" i="3" s="1"/>
  <c r="C448" i="3"/>
  <c r="A448" i="3" s="1"/>
  <c r="C445" i="3"/>
  <c r="A445" i="3" s="1"/>
  <c r="E445" i="3" s="1"/>
  <c r="C444" i="3"/>
  <c r="A444" i="3" s="1"/>
  <c r="C441" i="3"/>
  <c r="A441" i="3" s="1"/>
  <c r="E441" i="3" s="1"/>
  <c r="C440" i="3"/>
  <c r="A440" i="3" s="1"/>
  <c r="C437" i="3"/>
  <c r="A437" i="3" s="1"/>
  <c r="E437" i="3" s="1"/>
  <c r="C436" i="3"/>
  <c r="A436" i="3" s="1"/>
  <c r="C433" i="3"/>
  <c r="A433" i="3" s="1"/>
  <c r="E433" i="3" s="1"/>
  <c r="C432" i="3"/>
  <c r="A432" i="3" s="1"/>
  <c r="C429" i="3"/>
  <c r="A429" i="3" s="1"/>
  <c r="E429" i="3" s="1"/>
  <c r="C428" i="3"/>
  <c r="A428" i="3" s="1"/>
  <c r="C425" i="3"/>
  <c r="A425" i="3" s="1"/>
  <c r="E425" i="3" s="1"/>
  <c r="C424" i="3"/>
  <c r="A424" i="3" s="1"/>
  <c r="C421" i="3"/>
  <c r="A421" i="3" s="1"/>
  <c r="E421" i="3" s="1"/>
  <c r="C420" i="3"/>
  <c r="A420" i="3" s="1"/>
  <c r="C417" i="3"/>
  <c r="A417" i="3" s="1"/>
  <c r="E417" i="3" s="1"/>
  <c r="C416" i="3"/>
  <c r="A416" i="3" s="1"/>
  <c r="C413" i="3"/>
  <c r="A413" i="3" s="1"/>
  <c r="E413" i="3" s="1"/>
  <c r="C412" i="3"/>
  <c r="A412" i="3" s="1"/>
  <c r="C409" i="3"/>
  <c r="A409" i="3" s="1"/>
  <c r="E409" i="3" s="1"/>
  <c r="C408" i="3"/>
  <c r="A408" i="3" s="1"/>
  <c r="C405" i="3"/>
  <c r="A405" i="3" s="1"/>
  <c r="E405" i="3" s="1"/>
  <c r="C404" i="3"/>
  <c r="A404" i="3" s="1"/>
  <c r="C401" i="3"/>
  <c r="A401" i="3" s="1"/>
  <c r="E401" i="3" s="1"/>
  <c r="C400" i="3"/>
  <c r="A400" i="3" s="1"/>
  <c r="C397" i="3"/>
  <c r="A397" i="3" s="1"/>
  <c r="E397" i="3" s="1"/>
  <c r="C396" i="3"/>
  <c r="A396" i="3" s="1"/>
  <c r="C393" i="3"/>
  <c r="A393" i="3" s="1"/>
  <c r="E393" i="3" s="1"/>
  <c r="C392" i="3"/>
  <c r="A392" i="3" s="1"/>
  <c r="C389" i="3"/>
  <c r="A389" i="3" s="1"/>
  <c r="E389" i="3" s="1"/>
  <c r="C388" i="3"/>
  <c r="A388" i="3" s="1"/>
  <c r="C385" i="3"/>
  <c r="A385" i="3" s="1"/>
  <c r="E385" i="3" s="1"/>
  <c r="C384" i="3"/>
  <c r="A384" i="3" s="1"/>
  <c r="C381" i="3"/>
  <c r="A381" i="3" s="1"/>
  <c r="E381" i="3" s="1"/>
  <c r="C380" i="3"/>
  <c r="A380" i="3" s="1"/>
  <c r="C379" i="3"/>
  <c r="A379" i="3" s="1"/>
  <c r="C378" i="3"/>
  <c r="A378" i="3" s="1"/>
  <c r="C377" i="3"/>
  <c r="A377" i="3" s="1"/>
  <c r="C376" i="3"/>
  <c r="A376" i="3" s="1"/>
  <c r="C375" i="3"/>
  <c r="A375" i="3" s="1"/>
  <c r="C374" i="3"/>
  <c r="A374" i="3" s="1"/>
  <c r="C373" i="3"/>
  <c r="A373" i="3" s="1"/>
  <c r="C372" i="3"/>
  <c r="A372" i="3" s="1"/>
  <c r="C371" i="3"/>
  <c r="A371" i="3" s="1"/>
  <c r="C370" i="3"/>
  <c r="A370" i="3" s="1"/>
  <c r="C369" i="3"/>
  <c r="A369" i="3" s="1"/>
  <c r="C368" i="3"/>
  <c r="A368" i="3" s="1"/>
  <c r="C367" i="3"/>
  <c r="A367" i="3" s="1"/>
  <c r="C366" i="3"/>
  <c r="A366" i="3" s="1"/>
  <c r="C365" i="3"/>
  <c r="A365" i="3" s="1"/>
  <c r="C364" i="3"/>
  <c r="A364" i="3" s="1"/>
  <c r="C363" i="3"/>
  <c r="A363" i="3" s="1"/>
  <c r="C362" i="3"/>
  <c r="A362" i="3" s="1"/>
  <c r="D362" i="3" s="1"/>
  <c r="C361" i="3"/>
  <c r="A361" i="3" s="1"/>
  <c r="C358" i="3"/>
  <c r="A358" i="3" s="1"/>
  <c r="D358" i="3" s="1"/>
  <c r="C357" i="3"/>
  <c r="A357" i="3" s="1"/>
  <c r="D500" i="3"/>
  <c r="F500" i="3"/>
  <c r="H500" i="3"/>
  <c r="E500" i="3"/>
  <c r="D492" i="3"/>
  <c r="F492" i="3"/>
  <c r="H492" i="3"/>
  <c r="E492" i="3"/>
  <c r="G492" i="3"/>
  <c r="D484" i="3"/>
  <c r="F484" i="3"/>
  <c r="H484" i="3"/>
  <c r="E484" i="3"/>
  <c r="G484" i="3"/>
  <c r="D472" i="3"/>
  <c r="H472" i="3"/>
  <c r="G472" i="3"/>
  <c r="G500" i="3"/>
  <c r="D498" i="3"/>
  <c r="F498" i="3"/>
  <c r="H498" i="3"/>
  <c r="G498" i="3"/>
  <c r="E498" i="3"/>
  <c r="D494" i="3"/>
  <c r="F494" i="3"/>
  <c r="H494" i="3"/>
  <c r="E494" i="3"/>
  <c r="G494" i="3"/>
  <c r="D490" i="3"/>
  <c r="F490" i="3"/>
  <c r="H490" i="3"/>
  <c r="E490" i="3"/>
  <c r="G490" i="3"/>
  <c r="D486" i="3"/>
  <c r="F486" i="3"/>
  <c r="H486" i="3"/>
  <c r="E486" i="3"/>
  <c r="G486" i="3"/>
  <c r="D482" i="3"/>
  <c r="F482" i="3"/>
  <c r="H482" i="3"/>
  <c r="E482" i="3"/>
  <c r="G482" i="3"/>
  <c r="D478" i="3"/>
  <c r="F478" i="3"/>
  <c r="H478" i="3"/>
  <c r="E478" i="3"/>
  <c r="G478" i="3"/>
  <c r="D474" i="3"/>
  <c r="F474" i="3"/>
  <c r="H474" i="3"/>
  <c r="E474" i="3"/>
  <c r="G474" i="3"/>
  <c r="D470" i="3"/>
  <c r="F470" i="3"/>
  <c r="H470" i="3"/>
  <c r="G470" i="3"/>
  <c r="E470" i="3"/>
  <c r="D466" i="3"/>
  <c r="F466" i="3"/>
  <c r="H466" i="3"/>
  <c r="E466" i="3"/>
  <c r="G466" i="3"/>
  <c r="D462" i="3"/>
  <c r="F462" i="3"/>
  <c r="H462" i="3"/>
  <c r="E462" i="3"/>
  <c r="G462" i="3"/>
  <c r="D458" i="3"/>
  <c r="F458" i="3"/>
  <c r="H458" i="3"/>
  <c r="E458" i="3"/>
  <c r="G458" i="3"/>
  <c r="D454" i="3"/>
  <c r="F454" i="3"/>
  <c r="H454" i="3"/>
  <c r="E454" i="3"/>
  <c r="G454" i="3"/>
  <c r="D450" i="3"/>
  <c r="F450" i="3"/>
  <c r="H450" i="3"/>
  <c r="E450" i="3"/>
  <c r="G450" i="3"/>
  <c r="D446" i="3"/>
  <c r="F446" i="3"/>
  <c r="H446" i="3"/>
  <c r="E446" i="3"/>
  <c r="G446" i="3"/>
  <c r="D442" i="3"/>
  <c r="F442" i="3"/>
  <c r="H442" i="3"/>
  <c r="E442" i="3"/>
  <c r="G442" i="3"/>
  <c r="D438" i="3"/>
  <c r="F438" i="3"/>
  <c r="H438" i="3"/>
  <c r="E438" i="3"/>
  <c r="G438" i="3"/>
  <c r="D434" i="3"/>
  <c r="F434" i="3"/>
  <c r="H434" i="3"/>
  <c r="E434" i="3"/>
  <c r="G434" i="3"/>
  <c r="D430" i="3"/>
  <c r="F430" i="3"/>
  <c r="H430" i="3"/>
  <c r="E430" i="3"/>
  <c r="G430" i="3"/>
  <c r="D426" i="3"/>
  <c r="F426" i="3"/>
  <c r="H426" i="3"/>
  <c r="E426" i="3"/>
  <c r="G426" i="3"/>
  <c r="D422" i="3"/>
  <c r="F422" i="3"/>
  <c r="H422" i="3"/>
  <c r="E422" i="3"/>
  <c r="G422" i="3"/>
  <c r="D418" i="3"/>
  <c r="F418" i="3"/>
  <c r="H418" i="3"/>
  <c r="E418" i="3"/>
  <c r="G418" i="3"/>
  <c r="D414" i="3"/>
  <c r="F414" i="3"/>
  <c r="H414" i="3"/>
  <c r="E414" i="3"/>
  <c r="G414" i="3"/>
  <c r="D410" i="3"/>
  <c r="F410" i="3"/>
  <c r="H410" i="3"/>
  <c r="E410" i="3"/>
  <c r="G410" i="3"/>
  <c r="D406" i="3"/>
  <c r="F406" i="3"/>
  <c r="H406" i="3"/>
  <c r="E406" i="3"/>
  <c r="G406" i="3"/>
  <c r="D402" i="3"/>
  <c r="F402" i="3"/>
  <c r="H402" i="3"/>
  <c r="E402" i="3"/>
  <c r="G402" i="3"/>
  <c r="D398" i="3"/>
  <c r="F398" i="3"/>
  <c r="H398" i="3"/>
  <c r="E398" i="3"/>
  <c r="G398" i="3"/>
  <c r="D394" i="3"/>
  <c r="F394" i="3"/>
  <c r="H394" i="3"/>
  <c r="G394" i="3"/>
  <c r="E394" i="3"/>
  <c r="D390" i="3"/>
  <c r="F390" i="3"/>
  <c r="H390" i="3"/>
  <c r="E390" i="3"/>
  <c r="G390" i="3"/>
  <c r="D386" i="3"/>
  <c r="F386" i="3"/>
  <c r="H386" i="3"/>
  <c r="E386" i="3"/>
  <c r="G386" i="3"/>
  <c r="D382" i="3"/>
  <c r="F382" i="3"/>
  <c r="H382" i="3"/>
  <c r="E382" i="3"/>
  <c r="G382" i="3"/>
  <c r="D496" i="3"/>
  <c r="F496" i="3"/>
  <c r="H496" i="3"/>
  <c r="E496" i="3"/>
  <c r="G496" i="3"/>
  <c r="D488" i="3"/>
  <c r="F488" i="3"/>
  <c r="H488" i="3"/>
  <c r="E488" i="3"/>
  <c r="G488" i="3"/>
  <c r="D480" i="3"/>
  <c r="F480" i="3"/>
  <c r="H480" i="3"/>
  <c r="E480" i="3"/>
  <c r="G480" i="3"/>
  <c r="D476" i="3"/>
  <c r="F476" i="3"/>
  <c r="H476" i="3"/>
  <c r="E476" i="3"/>
  <c r="G476" i="3"/>
  <c r="D468" i="3"/>
  <c r="F468" i="3"/>
  <c r="H468" i="3"/>
  <c r="E468" i="3"/>
  <c r="G468" i="3"/>
  <c r="D464" i="3"/>
  <c r="F464" i="3"/>
  <c r="H464" i="3"/>
  <c r="E464" i="3"/>
  <c r="G464" i="3"/>
  <c r="D460" i="3"/>
  <c r="F460" i="3"/>
  <c r="H460" i="3"/>
  <c r="E460" i="3"/>
  <c r="G460" i="3"/>
  <c r="D456" i="3"/>
  <c r="F456" i="3"/>
  <c r="H456" i="3"/>
  <c r="E456" i="3"/>
  <c r="G456" i="3"/>
  <c r="D452" i="3"/>
  <c r="F452" i="3"/>
  <c r="H452" i="3"/>
  <c r="E452" i="3"/>
  <c r="G452" i="3"/>
  <c r="D448" i="3"/>
  <c r="F448" i="3"/>
  <c r="H448" i="3"/>
  <c r="E448" i="3"/>
  <c r="G448" i="3"/>
  <c r="D444" i="3"/>
  <c r="F444" i="3"/>
  <c r="H444" i="3"/>
  <c r="E444" i="3"/>
  <c r="G444" i="3"/>
  <c r="D440" i="3"/>
  <c r="F440" i="3"/>
  <c r="H440" i="3"/>
  <c r="E440" i="3"/>
  <c r="G440" i="3"/>
  <c r="D436" i="3"/>
  <c r="F436" i="3"/>
  <c r="H436" i="3"/>
  <c r="E436" i="3"/>
  <c r="G436" i="3"/>
  <c r="D432" i="3"/>
  <c r="F432" i="3"/>
  <c r="H432" i="3"/>
  <c r="E432" i="3"/>
  <c r="G432" i="3"/>
  <c r="D428" i="3"/>
  <c r="F428" i="3"/>
  <c r="H428" i="3"/>
  <c r="E428" i="3"/>
  <c r="G428" i="3"/>
  <c r="D424" i="3"/>
  <c r="F424" i="3"/>
  <c r="H424" i="3"/>
  <c r="E424" i="3"/>
  <c r="G424" i="3"/>
  <c r="D420" i="3"/>
  <c r="F420" i="3"/>
  <c r="H420" i="3"/>
  <c r="E420" i="3"/>
  <c r="G420" i="3"/>
  <c r="D416" i="3"/>
  <c r="F416" i="3"/>
  <c r="H416" i="3"/>
  <c r="E416" i="3"/>
  <c r="G416" i="3"/>
  <c r="D412" i="3"/>
  <c r="F412" i="3"/>
  <c r="H412" i="3"/>
  <c r="E412" i="3"/>
  <c r="G412" i="3"/>
  <c r="D408" i="3"/>
  <c r="F408" i="3"/>
  <c r="H408" i="3"/>
  <c r="E408" i="3"/>
  <c r="G408" i="3"/>
  <c r="D404" i="3"/>
  <c r="F404" i="3"/>
  <c r="H404" i="3"/>
  <c r="E404" i="3"/>
  <c r="G404" i="3"/>
  <c r="D400" i="3"/>
  <c r="F400" i="3"/>
  <c r="H400" i="3"/>
  <c r="G400" i="3"/>
  <c r="E400" i="3"/>
  <c r="D396" i="3"/>
  <c r="F396" i="3"/>
  <c r="H396" i="3"/>
  <c r="E396" i="3"/>
  <c r="G396" i="3"/>
  <c r="D392" i="3"/>
  <c r="F392" i="3"/>
  <c r="H392" i="3"/>
  <c r="E392" i="3"/>
  <c r="G392" i="3"/>
  <c r="D388" i="3"/>
  <c r="F388" i="3"/>
  <c r="H388" i="3"/>
  <c r="E388" i="3"/>
  <c r="G388" i="3"/>
  <c r="D384" i="3"/>
  <c r="F384" i="3"/>
  <c r="H384" i="3"/>
  <c r="G384" i="3"/>
  <c r="E384" i="3"/>
  <c r="D380" i="3"/>
  <c r="F380" i="3"/>
  <c r="H380" i="3"/>
  <c r="E380" i="3"/>
  <c r="G380" i="3"/>
  <c r="D378" i="3"/>
  <c r="F378" i="3"/>
  <c r="H378" i="3"/>
  <c r="E378" i="3"/>
  <c r="G378" i="3"/>
  <c r="D376" i="3"/>
  <c r="F376" i="3"/>
  <c r="H376" i="3"/>
  <c r="E376" i="3"/>
  <c r="G376" i="3"/>
  <c r="D374" i="3"/>
  <c r="F374" i="3"/>
  <c r="H374" i="3"/>
  <c r="E374" i="3"/>
  <c r="G374" i="3"/>
  <c r="D372" i="3"/>
  <c r="F372" i="3"/>
  <c r="H372" i="3"/>
  <c r="E372" i="3"/>
  <c r="G372" i="3"/>
  <c r="D370" i="3"/>
  <c r="F370" i="3"/>
  <c r="H370" i="3"/>
  <c r="E370" i="3"/>
  <c r="G370" i="3"/>
  <c r="D368" i="3"/>
  <c r="F368" i="3"/>
  <c r="H368" i="3"/>
  <c r="E368" i="3"/>
  <c r="G368" i="3"/>
  <c r="D366" i="3"/>
  <c r="F366" i="3"/>
  <c r="H366" i="3"/>
  <c r="E366" i="3"/>
  <c r="G366" i="3"/>
  <c r="D364" i="3"/>
  <c r="F364" i="3"/>
  <c r="H364" i="3"/>
  <c r="E364" i="3"/>
  <c r="G364" i="3"/>
  <c r="F362" i="3"/>
  <c r="E362" i="3"/>
  <c r="D360" i="3"/>
  <c r="F360" i="3"/>
  <c r="H360" i="3"/>
  <c r="E360" i="3"/>
  <c r="G360" i="3"/>
  <c r="F358" i="3"/>
  <c r="E358" i="3"/>
  <c r="D356" i="3"/>
  <c r="F356" i="3"/>
  <c r="H356" i="3"/>
  <c r="E356" i="3"/>
  <c r="G356" i="3"/>
  <c r="D354" i="3"/>
  <c r="F354" i="3"/>
  <c r="H354" i="3"/>
  <c r="E354" i="3"/>
  <c r="G354" i="3"/>
  <c r="D352" i="3"/>
  <c r="F352" i="3"/>
  <c r="H352" i="3"/>
  <c r="E352" i="3"/>
  <c r="G352" i="3"/>
  <c r="D350" i="3"/>
  <c r="F350" i="3"/>
  <c r="H350" i="3"/>
  <c r="E350" i="3"/>
  <c r="G350" i="3"/>
  <c r="D348" i="3"/>
  <c r="F348" i="3"/>
  <c r="H348" i="3"/>
  <c r="E348" i="3"/>
  <c r="G348" i="3"/>
  <c r="D346" i="3"/>
  <c r="F346" i="3"/>
  <c r="H346" i="3"/>
  <c r="E346" i="3"/>
  <c r="G346" i="3"/>
  <c r="D344" i="3"/>
  <c r="F344" i="3"/>
  <c r="H344" i="3"/>
  <c r="E344" i="3"/>
  <c r="G344" i="3"/>
  <c r="D342" i="3"/>
  <c r="F342" i="3"/>
  <c r="H342" i="3"/>
  <c r="E342" i="3"/>
  <c r="G342" i="3"/>
  <c r="D340" i="3"/>
  <c r="F340" i="3"/>
  <c r="H340" i="3"/>
  <c r="E340" i="3"/>
  <c r="G340" i="3"/>
  <c r="D338" i="3"/>
  <c r="F338" i="3"/>
  <c r="H338" i="3"/>
  <c r="E338" i="3"/>
  <c r="G338" i="3"/>
  <c r="D336" i="3"/>
  <c r="F336" i="3"/>
  <c r="H336" i="3"/>
  <c r="E336" i="3"/>
  <c r="G336" i="3"/>
  <c r="H497" i="3"/>
  <c r="F497" i="3"/>
  <c r="D497" i="3"/>
  <c r="H491" i="3"/>
  <c r="F491" i="3"/>
  <c r="D491" i="3"/>
  <c r="H489" i="3"/>
  <c r="F489" i="3"/>
  <c r="D489" i="3"/>
  <c r="H485" i="3"/>
  <c r="F485" i="3"/>
  <c r="D485" i="3"/>
  <c r="H483" i="3"/>
  <c r="F483" i="3"/>
  <c r="D483" i="3"/>
  <c r="H479" i="3"/>
  <c r="F479" i="3"/>
  <c r="D479" i="3"/>
  <c r="H477" i="3"/>
  <c r="F477" i="3"/>
  <c r="D477" i="3"/>
  <c r="H473" i="3"/>
  <c r="F473" i="3"/>
  <c r="D473" i="3"/>
  <c r="H469" i="3"/>
  <c r="F469" i="3"/>
  <c r="D469" i="3"/>
  <c r="H463" i="3"/>
  <c r="F463" i="3"/>
  <c r="D463" i="3"/>
  <c r="H461" i="3"/>
  <c r="F461" i="3"/>
  <c r="D461" i="3"/>
  <c r="H457" i="3"/>
  <c r="F457" i="3"/>
  <c r="D457" i="3"/>
  <c r="H455" i="3"/>
  <c r="F455" i="3"/>
  <c r="D455" i="3"/>
  <c r="H451" i="3"/>
  <c r="F451" i="3"/>
  <c r="D451" i="3"/>
  <c r="H449" i="3"/>
  <c r="F449" i="3"/>
  <c r="D449" i="3"/>
  <c r="H445" i="3"/>
  <c r="F445" i="3"/>
  <c r="D445" i="3"/>
  <c r="H443" i="3"/>
  <c r="F443" i="3"/>
  <c r="D443" i="3"/>
  <c r="H439" i="3"/>
  <c r="F439" i="3"/>
  <c r="D439" i="3"/>
  <c r="H437" i="3"/>
  <c r="F437" i="3"/>
  <c r="D437" i="3"/>
  <c r="H433" i="3"/>
  <c r="F433" i="3"/>
  <c r="D433" i="3"/>
  <c r="H429" i="3"/>
  <c r="F429" i="3"/>
  <c r="D429" i="3"/>
  <c r="H427" i="3"/>
  <c r="F427" i="3"/>
  <c r="D427" i="3"/>
  <c r="H423" i="3"/>
  <c r="F423" i="3"/>
  <c r="D423" i="3"/>
  <c r="H419" i="3"/>
  <c r="F419" i="3"/>
  <c r="D419" i="3"/>
  <c r="H417" i="3"/>
  <c r="F417" i="3"/>
  <c r="D417" i="3"/>
  <c r="H413" i="3"/>
  <c r="F413" i="3"/>
  <c r="D413" i="3"/>
  <c r="H409" i="3"/>
  <c r="F409" i="3"/>
  <c r="D409" i="3"/>
  <c r="H405" i="3"/>
  <c r="F405" i="3"/>
  <c r="D405" i="3"/>
  <c r="H403" i="3"/>
  <c r="F403" i="3"/>
  <c r="D403" i="3"/>
  <c r="H399" i="3"/>
  <c r="F399" i="3"/>
  <c r="D399" i="3"/>
  <c r="H393" i="3"/>
  <c r="F393" i="3"/>
  <c r="D393" i="3"/>
  <c r="H387" i="3"/>
  <c r="F387" i="3"/>
  <c r="D387" i="3"/>
  <c r="H383" i="3"/>
  <c r="F383" i="3"/>
  <c r="D383" i="3"/>
  <c r="D335" i="3"/>
  <c r="F335" i="3"/>
  <c r="H335" i="3"/>
  <c r="D333" i="3"/>
  <c r="F333" i="3"/>
  <c r="H333" i="3"/>
  <c r="D331" i="3"/>
  <c r="F331" i="3"/>
  <c r="H331" i="3"/>
  <c r="D329" i="3"/>
  <c r="F329" i="3"/>
  <c r="H329" i="3"/>
  <c r="D327" i="3"/>
  <c r="F327" i="3"/>
  <c r="H327" i="3"/>
  <c r="D325" i="3"/>
  <c r="F325" i="3"/>
  <c r="H325" i="3"/>
  <c r="D323" i="3"/>
  <c r="F323" i="3"/>
  <c r="H323" i="3"/>
  <c r="D321" i="3"/>
  <c r="F321" i="3"/>
  <c r="H321" i="3"/>
  <c r="D319" i="3"/>
  <c r="F319" i="3"/>
  <c r="H319" i="3"/>
  <c r="D317" i="3"/>
  <c r="F317" i="3"/>
  <c r="H317" i="3"/>
  <c r="D315" i="3"/>
  <c r="F315" i="3"/>
  <c r="H315" i="3"/>
  <c r="D313" i="3"/>
  <c r="F313" i="3"/>
  <c r="H313" i="3"/>
  <c r="D311" i="3"/>
  <c r="F311" i="3"/>
  <c r="H311" i="3"/>
  <c r="D309" i="3"/>
  <c r="F309" i="3"/>
  <c r="H309" i="3"/>
  <c r="D307" i="3"/>
  <c r="F307" i="3"/>
  <c r="H307" i="3"/>
  <c r="D305" i="3"/>
  <c r="F305" i="3"/>
  <c r="H305" i="3"/>
  <c r="D303" i="3"/>
  <c r="F303" i="3"/>
  <c r="H303" i="3"/>
  <c r="D301" i="3"/>
  <c r="F301" i="3"/>
  <c r="H301" i="3"/>
  <c r="D299" i="3"/>
  <c r="F299" i="3"/>
  <c r="H299" i="3"/>
  <c r="D297" i="3"/>
  <c r="F297" i="3"/>
  <c r="H297" i="3"/>
  <c r="D295" i="3"/>
  <c r="F295" i="3"/>
  <c r="H295" i="3"/>
  <c r="D293" i="3"/>
  <c r="F293" i="3"/>
  <c r="H293" i="3"/>
  <c r="D291" i="3"/>
  <c r="F291" i="3"/>
  <c r="H291" i="3"/>
  <c r="D289" i="3"/>
  <c r="F289" i="3"/>
  <c r="H289" i="3"/>
  <c r="D287" i="3"/>
  <c r="F287" i="3"/>
  <c r="H287" i="3"/>
  <c r="D285" i="3"/>
  <c r="F285" i="3"/>
  <c r="H285" i="3"/>
  <c r="D283" i="3"/>
  <c r="F283" i="3"/>
  <c r="H283" i="3"/>
  <c r="D281" i="3"/>
  <c r="F281" i="3"/>
  <c r="H281" i="3"/>
  <c r="D279" i="3"/>
  <c r="F279" i="3"/>
  <c r="H279" i="3"/>
  <c r="D277" i="3"/>
  <c r="F277" i="3"/>
  <c r="H277" i="3"/>
  <c r="D275" i="3"/>
  <c r="F275" i="3"/>
  <c r="H275" i="3"/>
  <c r="D273" i="3"/>
  <c r="F273" i="3"/>
  <c r="H273" i="3"/>
  <c r="D271" i="3"/>
  <c r="F271" i="3"/>
  <c r="H271" i="3"/>
  <c r="D269" i="3"/>
  <c r="F269" i="3"/>
  <c r="H269" i="3"/>
  <c r="D267" i="3"/>
  <c r="F267" i="3"/>
  <c r="H267" i="3"/>
  <c r="D265" i="3"/>
  <c r="F265" i="3"/>
  <c r="H265" i="3"/>
  <c r="D263" i="3"/>
  <c r="F263" i="3"/>
  <c r="H263" i="3"/>
  <c r="D261" i="3"/>
  <c r="F261" i="3"/>
  <c r="H261" i="3"/>
  <c r="D259" i="3"/>
  <c r="F259" i="3"/>
  <c r="H259" i="3"/>
  <c r="D257" i="3"/>
  <c r="F257" i="3"/>
  <c r="H257" i="3"/>
  <c r="D255" i="3"/>
  <c r="F255" i="3"/>
  <c r="H255" i="3"/>
  <c r="D253" i="3"/>
  <c r="F253" i="3"/>
  <c r="H253" i="3"/>
  <c r="D251" i="3"/>
  <c r="F251" i="3"/>
  <c r="H251" i="3"/>
  <c r="E251" i="3"/>
  <c r="G251" i="3"/>
  <c r="D249" i="3"/>
  <c r="F249" i="3"/>
  <c r="H249" i="3"/>
  <c r="E249" i="3"/>
  <c r="G249" i="3"/>
  <c r="D247" i="3"/>
  <c r="F247" i="3"/>
  <c r="H247" i="3"/>
  <c r="E247" i="3"/>
  <c r="G247" i="3"/>
  <c r="D245" i="3"/>
  <c r="F245" i="3"/>
  <c r="H245" i="3"/>
  <c r="E245" i="3"/>
  <c r="G245" i="3"/>
  <c r="D243" i="3"/>
  <c r="F243" i="3"/>
  <c r="H243" i="3"/>
  <c r="E243" i="3"/>
  <c r="G243" i="3"/>
  <c r="D241" i="3"/>
  <c r="F241" i="3"/>
  <c r="H241" i="3"/>
  <c r="E241" i="3"/>
  <c r="G241" i="3"/>
  <c r="D239" i="3"/>
  <c r="F239" i="3"/>
  <c r="H239" i="3"/>
  <c r="E239" i="3"/>
  <c r="G239" i="3"/>
  <c r="H499" i="3"/>
  <c r="F499" i="3"/>
  <c r="D499" i="3"/>
  <c r="H495" i="3"/>
  <c r="F495" i="3"/>
  <c r="D495" i="3"/>
  <c r="H493" i="3"/>
  <c r="F493" i="3"/>
  <c r="D493" i="3"/>
  <c r="H487" i="3"/>
  <c r="F487" i="3"/>
  <c r="D487" i="3"/>
  <c r="H481" i="3"/>
  <c r="F481" i="3"/>
  <c r="D481" i="3"/>
  <c r="H475" i="3"/>
  <c r="F475" i="3"/>
  <c r="D475" i="3"/>
  <c r="H471" i="3"/>
  <c r="F471" i="3"/>
  <c r="D471" i="3"/>
  <c r="H467" i="3"/>
  <c r="F467" i="3"/>
  <c r="D467" i="3"/>
  <c r="H465" i="3"/>
  <c r="F465" i="3"/>
  <c r="D465" i="3"/>
  <c r="H459" i="3"/>
  <c r="F459" i="3"/>
  <c r="D459" i="3"/>
  <c r="H453" i="3"/>
  <c r="F453" i="3"/>
  <c r="D453" i="3"/>
  <c r="H447" i="3"/>
  <c r="F447" i="3"/>
  <c r="D447" i="3"/>
  <c r="H441" i="3"/>
  <c r="F441" i="3"/>
  <c r="D441" i="3"/>
  <c r="H435" i="3"/>
  <c r="F435" i="3"/>
  <c r="D435" i="3"/>
  <c r="H431" i="3"/>
  <c r="F431" i="3"/>
  <c r="D431" i="3"/>
  <c r="H425" i="3"/>
  <c r="F425" i="3"/>
  <c r="D425" i="3"/>
  <c r="H421" i="3"/>
  <c r="F421" i="3"/>
  <c r="D421" i="3"/>
  <c r="H415" i="3"/>
  <c r="F415" i="3"/>
  <c r="D415" i="3"/>
  <c r="H411" i="3"/>
  <c r="F411" i="3"/>
  <c r="D411" i="3"/>
  <c r="H407" i="3"/>
  <c r="F407" i="3"/>
  <c r="D407" i="3"/>
  <c r="H401" i="3"/>
  <c r="F401" i="3"/>
  <c r="D401" i="3"/>
  <c r="H397" i="3"/>
  <c r="F397" i="3"/>
  <c r="D397" i="3"/>
  <c r="H395" i="3"/>
  <c r="F395" i="3"/>
  <c r="D395" i="3"/>
  <c r="H391" i="3"/>
  <c r="F391" i="3"/>
  <c r="D391" i="3"/>
  <c r="H389" i="3"/>
  <c r="F389" i="3"/>
  <c r="D389" i="3"/>
  <c r="H385" i="3"/>
  <c r="F385" i="3"/>
  <c r="D385" i="3"/>
  <c r="H381" i="3"/>
  <c r="F381" i="3"/>
  <c r="D381" i="3"/>
  <c r="G499" i="3"/>
  <c r="G497" i="3"/>
  <c r="G495" i="3"/>
  <c r="G493" i="3"/>
  <c r="G491" i="3"/>
  <c r="G489" i="3"/>
  <c r="G487" i="3"/>
  <c r="G485" i="3"/>
  <c r="G483" i="3"/>
  <c r="G481" i="3"/>
  <c r="G479" i="3"/>
  <c r="G477" i="3"/>
  <c r="G475" i="3"/>
  <c r="G473" i="3"/>
  <c r="G471" i="3"/>
  <c r="G469" i="3"/>
  <c r="G467" i="3"/>
  <c r="G465" i="3"/>
  <c r="G463" i="3"/>
  <c r="G461" i="3"/>
  <c r="G459" i="3"/>
  <c r="G457" i="3"/>
  <c r="G455" i="3"/>
  <c r="G453" i="3"/>
  <c r="G451" i="3"/>
  <c r="G449" i="3"/>
  <c r="G447" i="3"/>
  <c r="G445" i="3"/>
  <c r="G443" i="3"/>
  <c r="G441" i="3"/>
  <c r="G439" i="3"/>
  <c r="G437" i="3"/>
  <c r="G435" i="3"/>
  <c r="G433" i="3"/>
  <c r="G431" i="3"/>
  <c r="G429" i="3"/>
  <c r="G427" i="3"/>
  <c r="G425" i="3"/>
  <c r="G423" i="3"/>
  <c r="G421" i="3"/>
  <c r="G419" i="3"/>
  <c r="G417" i="3"/>
  <c r="G415" i="3"/>
  <c r="G413" i="3"/>
  <c r="G411" i="3"/>
  <c r="G409" i="3"/>
  <c r="G407" i="3"/>
  <c r="G405" i="3"/>
  <c r="G403" i="3"/>
  <c r="G401" i="3"/>
  <c r="G399" i="3"/>
  <c r="G397" i="3"/>
  <c r="G395" i="3"/>
  <c r="G393" i="3"/>
  <c r="G391" i="3"/>
  <c r="G389" i="3"/>
  <c r="G387" i="3"/>
  <c r="G385" i="3"/>
  <c r="G383" i="3"/>
  <c r="G381" i="3"/>
  <c r="G379" i="3"/>
  <c r="G377" i="3"/>
  <c r="G375" i="3"/>
  <c r="G373" i="3"/>
  <c r="G371" i="3"/>
  <c r="G369" i="3"/>
  <c r="G367" i="3"/>
  <c r="G365" i="3"/>
  <c r="G363" i="3"/>
  <c r="G361" i="3"/>
  <c r="G359" i="3"/>
  <c r="G357" i="3"/>
  <c r="G355" i="3"/>
  <c r="G353" i="3"/>
  <c r="G351" i="3"/>
  <c r="G349" i="3"/>
  <c r="G347" i="3"/>
  <c r="G345" i="3"/>
  <c r="G343" i="3"/>
  <c r="G341" i="3"/>
  <c r="G339" i="3"/>
  <c r="G337" i="3"/>
  <c r="E335" i="3"/>
  <c r="E334" i="3"/>
  <c r="G334" i="3"/>
  <c r="E333" i="3"/>
  <c r="E332" i="3"/>
  <c r="G332" i="3"/>
  <c r="E331" i="3"/>
  <c r="E330" i="3"/>
  <c r="G330" i="3"/>
  <c r="E329" i="3"/>
  <c r="E328" i="3"/>
  <c r="G328" i="3"/>
  <c r="E327" i="3"/>
  <c r="E326" i="3"/>
  <c r="G326" i="3"/>
  <c r="E325" i="3"/>
  <c r="E324" i="3"/>
  <c r="G324" i="3"/>
  <c r="E323" i="3"/>
  <c r="E322" i="3"/>
  <c r="G322" i="3"/>
  <c r="E321" i="3"/>
  <c r="E320" i="3"/>
  <c r="G320" i="3"/>
  <c r="E319" i="3"/>
  <c r="E318" i="3"/>
  <c r="G318" i="3"/>
  <c r="E317" i="3"/>
  <c r="E316" i="3"/>
  <c r="G316" i="3"/>
  <c r="E315" i="3"/>
  <c r="E314" i="3"/>
  <c r="G314" i="3"/>
  <c r="E313" i="3"/>
  <c r="E312" i="3"/>
  <c r="G312" i="3"/>
  <c r="E311" i="3"/>
  <c r="E310" i="3"/>
  <c r="G310" i="3"/>
  <c r="E309" i="3"/>
  <c r="E308" i="3"/>
  <c r="G308" i="3"/>
  <c r="E307" i="3"/>
  <c r="E306" i="3"/>
  <c r="G306" i="3"/>
  <c r="E305" i="3"/>
  <c r="E304" i="3"/>
  <c r="G304" i="3"/>
  <c r="E303" i="3"/>
  <c r="E302" i="3"/>
  <c r="G302" i="3"/>
  <c r="E301" i="3"/>
  <c r="E300" i="3"/>
  <c r="G300" i="3"/>
  <c r="E299" i="3"/>
  <c r="E298" i="3"/>
  <c r="G298" i="3"/>
  <c r="E297" i="3"/>
  <c r="E296" i="3"/>
  <c r="G296" i="3"/>
  <c r="E295" i="3"/>
  <c r="E294" i="3"/>
  <c r="G294" i="3"/>
  <c r="E293" i="3"/>
  <c r="E292" i="3"/>
  <c r="G292" i="3"/>
  <c r="E291" i="3"/>
  <c r="E290" i="3"/>
  <c r="G290" i="3"/>
  <c r="E289" i="3"/>
  <c r="E288" i="3"/>
  <c r="G288" i="3"/>
  <c r="E287" i="3"/>
  <c r="E286" i="3"/>
  <c r="G286" i="3"/>
  <c r="E285" i="3"/>
  <c r="E284" i="3"/>
  <c r="G284" i="3"/>
  <c r="E283" i="3"/>
  <c r="E282" i="3"/>
  <c r="G282" i="3"/>
  <c r="E281" i="3"/>
  <c r="E280" i="3"/>
  <c r="G280" i="3"/>
  <c r="E279" i="3"/>
  <c r="E278" i="3"/>
  <c r="G278" i="3"/>
  <c r="E277" i="3"/>
  <c r="E276" i="3"/>
  <c r="G276" i="3"/>
  <c r="E275" i="3"/>
  <c r="E274" i="3"/>
  <c r="G274" i="3"/>
  <c r="E273" i="3"/>
  <c r="E272" i="3"/>
  <c r="G272" i="3"/>
  <c r="E271" i="3"/>
  <c r="E270" i="3"/>
  <c r="G270" i="3"/>
  <c r="E269" i="3"/>
  <c r="E268" i="3"/>
  <c r="G268" i="3"/>
  <c r="E267" i="3"/>
  <c r="E266" i="3"/>
  <c r="G266" i="3"/>
  <c r="E265" i="3"/>
  <c r="E264" i="3"/>
  <c r="G264" i="3"/>
  <c r="E263" i="3"/>
  <c r="E262" i="3"/>
  <c r="G262" i="3"/>
  <c r="E261" i="3"/>
  <c r="E260" i="3"/>
  <c r="G260" i="3"/>
  <c r="E259" i="3"/>
  <c r="E258" i="3"/>
  <c r="G258" i="3"/>
  <c r="E257" i="3"/>
  <c r="E256" i="3"/>
  <c r="G256" i="3"/>
  <c r="E255" i="3"/>
  <c r="E254" i="3"/>
  <c r="G254" i="3"/>
  <c r="E253" i="3"/>
  <c r="D236" i="3"/>
  <c r="F236" i="3"/>
  <c r="H236" i="3"/>
  <c r="D234" i="3"/>
  <c r="F234" i="3"/>
  <c r="H234" i="3"/>
  <c r="D232" i="3"/>
  <c r="F232" i="3"/>
  <c r="H232" i="3"/>
  <c r="D230" i="3"/>
  <c r="F230" i="3"/>
  <c r="H230" i="3"/>
  <c r="D228" i="3"/>
  <c r="F228" i="3"/>
  <c r="H228" i="3"/>
  <c r="D226" i="3"/>
  <c r="F226" i="3"/>
  <c r="H226" i="3"/>
  <c r="D224" i="3"/>
  <c r="F224" i="3"/>
  <c r="H224" i="3"/>
  <c r="D222" i="3"/>
  <c r="F222" i="3"/>
  <c r="H222" i="3"/>
  <c r="D220" i="3"/>
  <c r="F220" i="3"/>
  <c r="H220" i="3"/>
  <c r="D218" i="3"/>
  <c r="F218" i="3"/>
  <c r="H218" i="3"/>
  <c r="D216" i="3"/>
  <c r="F216" i="3"/>
  <c r="H216" i="3"/>
  <c r="D214" i="3"/>
  <c r="F214" i="3"/>
  <c r="H214" i="3"/>
  <c r="D212" i="3"/>
  <c r="F212" i="3"/>
  <c r="H212" i="3"/>
  <c r="D210" i="3"/>
  <c r="F210" i="3"/>
  <c r="H210" i="3"/>
  <c r="D208" i="3"/>
  <c r="F208" i="3"/>
  <c r="H208" i="3"/>
  <c r="D206" i="3"/>
  <c r="F206" i="3"/>
  <c r="H206" i="3"/>
  <c r="D204" i="3"/>
  <c r="F204" i="3"/>
  <c r="H204" i="3"/>
  <c r="D202" i="3"/>
  <c r="F202" i="3"/>
  <c r="H202" i="3"/>
  <c r="D200" i="3"/>
  <c r="F200" i="3"/>
  <c r="H200" i="3"/>
  <c r="D198" i="3"/>
  <c r="F198" i="3"/>
  <c r="H198" i="3"/>
  <c r="D196" i="3"/>
  <c r="F196" i="3"/>
  <c r="H196" i="3"/>
  <c r="D194" i="3"/>
  <c r="F194" i="3"/>
  <c r="H194" i="3"/>
  <c r="D192" i="3"/>
  <c r="F192" i="3"/>
  <c r="H192" i="3"/>
  <c r="D190" i="3"/>
  <c r="F190" i="3"/>
  <c r="H190" i="3"/>
  <c r="D188" i="3"/>
  <c r="F188" i="3"/>
  <c r="H188" i="3"/>
  <c r="D186" i="3"/>
  <c r="F186" i="3"/>
  <c r="H186" i="3"/>
  <c r="D184" i="3"/>
  <c r="F184" i="3"/>
  <c r="H184" i="3"/>
  <c r="D182" i="3"/>
  <c r="F182" i="3"/>
  <c r="H182" i="3"/>
  <c r="D180" i="3"/>
  <c r="F180" i="3"/>
  <c r="H180" i="3"/>
  <c r="D178" i="3"/>
  <c r="F178" i="3"/>
  <c r="H178" i="3"/>
  <c r="D176" i="3"/>
  <c r="F176" i="3"/>
  <c r="H176" i="3"/>
  <c r="D174" i="3"/>
  <c r="F174" i="3"/>
  <c r="H174" i="3"/>
  <c r="D172" i="3"/>
  <c r="F172" i="3"/>
  <c r="H172" i="3"/>
  <c r="D170" i="3"/>
  <c r="F170" i="3"/>
  <c r="H170" i="3"/>
  <c r="D168" i="3"/>
  <c r="F168" i="3"/>
  <c r="H168" i="3"/>
  <c r="E166" i="3"/>
  <c r="G166" i="3"/>
  <c r="D166" i="3"/>
  <c r="F166" i="3"/>
  <c r="H166" i="3"/>
  <c r="E164" i="3"/>
  <c r="G164" i="3"/>
  <c r="D164" i="3"/>
  <c r="F164" i="3"/>
  <c r="H164" i="3"/>
  <c r="E162" i="3"/>
  <c r="G162" i="3"/>
  <c r="D162" i="3"/>
  <c r="F162" i="3"/>
  <c r="H162" i="3"/>
  <c r="E160" i="3"/>
  <c r="G160" i="3"/>
  <c r="D160" i="3"/>
  <c r="F160" i="3"/>
  <c r="H160" i="3"/>
  <c r="E158" i="3"/>
  <c r="G158" i="3"/>
  <c r="D158" i="3"/>
  <c r="F158" i="3"/>
  <c r="H158" i="3"/>
  <c r="E156" i="3"/>
  <c r="G156" i="3"/>
  <c r="D156" i="3"/>
  <c r="F156" i="3"/>
  <c r="H156" i="3"/>
  <c r="E154" i="3"/>
  <c r="G154" i="3"/>
  <c r="D154" i="3"/>
  <c r="F154" i="3"/>
  <c r="H154" i="3"/>
  <c r="E152" i="3"/>
  <c r="G152" i="3"/>
  <c r="D152" i="3"/>
  <c r="F152" i="3"/>
  <c r="H152" i="3"/>
  <c r="E150" i="3"/>
  <c r="G150" i="3"/>
  <c r="D150" i="3"/>
  <c r="F150" i="3"/>
  <c r="H150" i="3"/>
  <c r="E148" i="3"/>
  <c r="G148" i="3"/>
  <c r="D148" i="3"/>
  <c r="F148" i="3"/>
  <c r="H148" i="3"/>
  <c r="E146" i="3"/>
  <c r="G146" i="3"/>
  <c r="D146" i="3"/>
  <c r="F146" i="3"/>
  <c r="H146" i="3"/>
  <c r="E144" i="3"/>
  <c r="G144" i="3"/>
  <c r="D144" i="3"/>
  <c r="F144" i="3"/>
  <c r="H144" i="3"/>
  <c r="E142" i="3"/>
  <c r="G142" i="3"/>
  <c r="D142" i="3"/>
  <c r="F142" i="3"/>
  <c r="H142" i="3"/>
  <c r="E140" i="3"/>
  <c r="G140" i="3"/>
  <c r="D140" i="3"/>
  <c r="F140" i="3"/>
  <c r="H140" i="3"/>
  <c r="E138" i="3"/>
  <c r="G138" i="3"/>
  <c r="D138" i="3"/>
  <c r="F138" i="3"/>
  <c r="H138" i="3"/>
  <c r="E136" i="3"/>
  <c r="G136" i="3"/>
  <c r="D136" i="3"/>
  <c r="F136" i="3"/>
  <c r="H136" i="3"/>
  <c r="E134" i="3"/>
  <c r="G134" i="3"/>
  <c r="D134" i="3"/>
  <c r="F134" i="3"/>
  <c r="H134" i="3"/>
  <c r="G252" i="3"/>
  <c r="G250" i="3"/>
  <c r="G248" i="3"/>
  <c r="G246" i="3"/>
  <c r="G244" i="3"/>
  <c r="G242" i="3"/>
  <c r="G240" i="3"/>
  <c r="G238" i="3"/>
  <c r="E238" i="3"/>
  <c r="E237" i="3"/>
  <c r="G237" i="3"/>
  <c r="E236" i="3"/>
  <c r="E235" i="3"/>
  <c r="G235" i="3"/>
  <c r="E234" i="3"/>
  <c r="E233" i="3"/>
  <c r="G233" i="3"/>
  <c r="E232" i="3"/>
  <c r="E231" i="3"/>
  <c r="G231" i="3"/>
  <c r="E230" i="3"/>
  <c r="E229" i="3"/>
  <c r="G229" i="3"/>
  <c r="E228" i="3"/>
  <c r="E227" i="3"/>
  <c r="G227" i="3"/>
  <c r="E226" i="3"/>
  <c r="E225" i="3"/>
  <c r="G225" i="3"/>
  <c r="E224" i="3"/>
  <c r="E223" i="3"/>
  <c r="G223" i="3"/>
  <c r="E222" i="3"/>
  <c r="E221" i="3"/>
  <c r="G221" i="3"/>
  <c r="E220" i="3"/>
  <c r="E219" i="3"/>
  <c r="G219" i="3"/>
  <c r="E218" i="3"/>
  <c r="E217" i="3"/>
  <c r="G217" i="3"/>
  <c r="E216" i="3"/>
  <c r="E215" i="3"/>
  <c r="G215" i="3"/>
  <c r="E214" i="3"/>
  <c r="E213" i="3"/>
  <c r="G213" i="3"/>
  <c r="E212" i="3"/>
  <c r="E211" i="3"/>
  <c r="G211" i="3"/>
  <c r="E210" i="3"/>
  <c r="E209" i="3"/>
  <c r="G209" i="3"/>
  <c r="E208" i="3"/>
  <c r="E207" i="3"/>
  <c r="G207" i="3"/>
  <c r="E206" i="3"/>
  <c r="E205" i="3"/>
  <c r="G205" i="3"/>
  <c r="E204" i="3"/>
  <c r="E203" i="3"/>
  <c r="G203" i="3"/>
  <c r="E202" i="3"/>
  <c r="E201" i="3"/>
  <c r="G201" i="3"/>
  <c r="E200" i="3"/>
  <c r="E199" i="3"/>
  <c r="G199" i="3"/>
  <c r="E198" i="3"/>
  <c r="E197" i="3"/>
  <c r="G197" i="3"/>
  <c r="E196" i="3"/>
  <c r="E195" i="3"/>
  <c r="G195" i="3"/>
  <c r="E194" i="3"/>
  <c r="E193" i="3"/>
  <c r="G193" i="3"/>
  <c r="E192" i="3"/>
  <c r="E191" i="3"/>
  <c r="G191" i="3"/>
  <c r="E190" i="3"/>
  <c r="E189" i="3"/>
  <c r="G189" i="3"/>
  <c r="E188" i="3"/>
  <c r="E187" i="3"/>
  <c r="G187" i="3"/>
  <c r="E186" i="3"/>
  <c r="E185" i="3"/>
  <c r="G185" i="3"/>
  <c r="E184" i="3"/>
  <c r="E183" i="3"/>
  <c r="G183" i="3"/>
  <c r="E182" i="3"/>
  <c r="E181" i="3"/>
  <c r="G181" i="3"/>
  <c r="E180" i="3"/>
  <c r="E179" i="3"/>
  <c r="G179" i="3"/>
  <c r="E178" i="3"/>
  <c r="E177" i="3"/>
  <c r="G177" i="3"/>
  <c r="E176" i="3"/>
  <c r="E175" i="3"/>
  <c r="G175" i="3"/>
  <c r="E174" i="3"/>
  <c r="E173" i="3"/>
  <c r="G173" i="3"/>
  <c r="E172" i="3"/>
  <c r="E171" i="3"/>
  <c r="G171" i="3"/>
  <c r="E170" i="3"/>
  <c r="E169" i="3"/>
  <c r="G169" i="3"/>
  <c r="E168" i="3"/>
  <c r="G167" i="3"/>
  <c r="G165" i="3"/>
  <c r="G163" i="3"/>
  <c r="G161" i="3"/>
  <c r="G159" i="3"/>
  <c r="G157" i="3"/>
  <c r="G155" i="3"/>
  <c r="G153" i="3"/>
  <c r="G151" i="3"/>
  <c r="G149" i="3"/>
  <c r="G147" i="3"/>
  <c r="G145" i="3"/>
  <c r="G143" i="3"/>
  <c r="G141" i="3"/>
  <c r="G139" i="3"/>
  <c r="G137" i="3"/>
  <c r="G135" i="3"/>
  <c r="D133" i="3"/>
  <c r="F133" i="3"/>
  <c r="D131" i="3"/>
  <c r="F131" i="3"/>
  <c r="H131" i="3"/>
  <c r="D129" i="3"/>
  <c r="F129" i="3"/>
  <c r="H129" i="3"/>
  <c r="D127" i="3"/>
  <c r="F127" i="3"/>
  <c r="H127" i="3"/>
  <c r="D125" i="3"/>
  <c r="F125" i="3"/>
  <c r="H125" i="3"/>
  <c r="D123" i="3"/>
  <c r="F123" i="3"/>
  <c r="H123" i="3"/>
  <c r="D121" i="3"/>
  <c r="F121" i="3"/>
  <c r="H121" i="3"/>
  <c r="D119" i="3"/>
  <c r="F119" i="3"/>
  <c r="H119" i="3"/>
  <c r="D117" i="3"/>
  <c r="F117" i="3"/>
  <c r="H117" i="3"/>
  <c r="D115" i="3"/>
  <c r="F115" i="3"/>
  <c r="H115" i="3"/>
  <c r="D113" i="3"/>
  <c r="F113" i="3"/>
  <c r="H113" i="3"/>
  <c r="D111" i="3"/>
  <c r="F111" i="3"/>
  <c r="H111" i="3"/>
  <c r="D109" i="3"/>
  <c r="F109" i="3"/>
  <c r="H109" i="3"/>
  <c r="D107" i="3"/>
  <c r="F107" i="3"/>
  <c r="H107" i="3"/>
  <c r="D105" i="3"/>
  <c r="F105" i="3"/>
  <c r="H105" i="3"/>
  <c r="D103" i="3"/>
  <c r="F103" i="3"/>
  <c r="H103" i="3"/>
  <c r="D101" i="3"/>
  <c r="F101" i="3"/>
  <c r="H101" i="3"/>
  <c r="D99" i="3"/>
  <c r="F99" i="3"/>
  <c r="H99" i="3"/>
  <c r="E132" i="3"/>
  <c r="G132" i="3"/>
  <c r="E130" i="3"/>
  <c r="G130" i="3"/>
  <c r="E128" i="3"/>
  <c r="G128" i="3"/>
  <c r="E126" i="3"/>
  <c r="G126" i="3"/>
  <c r="E124" i="3"/>
  <c r="G124" i="3"/>
  <c r="E122" i="3"/>
  <c r="G122" i="3"/>
  <c r="E120" i="3"/>
  <c r="G120" i="3"/>
  <c r="E118" i="3"/>
  <c r="G118" i="3"/>
  <c r="E116" i="3"/>
  <c r="G116" i="3"/>
  <c r="E114" i="3"/>
  <c r="G114" i="3"/>
  <c r="E112" i="3"/>
  <c r="G112" i="3"/>
  <c r="E110" i="3"/>
  <c r="G110" i="3"/>
  <c r="E108" i="3"/>
  <c r="G108" i="3"/>
  <c r="E106" i="3"/>
  <c r="G106" i="3"/>
  <c r="E104" i="3"/>
  <c r="G104" i="3"/>
  <c r="E102" i="3"/>
  <c r="G102" i="3"/>
  <c r="E100" i="3"/>
  <c r="G100" i="3"/>
  <c r="D98" i="3"/>
  <c r="A7" i="2"/>
  <c r="A9" i="2"/>
  <c r="A11" i="2"/>
  <c r="A13" i="2"/>
  <c r="A15" i="2"/>
  <c r="A17" i="2"/>
  <c r="A19" i="2"/>
  <c r="A21" i="2"/>
  <c r="A23" i="2"/>
  <c r="A25" i="2"/>
  <c r="A27" i="2"/>
  <c r="A29" i="2"/>
  <c r="A31" i="2"/>
  <c r="A33" i="2"/>
  <c r="A35" i="2"/>
  <c r="A37" i="2"/>
  <c r="A39" i="2"/>
  <c r="A41" i="2"/>
  <c r="A43" i="2"/>
  <c r="A45" i="2"/>
  <c r="A47" i="2"/>
  <c r="A49" i="2"/>
  <c r="A51" i="2"/>
  <c r="A53" i="2"/>
  <c r="A55" i="2"/>
  <c r="A57" i="2"/>
  <c r="A59" i="2"/>
  <c r="A61" i="2"/>
  <c r="A63" i="2"/>
  <c r="A65" i="2"/>
  <c r="A67" i="2"/>
  <c r="A69" i="2"/>
  <c r="A71" i="2"/>
  <c r="A73" i="2"/>
  <c r="A75" i="2"/>
  <c r="A77" i="2"/>
  <c r="A79" i="2"/>
  <c r="A81" i="2"/>
  <c r="A83" i="2"/>
  <c r="A85" i="2"/>
  <c r="A87" i="2"/>
  <c r="A89" i="2"/>
  <c r="A8" i="2"/>
  <c r="A12" i="2"/>
  <c r="A16" i="2"/>
  <c r="A20" i="2"/>
  <c r="A24" i="2"/>
  <c r="A28" i="2"/>
  <c r="A32" i="2"/>
  <c r="A36" i="2"/>
  <c r="A40" i="2"/>
  <c r="A44" i="2"/>
  <c r="A48" i="2"/>
  <c r="A52" i="2"/>
  <c r="A56" i="2"/>
  <c r="A60" i="2"/>
  <c r="A64" i="2"/>
  <c r="A68" i="2"/>
  <c r="A72" i="2"/>
  <c r="A76" i="2"/>
  <c r="A80" i="2"/>
  <c r="A84" i="2"/>
  <c r="A88" i="2"/>
  <c r="A91" i="2"/>
  <c r="A93" i="2"/>
  <c r="A95" i="2"/>
  <c r="A6" i="2"/>
  <c r="A10" i="2"/>
  <c r="A14" i="2"/>
  <c r="A18" i="2"/>
  <c r="A22" i="2"/>
  <c r="A26" i="2"/>
  <c r="A30" i="2"/>
  <c r="A34" i="2"/>
  <c r="A38" i="2"/>
  <c r="A42" i="2"/>
  <c r="A46" i="2"/>
  <c r="A50" i="2"/>
  <c r="A54" i="2"/>
  <c r="A58" i="2"/>
  <c r="A62" i="2"/>
  <c r="A66" i="2"/>
  <c r="A70" i="2"/>
  <c r="A74" i="2"/>
  <c r="A78" i="2"/>
  <c r="A82" i="2"/>
  <c r="A86" i="2"/>
  <c r="A90" i="2"/>
  <c r="A5" i="2"/>
  <c r="A99" i="2"/>
  <c r="A97" i="2"/>
  <c r="A94" i="2"/>
  <c r="A100" i="2"/>
  <c r="A98" i="2"/>
  <c r="A96" i="2"/>
  <c r="A92" i="2"/>
  <c r="E10" i="3"/>
  <c r="E14" i="3"/>
  <c r="E18" i="3"/>
  <c r="E22" i="3"/>
  <c r="E26" i="3"/>
  <c r="E30" i="3"/>
  <c r="E34" i="3"/>
  <c r="D34" i="3"/>
  <c r="G38" i="3"/>
  <c r="G42" i="3"/>
  <c r="G46" i="3"/>
  <c r="G50" i="3"/>
  <c r="G54" i="3"/>
  <c r="G62" i="3"/>
  <c r="G70" i="3"/>
  <c r="G78" i="3"/>
  <c r="G86" i="3"/>
  <c r="G94" i="3"/>
  <c r="G8" i="3"/>
  <c r="G12" i="3"/>
  <c r="G16" i="3"/>
  <c r="G20" i="3"/>
  <c r="G24" i="3"/>
  <c r="G28" i="3"/>
  <c r="G32" i="3"/>
  <c r="G36" i="3"/>
  <c r="G40" i="3"/>
  <c r="G44" i="3"/>
  <c r="G48" i="3"/>
  <c r="G60" i="3"/>
  <c r="G68" i="3"/>
  <c r="G76" i="3"/>
  <c r="G84" i="3"/>
  <c r="G92" i="3"/>
  <c r="H7" i="3"/>
  <c r="E7" i="3"/>
  <c r="H11" i="3"/>
  <c r="F11" i="3"/>
  <c r="D15" i="3"/>
  <c r="H19" i="3"/>
  <c r="F19" i="3"/>
  <c r="D23" i="3"/>
  <c r="H27" i="3"/>
  <c r="F27" i="3"/>
  <c r="D31" i="3"/>
  <c r="H35" i="3"/>
  <c r="H39" i="3"/>
  <c r="H43" i="3"/>
  <c r="H47" i="3"/>
  <c r="E51" i="3"/>
  <c r="F51" i="3"/>
  <c r="F55" i="3"/>
  <c r="D55" i="3"/>
  <c r="H59" i="3"/>
  <c r="F63" i="3"/>
  <c r="D63" i="3"/>
  <c r="H67" i="3"/>
  <c r="F71" i="3"/>
  <c r="D71" i="3"/>
  <c r="H75" i="3"/>
  <c r="F79" i="3"/>
  <c r="D79" i="3"/>
  <c r="H83" i="3"/>
  <c r="F87" i="3"/>
  <c r="D87" i="3"/>
  <c r="H91" i="3"/>
  <c r="F95" i="3"/>
  <c r="D95" i="3"/>
  <c r="D9" i="3"/>
  <c r="H13" i="3"/>
  <c r="F13" i="3"/>
  <c r="D17" i="3"/>
  <c r="H21" i="3"/>
  <c r="F21" i="3"/>
  <c r="D25" i="3"/>
  <c r="H29" i="3"/>
  <c r="F29" i="3"/>
  <c r="D33" i="3"/>
  <c r="H37" i="3"/>
  <c r="H41" i="3"/>
  <c r="H45" i="3"/>
  <c r="H49" i="3"/>
  <c r="F53" i="3"/>
  <c r="D53" i="3"/>
  <c r="F57" i="3"/>
  <c r="D57" i="3"/>
  <c r="H61" i="3"/>
  <c r="F65" i="3"/>
  <c r="D65" i="3"/>
  <c r="H69" i="3"/>
  <c r="F73" i="3"/>
  <c r="D73" i="3"/>
  <c r="H77" i="3"/>
  <c r="F81" i="3"/>
  <c r="D81" i="3"/>
  <c r="H85" i="3"/>
  <c r="F89" i="3"/>
  <c r="D89" i="3"/>
  <c r="H93" i="3"/>
  <c r="F97" i="3"/>
  <c r="D97" i="3"/>
  <c r="G14" i="3"/>
  <c r="G18" i="3"/>
  <c r="G26" i="3"/>
  <c r="G34" i="3"/>
  <c r="E42" i="3"/>
  <c r="D50" i="3"/>
  <c r="G58" i="3"/>
  <c r="G74" i="3"/>
  <c r="G90" i="3"/>
  <c r="E12" i="3"/>
  <c r="E20" i="3"/>
  <c r="E28" i="3"/>
  <c r="E36" i="3"/>
  <c r="E44" i="3"/>
  <c r="G56" i="3"/>
  <c r="G72" i="3"/>
  <c r="G88" i="3"/>
  <c r="D7" i="3"/>
  <c r="D11" i="3"/>
  <c r="F15" i="3"/>
  <c r="H23" i="3"/>
  <c r="D27" i="3"/>
  <c r="F31" i="3"/>
  <c r="D39" i="3"/>
  <c r="D47" i="3"/>
  <c r="D51" i="3"/>
  <c r="F59" i="3"/>
  <c r="H63" i="3"/>
  <c r="D67" i="3"/>
  <c r="D91" i="3"/>
  <c r="H9" i="3"/>
  <c r="D13" i="3"/>
  <c r="F17" i="3"/>
  <c r="H25" i="3"/>
  <c r="D29" i="3"/>
  <c r="F33" i="3"/>
  <c r="D41" i="3"/>
  <c r="D49" i="3"/>
  <c r="E53" i="3"/>
  <c r="F61" i="3"/>
  <c r="H65" i="3"/>
  <c r="D69" i="3"/>
  <c r="D77" i="3"/>
  <c r="F85" i="3"/>
  <c r="D85" i="3"/>
  <c r="F93" i="3"/>
  <c r="H97" i="3"/>
  <c r="G10" i="3"/>
  <c r="G22" i="3"/>
  <c r="G30" i="3"/>
  <c r="E38" i="3"/>
  <c r="E46" i="3"/>
  <c r="E50" i="3"/>
  <c r="G66" i="3"/>
  <c r="G82" i="3"/>
  <c r="E8" i="3"/>
  <c r="E16" i="3"/>
  <c r="E24" i="3"/>
  <c r="E32" i="3"/>
  <c r="E40" i="3"/>
  <c r="E48" i="3"/>
  <c r="G64" i="3"/>
  <c r="G80" i="3"/>
  <c r="G96" i="3"/>
  <c r="F7" i="3"/>
  <c r="H15" i="3"/>
  <c r="D19" i="3"/>
  <c r="F23" i="3"/>
  <c r="H31" i="3"/>
  <c r="D35" i="3"/>
  <c r="D43" i="3"/>
  <c r="H51" i="3"/>
  <c r="H55" i="3"/>
  <c r="D59" i="3"/>
  <c r="F67" i="3"/>
  <c r="H71" i="3"/>
  <c r="F75" i="3"/>
  <c r="D75" i="3"/>
  <c r="H79" i="3"/>
  <c r="F83" i="3"/>
  <c r="D83" i="3"/>
  <c r="H87" i="3"/>
  <c r="F91" i="3"/>
  <c r="H95" i="3"/>
  <c r="F9" i="3"/>
  <c r="H17" i="3"/>
  <c r="D21" i="3"/>
  <c r="F25" i="3"/>
  <c r="H33" i="3"/>
  <c r="D37" i="3"/>
  <c r="D45" i="3"/>
  <c r="H53" i="3"/>
  <c r="H57" i="3"/>
  <c r="D61" i="3"/>
  <c r="F69" i="3"/>
  <c r="H73" i="3"/>
  <c r="F77" i="3"/>
  <c r="H81" i="3"/>
  <c r="H89" i="3"/>
  <c r="D93" i="3"/>
  <c r="A5" i="3" l="1"/>
  <c r="I6" i="3"/>
  <c r="I8" i="3"/>
  <c r="I10" i="3"/>
  <c r="I12" i="3"/>
  <c r="I14" i="3"/>
  <c r="I16" i="3"/>
  <c r="I18" i="3"/>
  <c r="I20" i="3"/>
  <c r="I22" i="3"/>
  <c r="I24" i="3"/>
  <c r="I26" i="3"/>
  <c r="I28" i="3"/>
  <c r="I30" i="3"/>
  <c r="I32" i="3"/>
  <c r="I34" i="3"/>
  <c r="I36" i="3"/>
  <c r="I38" i="3"/>
  <c r="I40" i="3"/>
  <c r="I42" i="3"/>
  <c r="I44" i="3"/>
  <c r="I46" i="3"/>
  <c r="I48" i="3"/>
  <c r="I50" i="3"/>
  <c r="I52" i="3"/>
  <c r="I54" i="3"/>
  <c r="I56" i="3"/>
  <c r="I58" i="3"/>
  <c r="I60" i="3"/>
  <c r="I62" i="3"/>
  <c r="I64" i="3"/>
  <c r="I66" i="3"/>
  <c r="I68" i="3"/>
  <c r="I70" i="3"/>
  <c r="I72" i="3"/>
  <c r="I74" i="3"/>
  <c r="I76" i="3"/>
  <c r="I78" i="3"/>
  <c r="I80" i="3"/>
  <c r="I82" i="3"/>
  <c r="I84" i="3"/>
  <c r="I86" i="3"/>
  <c r="I88" i="3"/>
  <c r="I90" i="3"/>
  <c r="I92" i="3"/>
  <c r="I94" i="3"/>
  <c r="I96" i="3"/>
  <c r="I98" i="3"/>
  <c r="I100" i="3"/>
  <c r="I102" i="3"/>
  <c r="I104" i="3"/>
  <c r="I106" i="3"/>
  <c r="I108" i="3"/>
  <c r="I110" i="3"/>
  <c r="I112" i="3"/>
  <c r="I114" i="3"/>
  <c r="I116" i="3"/>
  <c r="I118" i="3"/>
  <c r="I120" i="3"/>
  <c r="I122" i="3"/>
  <c r="I124" i="3"/>
  <c r="I126" i="3"/>
  <c r="I128" i="3"/>
  <c r="I130" i="3"/>
  <c r="I132" i="3"/>
  <c r="I134" i="3"/>
  <c r="I136" i="3"/>
  <c r="I138" i="3"/>
  <c r="I140" i="3"/>
  <c r="I142" i="3"/>
  <c r="I144" i="3"/>
  <c r="I146" i="3"/>
  <c r="I148" i="3"/>
  <c r="I150" i="3"/>
  <c r="I152" i="3"/>
  <c r="I154" i="3"/>
  <c r="I156" i="3"/>
  <c r="I158" i="3"/>
  <c r="I160" i="3"/>
  <c r="I162" i="3"/>
  <c r="I164" i="3"/>
  <c r="I166" i="3"/>
  <c r="I168" i="3"/>
  <c r="I170" i="3"/>
  <c r="I172" i="3"/>
  <c r="I174" i="3"/>
  <c r="I7" i="3"/>
  <c r="I9" i="3"/>
  <c r="I11" i="3"/>
  <c r="I13" i="3"/>
  <c r="I15" i="3"/>
  <c r="I17" i="3"/>
  <c r="I19" i="3"/>
  <c r="I21" i="3"/>
  <c r="I23" i="3"/>
  <c r="I25" i="3"/>
  <c r="I27" i="3"/>
  <c r="I29" i="3"/>
  <c r="I31" i="3"/>
  <c r="I33" i="3"/>
  <c r="I35" i="3"/>
  <c r="I37" i="3"/>
  <c r="I39" i="3"/>
  <c r="I41" i="3"/>
  <c r="I43" i="3"/>
  <c r="I45" i="3"/>
  <c r="I47" i="3"/>
  <c r="I49" i="3"/>
  <c r="I51" i="3"/>
  <c r="I53" i="3"/>
  <c r="I55" i="3"/>
  <c r="I57" i="3"/>
  <c r="I59" i="3"/>
  <c r="I61" i="3"/>
  <c r="I63" i="3"/>
  <c r="I65" i="3"/>
  <c r="I67" i="3"/>
  <c r="I69" i="3"/>
  <c r="I71" i="3"/>
  <c r="I73" i="3"/>
  <c r="I75" i="3"/>
  <c r="I77" i="3"/>
  <c r="I79" i="3"/>
  <c r="I81" i="3"/>
  <c r="I83" i="3"/>
  <c r="I85" i="3"/>
  <c r="I87" i="3"/>
  <c r="I89" i="3"/>
  <c r="I91" i="3"/>
  <c r="I93" i="3"/>
  <c r="I95" i="3"/>
  <c r="I97" i="3"/>
  <c r="I99" i="3"/>
  <c r="I101" i="3"/>
  <c r="I103" i="3"/>
  <c r="I105" i="3"/>
  <c r="I107" i="3"/>
  <c r="I109" i="3"/>
  <c r="I111" i="3"/>
  <c r="I113" i="3"/>
  <c r="I115" i="3"/>
  <c r="I117" i="3"/>
  <c r="I119" i="3"/>
  <c r="I121" i="3"/>
  <c r="I123" i="3"/>
  <c r="I125" i="3"/>
  <c r="I127" i="3"/>
  <c r="I129" i="3"/>
  <c r="I131" i="3"/>
  <c r="I133" i="3"/>
  <c r="I135" i="3"/>
  <c r="I137" i="3"/>
  <c r="I139" i="3"/>
  <c r="I141" i="3"/>
  <c r="I143" i="3"/>
  <c r="I145" i="3"/>
  <c r="I147" i="3"/>
  <c r="I149" i="3"/>
  <c r="I151" i="3"/>
  <c r="I153" i="3"/>
  <c r="I155" i="3"/>
  <c r="I157" i="3"/>
  <c r="I159" i="3"/>
  <c r="I161" i="3"/>
  <c r="I163" i="3"/>
  <c r="I165" i="3"/>
  <c r="I167" i="3"/>
  <c r="I169" i="3"/>
  <c r="I171" i="3"/>
  <c r="I173" i="3"/>
  <c r="I175" i="3"/>
  <c r="I176" i="3"/>
  <c r="I178" i="3"/>
  <c r="I180" i="3"/>
  <c r="I182" i="3"/>
  <c r="I184" i="3"/>
  <c r="I186" i="3"/>
  <c r="I188" i="3"/>
  <c r="I190" i="3"/>
  <c r="I192" i="3"/>
  <c r="I194" i="3"/>
  <c r="I196" i="3"/>
  <c r="I198" i="3"/>
  <c r="I200" i="3"/>
  <c r="I202" i="3"/>
  <c r="I204" i="3"/>
  <c r="I206" i="3"/>
  <c r="I208" i="3"/>
  <c r="I210" i="3"/>
  <c r="I212" i="3"/>
  <c r="I214" i="3"/>
  <c r="I216" i="3"/>
  <c r="I218" i="3"/>
  <c r="I220" i="3"/>
  <c r="I222" i="3"/>
  <c r="I224" i="3"/>
  <c r="I226" i="3"/>
  <c r="I228" i="3"/>
  <c r="I230" i="3"/>
  <c r="I232" i="3"/>
  <c r="I234" i="3"/>
  <c r="I236" i="3"/>
  <c r="I238" i="3"/>
  <c r="I240" i="3"/>
  <c r="I242" i="3"/>
  <c r="I244" i="3"/>
  <c r="I246" i="3"/>
  <c r="I248" i="3"/>
  <c r="I250" i="3"/>
  <c r="I252" i="3"/>
  <c r="I254" i="3"/>
  <c r="I256" i="3"/>
  <c r="I258" i="3"/>
  <c r="I260" i="3"/>
  <c r="I262" i="3"/>
  <c r="I264" i="3"/>
  <c r="I266" i="3"/>
  <c r="I268" i="3"/>
  <c r="I270" i="3"/>
  <c r="I272" i="3"/>
  <c r="I274" i="3"/>
  <c r="I276" i="3"/>
  <c r="I278" i="3"/>
  <c r="I280" i="3"/>
  <c r="I282" i="3"/>
  <c r="I284" i="3"/>
  <c r="I286" i="3"/>
  <c r="I288" i="3"/>
  <c r="I290" i="3"/>
  <c r="I292" i="3"/>
  <c r="I294" i="3"/>
  <c r="I296" i="3"/>
  <c r="I298" i="3"/>
  <c r="I300" i="3"/>
  <c r="I302" i="3"/>
  <c r="I304" i="3"/>
  <c r="I306" i="3"/>
  <c r="I308" i="3"/>
  <c r="I310" i="3"/>
  <c r="I312" i="3"/>
  <c r="I314" i="3"/>
  <c r="I316" i="3"/>
  <c r="I318" i="3"/>
  <c r="I320" i="3"/>
  <c r="I322" i="3"/>
  <c r="I324" i="3"/>
  <c r="I326" i="3"/>
  <c r="I328" i="3"/>
  <c r="I330" i="3"/>
  <c r="I332" i="3"/>
  <c r="I334" i="3"/>
  <c r="I336" i="3"/>
  <c r="I338" i="3"/>
  <c r="I340" i="3"/>
  <c r="I342" i="3"/>
  <c r="I344" i="3"/>
  <c r="I346" i="3"/>
  <c r="I348" i="3"/>
  <c r="I350" i="3"/>
  <c r="I352" i="3"/>
  <c r="I354" i="3"/>
  <c r="I356" i="3"/>
  <c r="I358" i="3"/>
  <c r="I360" i="3"/>
  <c r="I362" i="3"/>
  <c r="I364" i="3"/>
  <c r="I366" i="3"/>
  <c r="I368" i="3"/>
  <c r="I370" i="3"/>
  <c r="I372" i="3"/>
  <c r="I374" i="3"/>
  <c r="I376" i="3"/>
  <c r="I378" i="3"/>
  <c r="I380" i="3"/>
  <c r="I382" i="3"/>
  <c r="I384" i="3"/>
  <c r="I386" i="3"/>
  <c r="I388" i="3"/>
  <c r="I390" i="3"/>
  <c r="I392" i="3"/>
  <c r="I394" i="3"/>
  <c r="I396" i="3"/>
  <c r="I398" i="3"/>
  <c r="I400" i="3"/>
  <c r="I402" i="3"/>
  <c r="I404" i="3"/>
  <c r="I406" i="3"/>
  <c r="I408" i="3"/>
  <c r="I410" i="3"/>
  <c r="I412" i="3"/>
  <c r="I414" i="3"/>
  <c r="I416" i="3"/>
  <c r="I418" i="3"/>
  <c r="I420" i="3"/>
  <c r="I422" i="3"/>
  <c r="I424" i="3"/>
  <c r="I426" i="3"/>
  <c r="I428" i="3"/>
  <c r="I430" i="3"/>
  <c r="I432" i="3"/>
  <c r="I434" i="3"/>
  <c r="I436" i="3"/>
  <c r="I438" i="3"/>
  <c r="I440" i="3"/>
  <c r="I442" i="3"/>
  <c r="I444" i="3"/>
  <c r="I446" i="3"/>
  <c r="I448" i="3"/>
  <c r="I450" i="3"/>
  <c r="I452" i="3"/>
  <c r="I454" i="3"/>
  <c r="I456" i="3"/>
  <c r="I458" i="3"/>
  <c r="I460" i="3"/>
  <c r="I462" i="3"/>
  <c r="I464" i="3"/>
  <c r="I466" i="3"/>
  <c r="I468" i="3"/>
  <c r="I470" i="3"/>
  <c r="I472" i="3"/>
  <c r="I474" i="3"/>
  <c r="I476" i="3"/>
  <c r="I478" i="3"/>
  <c r="I480" i="3"/>
  <c r="I482" i="3"/>
  <c r="I484" i="3"/>
  <c r="I486" i="3"/>
  <c r="I488" i="3"/>
  <c r="I490" i="3"/>
  <c r="I492" i="3"/>
  <c r="I494" i="3"/>
  <c r="I496" i="3"/>
  <c r="I498" i="3"/>
  <c r="I500" i="3"/>
  <c r="I177" i="3"/>
  <c r="I179" i="3"/>
  <c r="I181" i="3"/>
  <c r="I183" i="3"/>
  <c r="I185" i="3"/>
  <c r="I187" i="3"/>
  <c r="I189" i="3"/>
  <c r="I191" i="3"/>
  <c r="I193" i="3"/>
  <c r="I195" i="3"/>
  <c r="I197" i="3"/>
  <c r="I199" i="3"/>
  <c r="I201" i="3"/>
  <c r="I203" i="3"/>
  <c r="I205" i="3"/>
  <c r="I207" i="3"/>
  <c r="I209" i="3"/>
  <c r="I211" i="3"/>
  <c r="I213" i="3"/>
  <c r="I215" i="3"/>
  <c r="I217" i="3"/>
  <c r="I219" i="3"/>
  <c r="I221" i="3"/>
  <c r="I223" i="3"/>
  <c r="I225" i="3"/>
  <c r="I227" i="3"/>
  <c r="I229" i="3"/>
  <c r="I231" i="3"/>
  <c r="I233" i="3"/>
  <c r="I235" i="3"/>
  <c r="I237" i="3"/>
  <c r="I239" i="3"/>
  <c r="I241" i="3"/>
  <c r="I243" i="3"/>
  <c r="I245" i="3"/>
  <c r="I247" i="3"/>
  <c r="I249" i="3"/>
  <c r="I251" i="3"/>
  <c r="I253" i="3"/>
  <c r="I255" i="3"/>
  <c r="I257" i="3"/>
  <c r="I259" i="3"/>
  <c r="I261" i="3"/>
  <c r="I263" i="3"/>
  <c r="I265" i="3"/>
  <c r="I267" i="3"/>
  <c r="I269" i="3"/>
  <c r="I271" i="3"/>
  <c r="I273" i="3"/>
  <c r="I275" i="3"/>
  <c r="I277" i="3"/>
  <c r="I279" i="3"/>
  <c r="I281" i="3"/>
  <c r="I283" i="3"/>
  <c r="I285" i="3"/>
  <c r="I287" i="3"/>
  <c r="I289" i="3"/>
  <c r="I291" i="3"/>
  <c r="I293" i="3"/>
  <c r="I295" i="3"/>
  <c r="I297" i="3"/>
  <c r="I299" i="3"/>
  <c r="I301" i="3"/>
  <c r="I303" i="3"/>
  <c r="I305" i="3"/>
  <c r="I307" i="3"/>
  <c r="I309" i="3"/>
  <c r="I311" i="3"/>
  <c r="I313" i="3"/>
  <c r="I315" i="3"/>
  <c r="I317" i="3"/>
  <c r="I319" i="3"/>
  <c r="I321" i="3"/>
  <c r="I323" i="3"/>
  <c r="I325" i="3"/>
  <c r="I327" i="3"/>
  <c r="I329" i="3"/>
  <c r="I331" i="3"/>
  <c r="I333" i="3"/>
  <c r="I335" i="3"/>
  <c r="I337" i="3"/>
  <c r="I339" i="3"/>
  <c r="I341" i="3"/>
  <c r="I343" i="3"/>
  <c r="I345" i="3"/>
  <c r="I347" i="3"/>
  <c r="I349" i="3"/>
  <c r="I351" i="3"/>
  <c r="I353" i="3"/>
  <c r="I355" i="3"/>
  <c r="I357" i="3"/>
  <c r="I359" i="3"/>
  <c r="I361" i="3"/>
  <c r="I363" i="3"/>
  <c r="I365" i="3"/>
  <c r="I367" i="3"/>
  <c r="I369" i="3"/>
  <c r="I371" i="3"/>
  <c r="I373" i="3"/>
  <c r="I375" i="3"/>
  <c r="I377" i="3"/>
  <c r="I379" i="3"/>
  <c r="I381" i="3"/>
  <c r="I383" i="3"/>
  <c r="I385" i="3"/>
  <c r="I387" i="3"/>
  <c r="I389" i="3"/>
  <c r="I391" i="3"/>
  <c r="I393" i="3"/>
  <c r="I395" i="3"/>
  <c r="I397" i="3"/>
  <c r="I399" i="3"/>
  <c r="I401" i="3"/>
  <c r="I403" i="3"/>
  <c r="I405" i="3"/>
  <c r="I407" i="3"/>
  <c r="I409" i="3"/>
  <c r="I411" i="3"/>
  <c r="I413" i="3"/>
  <c r="I415" i="3"/>
  <c r="I417" i="3"/>
  <c r="I419" i="3"/>
  <c r="I421" i="3"/>
  <c r="I423" i="3"/>
  <c r="I425" i="3"/>
  <c r="I427" i="3"/>
  <c r="I429" i="3"/>
  <c r="I431" i="3"/>
  <c r="I433" i="3"/>
  <c r="I435" i="3"/>
  <c r="I437" i="3"/>
  <c r="I439" i="3"/>
  <c r="I441" i="3"/>
  <c r="I443" i="3"/>
  <c r="I445" i="3"/>
  <c r="I447" i="3"/>
  <c r="I449" i="3"/>
  <c r="I451" i="3"/>
  <c r="I453" i="3"/>
  <c r="I455" i="3"/>
  <c r="I457" i="3"/>
  <c r="I459" i="3"/>
  <c r="I461" i="3"/>
  <c r="I463" i="3"/>
  <c r="I465" i="3"/>
  <c r="I467" i="3"/>
  <c r="I469" i="3"/>
  <c r="I471" i="3"/>
  <c r="I473" i="3"/>
  <c r="I475" i="3"/>
  <c r="I477" i="3"/>
  <c r="I479" i="3"/>
  <c r="I481" i="3"/>
  <c r="I483" i="3"/>
  <c r="I485" i="3"/>
  <c r="I487" i="3"/>
  <c r="I489" i="3"/>
  <c r="I491" i="3"/>
  <c r="I493" i="3"/>
  <c r="I495" i="3"/>
  <c r="I497" i="3"/>
  <c r="I499" i="3"/>
  <c r="I5" i="3"/>
  <c r="H5" i="3"/>
  <c r="H96" i="3"/>
  <c r="E94" i="3"/>
  <c r="D90" i="3"/>
  <c r="F88" i="3"/>
  <c r="H86" i="3"/>
  <c r="D82" i="3"/>
  <c r="F80" i="3"/>
  <c r="H78" i="3"/>
  <c r="D74" i="3"/>
  <c r="F72" i="3"/>
  <c r="H70" i="3"/>
  <c r="D66" i="3"/>
  <c r="F64" i="3"/>
  <c r="H62" i="3"/>
  <c r="D58" i="3"/>
  <c r="F56" i="3"/>
  <c r="H54" i="3"/>
  <c r="F52" i="3"/>
  <c r="E95" i="3"/>
  <c r="E92" i="3"/>
  <c r="E89" i="3"/>
  <c r="G87" i="3"/>
  <c r="E84" i="3"/>
  <c r="E81" i="3"/>
  <c r="G79" i="3"/>
  <c r="E76" i="3"/>
  <c r="E73" i="3"/>
  <c r="G71" i="3"/>
  <c r="E68" i="3"/>
  <c r="E65" i="3"/>
  <c r="G63" i="3"/>
  <c r="E60" i="3"/>
  <c r="E57" i="3"/>
  <c r="G55" i="3"/>
  <c r="H50" i="3"/>
  <c r="E47" i="3"/>
  <c r="E43" i="3"/>
  <c r="E39" i="3"/>
  <c r="E35" i="3"/>
  <c r="F48" i="3"/>
  <c r="F46" i="3"/>
  <c r="F44" i="3"/>
  <c r="F42" i="3"/>
  <c r="F40" i="3"/>
  <c r="F38" i="3"/>
  <c r="F36" i="3"/>
  <c r="F34" i="3"/>
  <c r="G31" i="3"/>
  <c r="G27" i="3"/>
  <c r="G23" i="3"/>
  <c r="G19" i="3"/>
  <c r="G15" i="3"/>
  <c r="G11" i="3"/>
  <c r="F32" i="3"/>
  <c r="H30" i="3"/>
  <c r="D26" i="3"/>
  <c r="F24" i="3"/>
  <c r="H22" i="3"/>
  <c r="D18" i="3"/>
  <c r="F16" i="3"/>
  <c r="H14" i="3"/>
  <c r="D10" i="3"/>
  <c r="F8" i="3"/>
  <c r="H6" i="3"/>
  <c r="F96" i="3"/>
  <c r="D94" i="3"/>
  <c r="D92" i="3"/>
  <c r="F90" i="3"/>
  <c r="H88" i="3"/>
  <c r="D84" i="3"/>
  <c r="F82" i="3"/>
  <c r="H80" i="3"/>
  <c r="D76" i="3"/>
  <c r="F74" i="3"/>
  <c r="H72" i="3"/>
  <c r="D68" i="3"/>
  <c r="F66" i="3"/>
  <c r="H64" i="3"/>
  <c r="D60" i="3"/>
  <c r="F58" i="3"/>
  <c r="H56" i="3"/>
  <c r="E52" i="3"/>
  <c r="H52" i="3"/>
  <c r="G95" i="3"/>
  <c r="E91" i="3"/>
  <c r="E86" i="3"/>
  <c r="E83" i="3"/>
  <c r="E78" i="3"/>
  <c r="G73" i="3"/>
  <c r="E67" i="3"/>
  <c r="E62" i="3"/>
  <c r="G57" i="3"/>
  <c r="F50" i="3"/>
  <c r="G43" i="3"/>
  <c r="G35" i="3"/>
  <c r="D96" i="3"/>
  <c r="F94" i="3"/>
  <c r="F92" i="3"/>
  <c r="H90" i="3"/>
  <c r="D86" i="3"/>
  <c r="F84" i="3"/>
  <c r="H82" i="3"/>
  <c r="D78" i="3"/>
  <c r="F76" i="3"/>
  <c r="H74" i="3"/>
  <c r="D70" i="3"/>
  <c r="F68" i="3"/>
  <c r="H66" i="3"/>
  <c r="D62" i="3"/>
  <c r="F60" i="3"/>
  <c r="H58" i="3"/>
  <c r="D54" i="3"/>
  <c r="G52" i="3"/>
  <c r="E97" i="3"/>
  <c r="E93" i="3"/>
  <c r="G91" i="3"/>
  <c r="E88" i="3"/>
  <c r="E85" i="3"/>
  <c r="G83" i="3"/>
  <c r="E80" i="3"/>
  <c r="E77" i="3"/>
  <c r="G75" i="3"/>
  <c r="E72" i="3"/>
  <c r="E69" i="3"/>
  <c r="G67" i="3"/>
  <c r="E64" i="3"/>
  <c r="E61" i="3"/>
  <c r="G59" i="3"/>
  <c r="E56" i="3"/>
  <c r="G53" i="3"/>
  <c r="E49" i="3"/>
  <c r="E45" i="3"/>
  <c r="E41" i="3"/>
  <c r="E37" i="3"/>
  <c r="F49" i="3"/>
  <c r="F47" i="3"/>
  <c r="F45" i="3"/>
  <c r="F43" i="3"/>
  <c r="F41" i="3"/>
  <c r="F39" i="3"/>
  <c r="F37" i="3"/>
  <c r="F35" i="3"/>
  <c r="G33" i="3"/>
  <c r="G29" i="3"/>
  <c r="G25" i="3"/>
  <c r="G21" i="3"/>
  <c r="G17" i="3"/>
  <c r="G13" i="3"/>
  <c r="G9" i="3"/>
  <c r="D30" i="3"/>
  <c r="F28" i="3"/>
  <c r="H26" i="3"/>
  <c r="D22" i="3"/>
  <c r="F20" i="3"/>
  <c r="H18" i="3"/>
  <c r="D14" i="3"/>
  <c r="F12" i="3"/>
  <c r="H10" i="3"/>
  <c r="D6" i="3"/>
  <c r="G6" i="3"/>
  <c r="E96" i="3"/>
  <c r="H94" i="3"/>
  <c r="H92" i="3"/>
  <c r="D88" i="3"/>
  <c r="F86" i="3"/>
  <c r="H84" i="3"/>
  <c r="D80" i="3"/>
  <c r="F78" i="3"/>
  <c r="H76" i="3"/>
  <c r="D72" i="3"/>
  <c r="F70" i="3"/>
  <c r="H68" i="3"/>
  <c r="D64" i="3"/>
  <c r="F62" i="3"/>
  <c r="H60" i="3"/>
  <c r="D56" i="3"/>
  <c r="F54" i="3"/>
  <c r="D52" i="3"/>
  <c r="G97" i="3"/>
  <c r="G93" i="3"/>
  <c r="E90" i="3"/>
  <c r="E87" i="3"/>
  <c r="G85" i="3"/>
  <c r="E82" i="3"/>
  <c r="E79" i="3"/>
  <c r="G77" i="3"/>
  <c r="E74" i="3"/>
  <c r="E71" i="3"/>
  <c r="G69" i="3"/>
  <c r="E66" i="3"/>
  <c r="E63" i="3"/>
  <c r="G61" i="3"/>
  <c r="E58" i="3"/>
  <c r="E55" i="3"/>
  <c r="G51" i="3"/>
  <c r="G49" i="3"/>
  <c r="G45" i="3"/>
  <c r="G41" i="3"/>
  <c r="G37" i="3"/>
  <c r="D48" i="3"/>
  <c r="D46" i="3"/>
  <c r="D44" i="3"/>
  <c r="D42" i="3"/>
  <c r="D40" i="3"/>
  <c r="D38" i="3"/>
  <c r="D36" i="3"/>
  <c r="H34" i="3"/>
  <c r="E31" i="3"/>
  <c r="E27" i="3"/>
  <c r="E23" i="3"/>
  <c r="E19" i="3"/>
  <c r="E15" i="3"/>
  <c r="E11" i="3"/>
  <c r="D32" i="3"/>
  <c r="F30" i="3"/>
  <c r="H28" i="3"/>
  <c r="D24" i="3"/>
  <c r="F22" i="3"/>
  <c r="H20" i="3"/>
  <c r="D16" i="3"/>
  <c r="F14" i="3"/>
  <c r="H12" i="3"/>
  <c r="D8" i="3"/>
  <c r="F6" i="3"/>
  <c r="G7" i="3"/>
  <c r="G89" i="3"/>
  <c r="G81" i="3"/>
  <c r="E75" i="3"/>
  <c r="E70" i="3"/>
  <c r="G65" i="3"/>
  <c r="E59" i="3"/>
  <c r="E54" i="3"/>
  <c r="G47" i="3"/>
  <c r="G39" i="3"/>
  <c r="H48" i="3"/>
  <c r="H46" i="3"/>
  <c r="H44" i="3"/>
  <c r="H42" i="3"/>
  <c r="H40" i="3"/>
  <c r="H38" i="3"/>
  <c r="H36" i="3"/>
  <c r="E33" i="3"/>
  <c r="E29" i="3"/>
  <c r="E25" i="3"/>
  <c r="E21" i="3"/>
  <c r="E17" i="3"/>
  <c r="E13" i="3"/>
  <c r="E9" i="3"/>
  <c r="H32" i="3"/>
  <c r="D28" i="3"/>
  <c r="F26" i="3"/>
  <c r="H24" i="3"/>
  <c r="D20" i="3"/>
  <c r="F18" i="3"/>
  <c r="H16" i="3"/>
  <c r="D12" i="3"/>
  <c r="F10" i="3"/>
  <c r="H8" i="3"/>
  <c r="E6" i="3"/>
  <c r="E5" i="3"/>
  <c r="D5" i="3"/>
  <c r="G5" i="3"/>
  <c r="F5" i="3"/>
  <c r="F7" i="2"/>
  <c r="D7" i="2"/>
  <c r="B7" i="2"/>
  <c r="E7" i="2"/>
  <c r="C7" i="2"/>
  <c r="F11" i="2"/>
  <c r="D11" i="2"/>
  <c r="B11" i="2"/>
  <c r="E11" i="2"/>
  <c r="C11" i="2"/>
  <c r="F15" i="2"/>
  <c r="D15" i="2"/>
  <c r="B15" i="2"/>
  <c r="E15" i="2"/>
  <c r="C15" i="2"/>
  <c r="E8" i="2"/>
  <c r="C8" i="2"/>
  <c r="F8" i="2"/>
  <c r="D8" i="2"/>
  <c r="B8" i="2"/>
  <c r="E6" i="2"/>
  <c r="C6" i="2"/>
  <c r="F6" i="2"/>
  <c r="D6" i="2"/>
  <c r="B6" i="2"/>
  <c r="E14" i="2"/>
  <c r="C14" i="2"/>
  <c r="F14" i="2"/>
  <c r="D14" i="2"/>
  <c r="B14" i="2"/>
  <c r="B5" i="2"/>
  <c r="F5" i="2"/>
  <c r="D5" i="2"/>
  <c r="E5" i="2"/>
  <c r="C5" i="2"/>
  <c r="F9" i="2"/>
  <c r="D9" i="2"/>
  <c r="B9" i="2"/>
  <c r="E9" i="2"/>
  <c r="C9" i="2"/>
  <c r="F13" i="2"/>
  <c r="D13" i="2"/>
  <c r="B13" i="2"/>
  <c r="E13" i="2"/>
  <c r="C13" i="2"/>
  <c r="E12" i="2"/>
  <c r="C12" i="2"/>
  <c r="F12" i="2"/>
  <c r="D12" i="2"/>
  <c r="B12" i="2"/>
  <c r="E10" i="2"/>
  <c r="C10" i="2"/>
  <c r="F10" i="2"/>
  <c r="D10" i="2"/>
  <c r="B10" i="2"/>
  <c r="G358" i="3" l="1"/>
  <c r="H358" i="3"/>
  <c r="G362" i="3"/>
  <c r="H362" i="3"/>
  <c r="E472" i="3"/>
  <c r="E357" i="3"/>
  <c r="D357" i="3"/>
  <c r="H357" i="3"/>
  <c r="F357" i="3"/>
  <c r="E361" i="3"/>
  <c r="D361" i="3"/>
  <c r="H361" i="3"/>
  <c r="F361" i="3"/>
  <c r="E363" i="3"/>
  <c r="F363" i="3"/>
  <c r="D363" i="3"/>
  <c r="H363" i="3"/>
  <c r="E365" i="3"/>
  <c r="F365" i="3"/>
  <c r="D365" i="3"/>
  <c r="H365" i="3"/>
  <c r="E367" i="3"/>
  <c r="F367" i="3"/>
  <c r="D367" i="3"/>
  <c r="H367" i="3"/>
  <c r="E369" i="3"/>
  <c r="F369" i="3"/>
  <c r="D369" i="3"/>
  <c r="H369" i="3"/>
  <c r="E371" i="3"/>
  <c r="F371" i="3"/>
  <c r="D371" i="3"/>
  <c r="H371" i="3"/>
  <c r="E373" i="3"/>
  <c r="F373" i="3"/>
  <c r="D373" i="3"/>
  <c r="H373" i="3"/>
  <c r="E375" i="3"/>
  <c r="F375" i="3"/>
  <c r="D375" i="3"/>
  <c r="H375" i="3"/>
  <c r="E377" i="3"/>
  <c r="F377" i="3"/>
  <c r="D377" i="3"/>
  <c r="H377" i="3"/>
  <c r="E379" i="3"/>
  <c r="F379" i="3"/>
  <c r="D379" i="3"/>
  <c r="H379" i="3"/>
  <c r="D332" i="3"/>
  <c r="H332" i="3"/>
  <c r="F332" i="3"/>
  <c r="D328" i="3"/>
  <c r="H328" i="3"/>
  <c r="F328" i="3"/>
  <c r="D324" i="3"/>
  <c r="H324" i="3"/>
  <c r="F324" i="3"/>
  <c r="D320" i="3"/>
  <c r="H320" i="3"/>
  <c r="F320" i="3"/>
  <c r="D316" i="3"/>
  <c r="H316" i="3"/>
  <c r="F316" i="3"/>
  <c r="D312" i="3"/>
  <c r="H312" i="3"/>
  <c r="F312" i="3"/>
  <c r="D308" i="3"/>
  <c r="H308" i="3"/>
  <c r="F308" i="3"/>
  <c r="D304" i="3"/>
  <c r="H304" i="3"/>
  <c r="F304" i="3"/>
  <c r="D300" i="3"/>
  <c r="H300" i="3"/>
  <c r="F300" i="3"/>
  <c r="D296" i="3"/>
  <c r="H296" i="3"/>
  <c r="F296" i="3"/>
  <c r="D292" i="3"/>
  <c r="H292" i="3"/>
  <c r="F292" i="3"/>
  <c r="D288" i="3"/>
  <c r="H288" i="3"/>
  <c r="F288" i="3"/>
  <c r="D284" i="3"/>
  <c r="H284" i="3"/>
  <c r="F284" i="3"/>
  <c r="D280" i="3"/>
  <c r="H280" i="3"/>
  <c r="F280" i="3"/>
  <c r="D276" i="3"/>
  <c r="H276" i="3"/>
  <c r="F276" i="3"/>
  <c r="D272" i="3"/>
  <c r="H272" i="3"/>
  <c r="F272" i="3"/>
  <c r="D268" i="3"/>
  <c r="H268" i="3"/>
  <c r="F268" i="3"/>
  <c r="D264" i="3"/>
  <c r="H264" i="3"/>
  <c r="F264" i="3"/>
  <c r="F334" i="3"/>
  <c r="D334" i="3"/>
  <c r="H334" i="3"/>
  <c r="F330" i="3"/>
  <c r="D330" i="3"/>
  <c r="H330" i="3"/>
  <c r="F326" i="3"/>
  <c r="D326" i="3"/>
  <c r="H326" i="3"/>
  <c r="F322" i="3"/>
  <c r="D322" i="3"/>
  <c r="H322" i="3"/>
  <c r="F318" i="3"/>
  <c r="D318" i="3"/>
  <c r="H318" i="3"/>
  <c r="F314" i="3"/>
  <c r="D314" i="3"/>
  <c r="H314" i="3"/>
  <c r="F310" i="3"/>
  <c r="D310" i="3"/>
  <c r="H310" i="3"/>
  <c r="F306" i="3"/>
  <c r="D306" i="3"/>
  <c r="H306" i="3"/>
  <c r="F302" i="3"/>
  <c r="D302" i="3"/>
  <c r="H302" i="3"/>
  <c r="F298" i="3"/>
  <c r="D298" i="3"/>
  <c r="H298" i="3"/>
  <c r="F294" i="3"/>
  <c r="D294" i="3"/>
  <c r="H294" i="3"/>
  <c r="F290" i="3"/>
  <c r="D290" i="3"/>
  <c r="H290" i="3"/>
  <c r="F286" i="3"/>
  <c r="D286" i="3"/>
  <c r="H286" i="3"/>
  <c r="F282" i="3"/>
  <c r="D282" i="3"/>
  <c r="H282" i="3"/>
  <c r="F278" i="3"/>
  <c r="D278" i="3"/>
  <c r="H278" i="3"/>
  <c r="F274" i="3"/>
  <c r="D274" i="3"/>
  <c r="H274" i="3"/>
  <c r="F270" i="3"/>
  <c r="D270" i="3"/>
  <c r="H270" i="3"/>
  <c r="F266" i="3"/>
  <c r="D266" i="3"/>
  <c r="H266" i="3"/>
  <c r="F262" i="3"/>
  <c r="D262" i="3"/>
  <c r="H262" i="3"/>
  <c r="D235" i="3"/>
  <c r="H235" i="3"/>
  <c r="F235" i="3"/>
  <c r="D231" i="3"/>
  <c r="H231" i="3"/>
  <c r="F231" i="3"/>
  <c r="D227" i="3"/>
  <c r="H227" i="3"/>
  <c r="F227" i="3"/>
  <c r="D223" i="3"/>
  <c r="H223" i="3"/>
  <c r="F223" i="3"/>
  <c r="D219" i="3"/>
  <c r="H219" i="3"/>
  <c r="F219" i="3"/>
  <c r="D215" i="3"/>
  <c r="H215" i="3"/>
  <c r="F215" i="3"/>
  <c r="D211" i="3"/>
  <c r="H211" i="3"/>
  <c r="F211" i="3"/>
  <c r="D207" i="3"/>
  <c r="H207" i="3"/>
  <c r="F207" i="3"/>
  <c r="D203" i="3"/>
  <c r="H203" i="3"/>
  <c r="F203" i="3"/>
  <c r="D199" i="3"/>
  <c r="H199" i="3"/>
  <c r="F199" i="3"/>
  <c r="D195" i="3"/>
  <c r="H195" i="3"/>
  <c r="F195" i="3"/>
  <c r="D191" i="3"/>
  <c r="H191" i="3"/>
  <c r="F191" i="3"/>
  <c r="D187" i="3"/>
  <c r="H187" i="3"/>
  <c r="F187" i="3"/>
  <c r="D183" i="3"/>
  <c r="H183" i="3"/>
  <c r="F183" i="3"/>
  <c r="D179" i="3"/>
  <c r="H179" i="3"/>
  <c r="F179" i="3"/>
  <c r="D175" i="3"/>
  <c r="H175" i="3"/>
  <c r="F175" i="3"/>
  <c r="D171" i="3"/>
  <c r="H171" i="3"/>
  <c r="F171" i="3"/>
  <c r="E167" i="3"/>
  <c r="D167" i="3"/>
  <c r="H167" i="3"/>
  <c r="F167" i="3"/>
  <c r="E165" i="3"/>
  <c r="D165" i="3"/>
  <c r="H165" i="3"/>
  <c r="F165" i="3"/>
  <c r="E163" i="3"/>
  <c r="D163" i="3"/>
  <c r="H163" i="3"/>
  <c r="F163" i="3"/>
  <c r="D238" i="3"/>
  <c r="H238" i="3"/>
  <c r="F238" i="3"/>
  <c r="E159" i="3"/>
  <c r="D159" i="3"/>
  <c r="H159" i="3"/>
  <c r="F159" i="3"/>
  <c r="E157" i="3"/>
  <c r="D157" i="3"/>
  <c r="H157" i="3"/>
  <c r="F157" i="3"/>
  <c r="E155" i="3"/>
  <c r="D155" i="3"/>
  <c r="H155" i="3"/>
  <c r="F155" i="3"/>
  <c r="E153" i="3"/>
  <c r="D153" i="3"/>
  <c r="H153" i="3"/>
  <c r="F153" i="3"/>
  <c r="E151" i="3"/>
  <c r="D151" i="3"/>
  <c r="H151" i="3"/>
  <c r="F151" i="3"/>
  <c r="E149" i="3"/>
  <c r="D149" i="3"/>
  <c r="H149" i="3"/>
  <c r="F149" i="3"/>
  <c r="E147" i="3"/>
  <c r="D147" i="3"/>
  <c r="H147" i="3"/>
  <c r="F147" i="3"/>
  <c r="E145" i="3"/>
  <c r="D145" i="3"/>
  <c r="H145" i="3"/>
  <c r="F145" i="3"/>
  <c r="E143" i="3"/>
  <c r="D143" i="3"/>
  <c r="H143" i="3"/>
  <c r="F143" i="3"/>
  <c r="E141" i="3"/>
  <c r="D141" i="3"/>
  <c r="H141" i="3"/>
  <c r="F141" i="3"/>
  <c r="E139" i="3"/>
  <c r="D139" i="3"/>
  <c r="H139" i="3"/>
  <c r="F139" i="3"/>
  <c r="E137" i="3"/>
  <c r="D137" i="3"/>
  <c r="H137" i="3"/>
  <c r="F137" i="3"/>
  <c r="E135" i="3"/>
  <c r="D135" i="3"/>
  <c r="H135" i="3"/>
  <c r="F135" i="3"/>
  <c r="E133" i="3"/>
  <c r="H133" i="3"/>
  <c r="G133" i="3"/>
  <c r="E129" i="3"/>
  <c r="G129" i="3"/>
  <c r="E125" i="3"/>
  <c r="G125" i="3"/>
  <c r="E121" i="3"/>
  <c r="G121" i="3"/>
  <c r="E117" i="3"/>
  <c r="G117" i="3"/>
  <c r="E113" i="3"/>
  <c r="G113" i="3"/>
  <c r="E109" i="3"/>
  <c r="G109" i="3"/>
  <c r="G131" i="3"/>
  <c r="E131" i="3"/>
  <c r="G127" i="3"/>
  <c r="E127" i="3"/>
  <c r="G123" i="3"/>
  <c r="E123" i="3"/>
  <c r="G119" i="3"/>
  <c r="E119" i="3"/>
  <c r="G115" i="3"/>
  <c r="E115" i="3"/>
  <c r="G111" i="3"/>
  <c r="E111" i="3"/>
  <c r="F106" i="3"/>
  <c r="D106" i="3"/>
  <c r="H106" i="3"/>
  <c r="F102" i="3"/>
  <c r="D102" i="3"/>
  <c r="H102" i="3"/>
  <c r="G107" i="3"/>
  <c r="E107" i="3"/>
  <c r="G103" i="3"/>
  <c r="E103" i="3"/>
  <c r="G99" i="3"/>
  <c r="E99" i="3"/>
  <c r="E359" i="3"/>
  <c r="D359" i="3"/>
  <c r="H359" i="3"/>
  <c r="F359" i="3"/>
  <c r="E355" i="3"/>
  <c r="F355" i="3"/>
  <c r="D355" i="3"/>
  <c r="H355" i="3"/>
  <c r="E353" i="3"/>
  <c r="F353" i="3"/>
  <c r="D353" i="3"/>
  <c r="H353" i="3"/>
  <c r="E351" i="3"/>
  <c r="F351" i="3"/>
  <c r="D351" i="3"/>
  <c r="H351" i="3"/>
  <c r="E349" i="3"/>
  <c r="F349" i="3"/>
  <c r="D349" i="3"/>
  <c r="H349" i="3"/>
  <c r="E347" i="3"/>
  <c r="F347" i="3"/>
  <c r="D347" i="3"/>
  <c r="H347" i="3"/>
  <c r="E345" i="3"/>
  <c r="F345" i="3"/>
  <c r="D345" i="3"/>
  <c r="H345" i="3"/>
  <c r="E343" i="3"/>
  <c r="F343" i="3"/>
  <c r="D343" i="3"/>
  <c r="H343" i="3"/>
  <c r="E341" i="3"/>
  <c r="F341" i="3"/>
  <c r="D341" i="3"/>
  <c r="H341" i="3"/>
  <c r="E339" i="3"/>
  <c r="F339" i="3"/>
  <c r="D339" i="3"/>
  <c r="H339" i="3"/>
  <c r="E337" i="3"/>
  <c r="F337" i="3"/>
  <c r="D337" i="3"/>
  <c r="H337" i="3"/>
  <c r="D260" i="3"/>
  <c r="H260" i="3"/>
  <c r="F260" i="3"/>
  <c r="D256" i="3"/>
  <c r="H256" i="3"/>
  <c r="F256" i="3"/>
  <c r="E252" i="3"/>
  <c r="D252" i="3"/>
  <c r="H252" i="3"/>
  <c r="F252" i="3"/>
  <c r="E250" i="3"/>
  <c r="D250" i="3"/>
  <c r="H250" i="3"/>
  <c r="F250" i="3"/>
  <c r="E248" i="3"/>
  <c r="D248" i="3"/>
  <c r="H248" i="3"/>
  <c r="F248" i="3"/>
  <c r="E246" i="3"/>
  <c r="D246" i="3"/>
  <c r="H246" i="3"/>
  <c r="F246" i="3"/>
  <c r="E244" i="3"/>
  <c r="D244" i="3"/>
  <c r="H244" i="3"/>
  <c r="F244" i="3"/>
  <c r="E242" i="3"/>
  <c r="D242" i="3"/>
  <c r="H242" i="3"/>
  <c r="F242" i="3"/>
  <c r="E240" i="3"/>
  <c r="D240" i="3"/>
  <c r="H240" i="3"/>
  <c r="F240" i="3"/>
  <c r="F258" i="3"/>
  <c r="D258" i="3"/>
  <c r="H258" i="3"/>
  <c r="F254" i="3"/>
  <c r="D254" i="3"/>
  <c r="H254" i="3"/>
  <c r="F237" i="3"/>
  <c r="D237" i="3"/>
  <c r="H237" i="3"/>
  <c r="F233" i="3"/>
  <c r="D233" i="3"/>
  <c r="H233" i="3"/>
  <c r="F229" i="3"/>
  <c r="D229" i="3"/>
  <c r="H229" i="3"/>
  <c r="F225" i="3"/>
  <c r="D225" i="3"/>
  <c r="H225" i="3"/>
  <c r="F221" i="3"/>
  <c r="D221" i="3"/>
  <c r="H221" i="3"/>
  <c r="F217" i="3"/>
  <c r="D217" i="3"/>
  <c r="H217" i="3"/>
  <c r="F213" i="3"/>
  <c r="D213" i="3"/>
  <c r="H213" i="3"/>
  <c r="F209" i="3"/>
  <c r="D209" i="3"/>
  <c r="H209" i="3"/>
  <c r="F205" i="3"/>
  <c r="D205" i="3"/>
  <c r="H205" i="3"/>
  <c r="F201" i="3"/>
  <c r="D201" i="3"/>
  <c r="H201" i="3"/>
  <c r="F197" i="3"/>
  <c r="D197" i="3"/>
  <c r="H197" i="3"/>
  <c r="F193" i="3"/>
  <c r="D193" i="3"/>
  <c r="H193" i="3"/>
  <c r="F189" i="3"/>
  <c r="D189" i="3"/>
  <c r="H189" i="3"/>
  <c r="F185" i="3"/>
  <c r="D185" i="3"/>
  <c r="H185" i="3"/>
  <c r="F181" i="3"/>
  <c r="D181" i="3"/>
  <c r="H181" i="3"/>
  <c r="F177" i="3"/>
  <c r="D177" i="3"/>
  <c r="H177" i="3"/>
  <c r="F173" i="3"/>
  <c r="D173" i="3"/>
  <c r="H173" i="3"/>
  <c r="F169" i="3"/>
  <c r="D169" i="3"/>
  <c r="H169" i="3"/>
  <c r="E161" i="3"/>
  <c r="D161" i="3"/>
  <c r="H161" i="3"/>
  <c r="F161" i="3"/>
  <c r="F130" i="3"/>
  <c r="D130" i="3"/>
  <c r="H130" i="3"/>
  <c r="F126" i="3"/>
  <c r="D126" i="3"/>
  <c r="H126" i="3"/>
  <c r="F122" i="3"/>
  <c r="D122" i="3"/>
  <c r="H122" i="3"/>
  <c r="F118" i="3"/>
  <c r="D118" i="3"/>
  <c r="H118" i="3"/>
  <c r="F114" i="3"/>
  <c r="D114" i="3"/>
  <c r="H114" i="3"/>
  <c r="F110" i="3"/>
  <c r="D110" i="3"/>
  <c r="H110" i="3"/>
  <c r="F132" i="3"/>
  <c r="H132" i="3"/>
  <c r="D132" i="3"/>
  <c r="F128" i="3"/>
  <c r="H128" i="3"/>
  <c r="D128" i="3"/>
  <c r="F124" i="3"/>
  <c r="H124" i="3"/>
  <c r="D124" i="3"/>
  <c r="F120" i="3"/>
  <c r="H120" i="3"/>
  <c r="D120" i="3"/>
  <c r="F116" i="3"/>
  <c r="H116" i="3"/>
  <c r="D116" i="3"/>
  <c r="F112" i="3"/>
  <c r="H112" i="3"/>
  <c r="D112" i="3"/>
  <c r="F108" i="3"/>
  <c r="H108" i="3"/>
  <c r="D108" i="3"/>
  <c r="E105" i="3"/>
  <c r="G105" i="3"/>
  <c r="E101" i="3"/>
  <c r="G101" i="3"/>
  <c r="F104" i="3"/>
  <c r="H104" i="3"/>
  <c r="D104" i="3"/>
  <c r="F100" i="3"/>
  <c r="H100" i="3"/>
  <c r="H501" i="3" s="1"/>
  <c r="D100" i="3"/>
  <c r="B92" i="2"/>
  <c r="D92" i="2"/>
  <c r="F92" i="2"/>
  <c r="E92" i="2"/>
  <c r="C92" i="2"/>
  <c r="B98" i="2"/>
  <c r="D98" i="2"/>
  <c r="F98" i="2"/>
  <c r="C98" i="2"/>
  <c r="E98" i="2"/>
  <c r="B94" i="2"/>
  <c r="D94" i="2"/>
  <c r="F94" i="2"/>
  <c r="C94" i="2"/>
  <c r="E94" i="2"/>
  <c r="C99" i="2"/>
  <c r="E99" i="2"/>
  <c r="B99" i="2"/>
  <c r="F99" i="2"/>
  <c r="D99" i="2"/>
  <c r="B90" i="2"/>
  <c r="D90" i="2"/>
  <c r="F90" i="2"/>
  <c r="C90" i="2"/>
  <c r="E90" i="2"/>
  <c r="B82" i="2"/>
  <c r="D82" i="2"/>
  <c r="F82" i="2"/>
  <c r="C82" i="2"/>
  <c r="E82" i="2"/>
  <c r="B74" i="2"/>
  <c r="D74" i="2"/>
  <c r="F74" i="2"/>
  <c r="C74" i="2"/>
  <c r="E74" i="2"/>
  <c r="B66" i="2"/>
  <c r="D66" i="2"/>
  <c r="F66" i="2"/>
  <c r="C66" i="2"/>
  <c r="E66" i="2"/>
  <c r="B58" i="2"/>
  <c r="D58" i="2"/>
  <c r="F58" i="2"/>
  <c r="C58" i="2"/>
  <c r="E58" i="2"/>
  <c r="B50" i="2"/>
  <c r="D50" i="2"/>
  <c r="F50" i="2"/>
  <c r="C50" i="2"/>
  <c r="E50" i="2"/>
  <c r="B42" i="2"/>
  <c r="D42" i="2"/>
  <c r="F42" i="2"/>
  <c r="C42" i="2"/>
  <c r="E42" i="2"/>
  <c r="B34" i="2"/>
  <c r="D34" i="2"/>
  <c r="F34" i="2"/>
  <c r="C34" i="2"/>
  <c r="E34" i="2"/>
  <c r="B26" i="2"/>
  <c r="D26" i="2"/>
  <c r="F26" i="2"/>
  <c r="C26" i="2"/>
  <c r="E26" i="2"/>
  <c r="B18" i="2"/>
  <c r="D18" i="2"/>
  <c r="F18" i="2"/>
  <c r="C18" i="2"/>
  <c r="E18" i="2"/>
  <c r="C95" i="2"/>
  <c r="E95" i="2"/>
  <c r="B95" i="2"/>
  <c r="F95" i="2"/>
  <c r="D95" i="2"/>
  <c r="C91" i="2"/>
  <c r="E91" i="2"/>
  <c r="B91" i="2"/>
  <c r="F91" i="2"/>
  <c r="D91" i="2"/>
  <c r="B84" i="2"/>
  <c r="D84" i="2"/>
  <c r="F84" i="2"/>
  <c r="E84" i="2"/>
  <c r="C84" i="2"/>
  <c r="B76" i="2"/>
  <c r="D76" i="2"/>
  <c r="F76" i="2"/>
  <c r="E76" i="2"/>
  <c r="C76" i="2"/>
  <c r="B68" i="2"/>
  <c r="D68" i="2"/>
  <c r="F68" i="2"/>
  <c r="E68" i="2"/>
  <c r="C68" i="2"/>
  <c r="B60" i="2"/>
  <c r="D60" i="2"/>
  <c r="F60" i="2"/>
  <c r="E60" i="2"/>
  <c r="C60" i="2"/>
  <c r="B52" i="2"/>
  <c r="D52" i="2"/>
  <c r="F52" i="2"/>
  <c r="E52" i="2"/>
  <c r="C52" i="2"/>
  <c r="B44" i="2"/>
  <c r="D44" i="2"/>
  <c r="F44" i="2"/>
  <c r="C44" i="2"/>
  <c r="E44" i="2"/>
  <c r="B36" i="2"/>
  <c r="D36" i="2"/>
  <c r="F36" i="2"/>
  <c r="C36" i="2"/>
  <c r="E36" i="2"/>
  <c r="B28" i="2"/>
  <c r="D28" i="2"/>
  <c r="F28" i="2"/>
  <c r="C28" i="2"/>
  <c r="E28" i="2"/>
  <c r="B20" i="2"/>
  <c r="D20" i="2"/>
  <c r="F20" i="2"/>
  <c r="C20" i="2"/>
  <c r="E20" i="2"/>
  <c r="C89" i="2"/>
  <c r="E89" i="2"/>
  <c r="D89" i="2"/>
  <c r="B89" i="2"/>
  <c r="F89" i="2"/>
  <c r="C85" i="2"/>
  <c r="E85" i="2"/>
  <c r="D85" i="2"/>
  <c r="B85" i="2"/>
  <c r="F85" i="2"/>
  <c r="C81" i="2"/>
  <c r="E81" i="2"/>
  <c r="D81" i="2"/>
  <c r="B81" i="2"/>
  <c r="F81" i="2"/>
  <c r="C77" i="2"/>
  <c r="E77" i="2"/>
  <c r="D77" i="2"/>
  <c r="B77" i="2"/>
  <c r="F77" i="2"/>
  <c r="C73" i="2"/>
  <c r="E73" i="2"/>
  <c r="D73" i="2"/>
  <c r="B73" i="2"/>
  <c r="F73" i="2"/>
  <c r="C69" i="2"/>
  <c r="E69" i="2"/>
  <c r="D69" i="2"/>
  <c r="B69" i="2"/>
  <c r="F69" i="2"/>
  <c r="C65" i="2"/>
  <c r="E65" i="2"/>
  <c r="D65" i="2"/>
  <c r="B65" i="2"/>
  <c r="F65" i="2"/>
  <c r="C61" i="2"/>
  <c r="E61" i="2"/>
  <c r="D61" i="2"/>
  <c r="B61" i="2"/>
  <c r="F61" i="2"/>
  <c r="C57" i="2"/>
  <c r="E57" i="2"/>
  <c r="D57" i="2"/>
  <c r="B57" i="2"/>
  <c r="F57" i="2"/>
  <c r="C53" i="2"/>
  <c r="E53" i="2"/>
  <c r="D53" i="2"/>
  <c r="B53" i="2"/>
  <c r="F53" i="2"/>
  <c r="C49" i="2"/>
  <c r="E49" i="2"/>
  <c r="B49" i="2"/>
  <c r="D49" i="2"/>
  <c r="F49" i="2"/>
  <c r="C45" i="2"/>
  <c r="E45" i="2"/>
  <c r="B45" i="2"/>
  <c r="D45" i="2"/>
  <c r="F45" i="2"/>
  <c r="C41" i="2"/>
  <c r="E41" i="2"/>
  <c r="B41" i="2"/>
  <c r="D41" i="2"/>
  <c r="F41" i="2"/>
  <c r="C37" i="2"/>
  <c r="E37" i="2"/>
  <c r="B37" i="2"/>
  <c r="D37" i="2"/>
  <c r="F37" i="2"/>
  <c r="C33" i="2"/>
  <c r="E33" i="2"/>
  <c r="B33" i="2"/>
  <c r="D33" i="2"/>
  <c r="F33" i="2"/>
  <c r="C29" i="2"/>
  <c r="E29" i="2"/>
  <c r="B29" i="2"/>
  <c r="D29" i="2"/>
  <c r="F29" i="2"/>
  <c r="C25" i="2"/>
  <c r="E25" i="2"/>
  <c r="B25" i="2"/>
  <c r="D25" i="2"/>
  <c r="F25" i="2"/>
  <c r="C21" i="2"/>
  <c r="E21" i="2"/>
  <c r="B21" i="2"/>
  <c r="D21" i="2"/>
  <c r="F21" i="2"/>
  <c r="C17" i="2"/>
  <c r="E17" i="2"/>
  <c r="B17" i="2"/>
  <c r="D17" i="2"/>
  <c r="F17" i="2"/>
  <c r="B96" i="2"/>
  <c r="D96" i="2"/>
  <c r="F96" i="2"/>
  <c r="E96" i="2"/>
  <c r="C96" i="2"/>
  <c r="B100" i="2"/>
  <c r="D100" i="2"/>
  <c r="F100" i="2"/>
  <c r="E100" i="2"/>
  <c r="C100" i="2"/>
  <c r="C97" i="2"/>
  <c r="E97" i="2"/>
  <c r="D97" i="2"/>
  <c r="B97" i="2"/>
  <c r="F97" i="2"/>
  <c r="B86" i="2"/>
  <c r="D86" i="2"/>
  <c r="F86" i="2"/>
  <c r="C86" i="2"/>
  <c r="E86" i="2"/>
  <c r="B78" i="2"/>
  <c r="D78" i="2"/>
  <c r="F78" i="2"/>
  <c r="C78" i="2"/>
  <c r="E78" i="2"/>
  <c r="B70" i="2"/>
  <c r="D70" i="2"/>
  <c r="F70" i="2"/>
  <c r="C70" i="2"/>
  <c r="E70" i="2"/>
  <c r="B62" i="2"/>
  <c r="D62" i="2"/>
  <c r="F62" i="2"/>
  <c r="C62" i="2"/>
  <c r="E62" i="2"/>
  <c r="B54" i="2"/>
  <c r="D54" i="2"/>
  <c r="F54" i="2"/>
  <c r="C54" i="2"/>
  <c r="E54" i="2"/>
  <c r="B46" i="2"/>
  <c r="D46" i="2"/>
  <c r="F46" i="2"/>
  <c r="C46" i="2"/>
  <c r="E46" i="2"/>
  <c r="B38" i="2"/>
  <c r="D38" i="2"/>
  <c r="F38" i="2"/>
  <c r="C38" i="2"/>
  <c r="E38" i="2"/>
  <c r="B30" i="2"/>
  <c r="D30" i="2"/>
  <c r="F30" i="2"/>
  <c r="C30" i="2"/>
  <c r="E30" i="2"/>
  <c r="B22" i="2"/>
  <c r="D22" i="2"/>
  <c r="F22" i="2"/>
  <c r="C22" i="2"/>
  <c r="E22" i="2"/>
  <c r="C93" i="2"/>
  <c r="E93" i="2"/>
  <c r="D93" i="2"/>
  <c r="B93" i="2"/>
  <c r="F93" i="2"/>
  <c r="B88" i="2"/>
  <c r="D88" i="2"/>
  <c r="F88" i="2"/>
  <c r="E88" i="2"/>
  <c r="C88" i="2"/>
  <c r="B80" i="2"/>
  <c r="D80" i="2"/>
  <c r="F80" i="2"/>
  <c r="E80" i="2"/>
  <c r="C80" i="2"/>
  <c r="B72" i="2"/>
  <c r="D72" i="2"/>
  <c r="F72" i="2"/>
  <c r="E72" i="2"/>
  <c r="C72" i="2"/>
  <c r="B64" i="2"/>
  <c r="D64" i="2"/>
  <c r="F64" i="2"/>
  <c r="E64" i="2"/>
  <c r="C64" i="2"/>
  <c r="B56" i="2"/>
  <c r="D56" i="2"/>
  <c r="F56" i="2"/>
  <c r="E56" i="2"/>
  <c r="C56" i="2"/>
  <c r="B48" i="2"/>
  <c r="D48" i="2"/>
  <c r="F48" i="2"/>
  <c r="C48" i="2"/>
  <c r="E48" i="2"/>
  <c r="B40" i="2"/>
  <c r="D40" i="2"/>
  <c r="F40" i="2"/>
  <c r="C40" i="2"/>
  <c r="E40" i="2"/>
  <c r="B32" i="2"/>
  <c r="D32" i="2"/>
  <c r="F32" i="2"/>
  <c r="C32" i="2"/>
  <c r="E32" i="2"/>
  <c r="B24" i="2"/>
  <c r="D24" i="2"/>
  <c r="F24" i="2"/>
  <c r="C24" i="2"/>
  <c r="E24" i="2"/>
  <c r="B16" i="2"/>
  <c r="D16" i="2"/>
  <c r="F16" i="2"/>
  <c r="C16" i="2"/>
  <c r="E16" i="2"/>
  <c r="C87" i="2"/>
  <c r="E87" i="2"/>
  <c r="B87" i="2"/>
  <c r="F87" i="2"/>
  <c r="D87" i="2"/>
  <c r="C83" i="2"/>
  <c r="E83" i="2"/>
  <c r="B83" i="2"/>
  <c r="F83" i="2"/>
  <c r="D83" i="2"/>
  <c r="C79" i="2"/>
  <c r="E79" i="2"/>
  <c r="B79" i="2"/>
  <c r="F79" i="2"/>
  <c r="D79" i="2"/>
  <c r="C75" i="2"/>
  <c r="E75" i="2"/>
  <c r="B75" i="2"/>
  <c r="F75" i="2"/>
  <c r="D75" i="2"/>
  <c r="C71" i="2"/>
  <c r="E71" i="2"/>
  <c r="B71" i="2"/>
  <c r="F71" i="2"/>
  <c r="D71" i="2"/>
  <c r="C67" i="2"/>
  <c r="E67" i="2"/>
  <c r="B67" i="2"/>
  <c r="F67" i="2"/>
  <c r="D67" i="2"/>
  <c r="C63" i="2"/>
  <c r="E63" i="2"/>
  <c r="B63" i="2"/>
  <c r="F63" i="2"/>
  <c r="D63" i="2"/>
  <c r="C59" i="2"/>
  <c r="E59" i="2"/>
  <c r="B59" i="2"/>
  <c r="F59" i="2"/>
  <c r="D59" i="2"/>
  <c r="C55" i="2"/>
  <c r="E55" i="2"/>
  <c r="B55" i="2"/>
  <c r="F55" i="2"/>
  <c r="D55" i="2"/>
  <c r="C51" i="2"/>
  <c r="E51" i="2"/>
  <c r="B51" i="2"/>
  <c r="F51" i="2"/>
  <c r="D51" i="2"/>
  <c r="C47" i="2"/>
  <c r="E47" i="2"/>
  <c r="B47" i="2"/>
  <c r="D47" i="2"/>
  <c r="F47" i="2"/>
  <c r="C43" i="2"/>
  <c r="E43" i="2"/>
  <c r="B43" i="2"/>
  <c r="D43" i="2"/>
  <c r="F43" i="2"/>
  <c r="C39" i="2"/>
  <c r="E39" i="2"/>
  <c r="B39" i="2"/>
  <c r="D39" i="2"/>
  <c r="F39" i="2"/>
  <c r="C35" i="2"/>
  <c r="E35" i="2"/>
  <c r="B35" i="2"/>
  <c r="D35" i="2"/>
  <c r="F35" i="2"/>
  <c r="C31" i="2"/>
  <c r="E31" i="2"/>
  <c r="B31" i="2"/>
  <c r="D31" i="2"/>
  <c r="F31" i="2"/>
  <c r="C27" i="2"/>
  <c r="E27" i="2"/>
  <c r="B27" i="2"/>
  <c r="D27" i="2"/>
  <c r="F27" i="2"/>
  <c r="C23" i="2"/>
  <c r="E23" i="2"/>
  <c r="B23" i="2"/>
  <c r="D23" i="2"/>
  <c r="F23" i="2"/>
  <c r="C19" i="2"/>
  <c r="E19" i="2"/>
  <c r="B19" i="2"/>
  <c r="D19" i="2"/>
  <c r="F19" i="2"/>
  <c r="F501" i="3" l="1"/>
  <c r="G501" i="3"/>
  <c r="E501" i="3"/>
</calcChain>
</file>

<file path=xl/sharedStrings.xml><?xml version="1.0" encoding="utf-8"?>
<sst xmlns="http://schemas.openxmlformats.org/spreadsheetml/2006/main" count="1642" uniqueCount="298">
  <si>
    <t>الاسم</t>
  </si>
  <si>
    <t>م</t>
  </si>
  <si>
    <t>نوع</t>
  </si>
  <si>
    <t>توصيف</t>
  </si>
  <si>
    <t>مشترك نقابة</t>
  </si>
  <si>
    <t>رعاية</t>
  </si>
  <si>
    <t>اساسى قديم 30/6</t>
  </si>
  <si>
    <t>الوظيفة</t>
  </si>
  <si>
    <t>نوع الكشف</t>
  </si>
  <si>
    <t>الحالة</t>
  </si>
  <si>
    <t>الدرجة</t>
  </si>
  <si>
    <t>اساسى جديد</t>
  </si>
  <si>
    <t>علاوات</t>
  </si>
  <si>
    <t>بدل اقامة</t>
  </si>
  <si>
    <t>غلاء معيشة</t>
  </si>
  <si>
    <t>علاوة اجتماعية</t>
  </si>
  <si>
    <t>منحة</t>
  </si>
  <si>
    <t>بدل معلم</t>
  </si>
  <si>
    <t>بدل اعتماد</t>
  </si>
  <si>
    <t>حافز عادى</t>
  </si>
  <si>
    <t>حافز اداء</t>
  </si>
  <si>
    <t>حافز اثابة</t>
  </si>
  <si>
    <t>حافز جهود</t>
  </si>
  <si>
    <t>بدل نظارة</t>
  </si>
  <si>
    <t>اعباء وظيفية</t>
  </si>
  <si>
    <t>حد ادنى</t>
  </si>
  <si>
    <t>حوافز اضافية</t>
  </si>
  <si>
    <t>المستحق</t>
  </si>
  <si>
    <t>معاشات اساسى</t>
  </si>
  <si>
    <t>نهاية خدمة</t>
  </si>
  <si>
    <t>متغيرمعاشات</t>
  </si>
  <si>
    <t>اقساط معاشات</t>
  </si>
  <si>
    <t>تأمين</t>
  </si>
  <si>
    <t>نادى</t>
  </si>
  <si>
    <t>مستشفى</t>
  </si>
  <si>
    <t>نقابة معلمين</t>
  </si>
  <si>
    <t>زمالة معلمين</t>
  </si>
  <si>
    <t>رابطة معلمين</t>
  </si>
  <si>
    <t>لجنة</t>
  </si>
  <si>
    <t>زمالة</t>
  </si>
  <si>
    <t>استقطاعات مهنية</t>
  </si>
  <si>
    <t>سلف بنوك</t>
  </si>
  <si>
    <t>شركات تأمين</t>
  </si>
  <si>
    <t>اقساط جمعيات</t>
  </si>
  <si>
    <t>سلفة نقابة+جزاءات</t>
  </si>
  <si>
    <t>خصم جزاءات</t>
  </si>
  <si>
    <t>ارباب عهد</t>
  </si>
  <si>
    <t>كسب عمل</t>
  </si>
  <si>
    <t>دمغة عادية</t>
  </si>
  <si>
    <t>بدل اعارة</t>
  </si>
  <si>
    <t>مبالغ مرتدة</t>
  </si>
  <si>
    <t>نصف علاوة</t>
  </si>
  <si>
    <t>ايرادات</t>
  </si>
  <si>
    <t>جملة المستقطع</t>
  </si>
  <si>
    <t>الصافى</t>
  </si>
  <si>
    <t>التوقيع</t>
  </si>
  <si>
    <t>الصافى مع الاخفاء</t>
  </si>
  <si>
    <t>عادية</t>
  </si>
  <si>
    <t>ذكر</t>
  </si>
  <si>
    <t xml:space="preserve">معلم </t>
  </si>
  <si>
    <t>تطبيقية</t>
  </si>
  <si>
    <t>معلم اول ا</t>
  </si>
  <si>
    <t>م+2فاكثر</t>
  </si>
  <si>
    <t>الاولى</t>
  </si>
  <si>
    <t>0</t>
  </si>
  <si>
    <t>معلم اول</t>
  </si>
  <si>
    <t>م فاكثر</t>
  </si>
  <si>
    <t>الثانية</t>
  </si>
  <si>
    <t>م+3 فاكثر</t>
  </si>
  <si>
    <t>م+2 فاكثر</t>
  </si>
  <si>
    <t>معلم مساعد</t>
  </si>
  <si>
    <t>اعزب</t>
  </si>
  <si>
    <t>بدون درجة</t>
  </si>
  <si>
    <t>ادارى</t>
  </si>
  <si>
    <t>مشرف مكتبات</t>
  </si>
  <si>
    <t>مشرف وسائل</t>
  </si>
  <si>
    <t>مشرف مسرح</t>
  </si>
  <si>
    <t>رئيس وحدة</t>
  </si>
  <si>
    <t>معلم</t>
  </si>
  <si>
    <t>م+2</t>
  </si>
  <si>
    <t>الثالثة</t>
  </si>
  <si>
    <t>م+1</t>
  </si>
  <si>
    <t>انثى</t>
  </si>
  <si>
    <t>ميسرة</t>
  </si>
  <si>
    <t>وكيل قسم</t>
  </si>
  <si>
    <t>كاتب رابع</t>
  </si>
  <si>
    <t>الرابعة</t>
  </si>
  <si>
    <t>مراجع</t>
  </si>
  <si>
    <t>شامل</t>
  </si>
  <si>
    <t>ث</t>
  </si>
  <si>
    <t>شامل4</t>
  </si>
  <si>
    <t>م+3</t>
  </si>
  <si>
    <t>ر</t>
  </si>
  <si>
    <t>عامل</t>
  </si>
  <si>
    <t/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</si>
  <si>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</si>
  <si>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</si>
  <si>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</si>
  <si>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</si>
  <si>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</si>
  <si>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</si>
  <si>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</si>
  <si>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</si>
  <si>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</si>
  <si>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</si>
  <si>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</si>
  <si>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</si>
  <si>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</si>
  <si>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</si>
  <si>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</si>
  <si>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</si>
  <si>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</si>
  <si>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</si>
  <si>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</si>
  <si>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</si>
  <si>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</si>
  <si>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</si>
  <si>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</si>
  <si>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</si>
  <si>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</si>
  <si>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</si>
  <si>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</si>
  <si>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</si>
  <si>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m29</t>
  </si>
  <si>
    <t>m30</t>
  </si>
  <si>
    <t>m31</t>
  </si>
  <si>
    <t>m32</t>
  </si>
  <si>
    <t>m33</t>
  </si>
  <si>
    <t>m34</t>
  </si>
  <si>
    <t>m35</t>
  </si>
  <si>
    <t>m36</t>
  </si>
  <si>
    <t>m37</t>
  </si>
  <si>
    <t>m38</t>
  </si>
  <si>
    <t>m39</t>
  </si>
  <si>
    <t>m40</t>
  </si>
  <si>
    <t>m41</t>
  </si>
  <si>
    <t>m42</t>
  </si>
  <si>
    <t>m43</t>
  </si>
  <si>
    <t>m44</t>
  </si>
  <si>
    <t>m45</t>
  </si>
  <si>
    <t>m46</t>
  </si>
  <si>
    <t>m47</t>
  </si>
  <si>
    <t>m48</t>
  </si>
  <si>
    <t>m49</t>
  </si>
  <si>
    <t>m50</t>
  </si>
  <si>
    <t>m51</t>
  </si>
  <si>
    <t>m52</t>
  </si>
  <si>
    <t>m53</t>
  </si>
  <si>
    <t>m54</t>
  </si>
  <si>
    <t>m55</t>
  </si>
  <si>
    <t>m56</t>
  </si>
  <si>
    <t>m57</t>
  </si>
  <si>
    <t>m58</t>
  </si>
  <si>
    <t>m59</t>
  </si>
  <si>
    <t>m60</t>
  </si>
  <si>
    <t>m61</t>
  </si>
  <si>
    <t>m62</t>
  </si>
  <si>
    <t>m63</t>
  </si>
  <si>
    <t>m64</t>
  </si>
  <si>
    <t>m65</t>
  </si>
  <si>
    <t>m66</t>
  </si>
  <si>
    <t>m67</t>
  </si>
  <si>
    <t>m68</t>
  </si>
  <si>
    <t>m69</t>
  </si>
  <si>
    <t>m70</t>
  </si>
  <si>
    <t>m71</t>
  </si>
  <si>
    <t>m72</t>
  </si>
  <si>
    <t>m73</t>
  </si>
  <si>
    <t>m74</t>
  </si>
  <si>
    <t>m75</t>
  </si>
  <si>
    <t>m76</t>
  </si>
  <si>
    <t>m77</t>
  </si>
  <si>
    <t>m78</t>
  </si>
  <si>
    <t>m79</t>
  </si>
  <si>
    <t>m80</t>
  </si>
  <si>
    <t>m81</t>
  </si>
  <si>
    <t>m82</t>
  </si>
  <si>
    <t>m83</t>
  </si>
  <si>
    <t>m84</t>
  </si>
  <si>
    <t>m85</t>
  </si>
  <si>
    <t>m86</t>
  </si>
  <si>
    <t>m87</t>
  </si>
  <si>
    <t>m88</t>
  </si>
  <si>
    <t>m89</t>
  </si>
  <si>
    <t>m90</t>
  </si>
  <si>
    <t>m91</t>
  </si>
  <si>
    <t>m92</t>
  </si>
  <si>
    <t>m93</t>
  </si>
  <si>
    <t>m94</t>
  </si>
  <si>
    <t>m95</t>
  </si>
  <si>
    <t>m96</t>
  </si>
  <si>
    <t>m97</t>
  </si>
  <si>
    <t>m98</t>
  </si>
  <si>
    <t>m99</t>
  </si>
  <si>
    <t>m100</t>
  </si>
  <si>
    <t>m101</t>
  </si>
  <si>
    <t>m102</t>
  </si>
  <si>
    <t>m103</t>
  </si>
  <si>
    <t>m104</t>
  </si>
  <si>
    <t>m105</t>
  </si>
  <si>
    <t>m106</t>
  </si>
  <si>
    <t>m107</t>
  </si>
  <si>
    <t>m108</t>
  </si>
  <si>
    <t>m109</t>
  </si>
  <si>
    <t>m110</t>
  </si>
  <si>
    <t>m111</t>
  </si>
  <si>
    <t>m112</t>
  </si>
  <si>
    <t>m113</t>
  </si>
  <si>
    <t>m114</t>
  </si>
  <si>
    <t>m115</t>
  </si>
  <si>
    <t>m116</t>
  </si>
  <si>
    <t>m117</t>
  </si>
  <si>
    <t>m118</t>
  </si>
  <si>
    <t>m119</t>
  </si>
  <si>
    <t>m120</t>
  </si>
  <si>
    <t>m121</t>
  </si>
  <si>
    <t>m122</t>
  </si>
  <si>
    <t>m123</t>
  </si>
  <si>
    <t>m124</t>
  </si>
  <si>
    <t>m125</t>
  </si>
  <si>
    <t>m126</t>
  </si>
  <si>
    <t>m127</t>
  </si>
  <si>
    <t>m128</t>
  </si>
  <si>
    <t>m129</t>
  </si>
  <si>
    <t>m130</t>
  </si>
  <si>
    <t>m131</t>
  </si>
  <si>
    <t>m132</t>
  </si>
  <si>
    <t>m133</t>
  </si>
  <si>
    <t>m134</t>
  </si>
  <si>
    <t>m135</t>
  </si>
  <si>
    <t>m136</t>
  </si>
  <si>
    <t>m137</t>
  </si>
  <si>
    <t>m138</t>
  </si>
  <si>
    <t>m139</t>
  </si>
  <si>
    <t>m140</t>
  </si>
  <si>
    <t>m141</t>
  </si>
  <si>
    <t>m142</t>
  </si>
  <si>
    <t>m143</t>
  </si>
  <si>
    <t>m144</t>
  </si>
  <si>
    <t>m145</t>
  </si>
  <si>
    <t>m146</t>
  </si>
  <si>
    <t>m147</t>
  </si>
  <si>
    <t>m148</t>
  </si>
  <si>
    <t>m149</t>
  </si>
  <si>
    <t>m150</t>
  </si>
  <si>
    <t>m151</t>
  </si>
  <si>
    <t>m152</t>
  </si>
  <si>
    <t>m153</t>
  </si>
  <si>
    <t>m154</t>
  </si>
  <si>
    <t>m155</t>
  </si>
  <si>
    <t>m156</t>
  </si>
  <si>
    <t>m157</t>
  </si>
  <si>
    <t>m158</t>
  </si>
  <si>
    <t>m159</t>
  </si>
  <si>
    <t>m160</t>
  </si>
  <si>
    <t>m161</t>
  </si>
  <si>
    <t>m162</t>
  </si>
  <si>
    <t>m163</t>
  </si>
  <si>
    <t>m164</t>
  </si>
  <si>
    <t>m165</t>
  </si>
  <si>
    <t>m166</t>
  </si>
  <si>
    <t>m167</t>
  </si>
  <si>
    <t>m168</t>
  </si>
  <si>
    <t>m169</t>
  </si>
  <si>
    <t>m170</t>
  </si>
  <si>
    <t>m171</t>
  </si>
  <si>
    <t>m172</t>
  </si>
  <si>
    <t>m173</t>
  </si>
  <si>
    <t>m174</t>
  </si>
  <si>
    <t>m175</t>
  </si>
  <si>
    <t>m176</t>
  </si>
  <si>
    <t>m177</t>
  </si>
  <si>
    <t>m178</t>
  </si>
  <si>
    <t>m179</t>
  </si>
  <si>
    <t>m180</t>
  </si>
  <si>
    <t>m181</t>
  </si>
  <si>
    <t>m182</t>
  </si>
  <si>
    <t>m183</t>
  </si>
  <si>
    <t>m184</t>
  </si>
  <si>
    <t>m185</t>
  </si>
  <si>
    <t>m186</t>
  </si>
  <si>
    <t>m187</t>
  </si>
  <si>
    <t>m188</t>
  </si>
  <si>
    <t>m189</t>
  </si>
  <si>
    <t>m190</t>
  </si>
  <si>
    <t>m191</t>
  </si>
  <si>
    <t>m192</t>
  </si>
  <si>
    <t>m193</t>
  </si>
  <si>
    <t>m194</t>
  </si>
  <si>
    <t>m195</t>
  </si>
  <si>
    <t>m196</t>
  </si>
  <si>
    <t>m197</t>
  </si>
  <si>
    <t>m198</t>
  </si>
  <si>
    <t>m199</t>
  </si>
  <si>
    <t>m200</t>
  </si>
  <si>
    <t xml:space="preserve">مستشفى </t>
  </si>
  <si>
    <t>نقابة</t>
  </si>
  <si>
    <t>ورقة1!$A$10:$BS$500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</si>
</sst>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3"/>
      </left>
      <right style="thick">
        <color theme="3"/>
      </right>
      <top style="thick">
        <color theme="3"/>
      </top>
      <bottom/>
      <diagonal/>
    </border>
    <border>
      <left style="thick">
        <color theme="3"/>
      </left>
      <right/>
      <top style="thick">
        <color theme="3"/>
      </top>
      <bottom/>
      <diagonal/>
    </border>
    <border>
      <left/>
      <right style="thick">
        <color theme="3"/>
      </right>
      <top style="thick">
        <color theme="3"/>
      </top>
      <bottom/>
      <diagonal/>
    </border>
    <border>
      <left style="thick">
        <color theme="3"/>
      </left>
      <right/>
      <top style="thick">
        <color theme="3"/>
      </top>
      <bottom style="thick">
        <color theme="3"/>
      </bottom>
      <diagonal/>
    </border>
    <border>
      <left/>
      <right/>
      <top style="thick">
        <color theme="3"/>
      </top>
      <bottom style="thick">
        <color theme="3"/>
      </bottom>
      <diagonal/>
    </border>
    <border>
      <left/>
      <right style="thick">
        <color theme="3"/>
      </right>
      <top style="thick">
        <color theme="3"/>
      </top>
      <bottom style="thick">
        <color theme="3"/>
      </bottom>
      <diagonal/>
    </border>
    <border>
      <left style="thick">
        <color theme="3"/>
      </left>
      <right style="thick">
        <color theme="3"/>
      </right>
      <top/>
      <bottom/>
      <diagonal/>
    </border>
    <border>
      <left style="thick">
        <color theme="3"/>
      </left>
      <right/>
      <top/>
      <bottom/>
      <diagonal/>
    </border>
    <border>
      <left/>
      <right style="thick">
        <color theme="3"/>
      </right>
      <top/>
      <bottom/>
      <diagonal/>
    </border>
    <border>
      <left style="thick">
        <color theme="3"/>
      </left>
      <right style="thick">
        <color theme="3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0" fillId="0" borderId="0" xfId="0"/>
    <xf numFmtId="0" fontId="2" fillId="0" borderId="1" xfId="0" applyFont="1" applyBorder="1" applyAlignment="1">
      <alignment shrinkToFit="1"/>
    </xf>
    <xf numFmtId="0" fontId="2" fillId="0" borderId="0" xfId="0" applyFont="1" applyAlignment="1">
      <alignment shrinkToFit="1"/>
    </xf>
    <xf numFmtId="0" fontId="2" fillId="2" borderId="2" xfId="2" applyFont="1" applyFill="1" applyBorder="1" applyAlignment="1">
      <alignment vertical="center" shrinkToFit="1"/>
    </xf>
    <xf numFmtId="0" fontId="3" fillId="0" borderId="0" xfId="0" applyFont="1"/>
    <xf numFmtId="2" fontId="2" fillId="0" borderId="0" xfId="0" applyNumberFormat="1" applyFont="1" applyAlignment="1">
      <alignment shrinkToFit="1"/>
    </xf>
    <xf numFmtId="2" fontId="2" fillId="0" borderId="1" xfId="0" applyNumberFormat="1" applyFont="1" applyBorder="1" applyAlignment="1">
      <alignment shrinkToFit="1"/>
    </xf>
    <xf numFmtId="0" fontId="2" fillId="4" borderId="1" xfId="0" applyFont="1" applyFill="1" applyBorder="1" applyAlignment="1">
      <alignment shrinkToFit="1"/>
    </xf>
    <xf numFmtId="0" fontId="3" fillId="2" borderId="0" xfId="0" applyFont="1" applyFill="1"/>
    <xf numFmtId="0" fontId="2" fillId="2" borderId="2" xfId="2" applyFont="1" applyFill="1" applyBorder="1" applyAlignment="1">
      <alignment vertical="center" shrinkToFit="1"/>
    </xf>
    <xf numFmtId="0" fontId="0" fillId="0" borderId="11" xfId="0" applyBorder="1" applyAlignment="1">
      <alignment vertical="center" shrinkToFit="1"/>
    </xf>
    <xf numFmtId="0" fontId="2" fillId="3" borderId="2" xfId="2" applyFont="1" applyFill="1" applyBorder="1" applyAlignment="1">
      <alignment horizontal="center" vertical="center" textRotation="90" shrinkToFit="1"/>
    </xf>
    <xf numFmtId="0" fontId="0" fillId="0" borderId="11" xfId="0" applyBorder="1" applyAlignment="1">
      <alignment vertical="center" textRotation="90" shrinkToFit="1"/>
    </xf>
    <xf numFmtId="0" fontId="2" fillId="2" borderId="5" xfId="2" applyFont="1" applyFill="1" applyBorder="1" applyAlignment="1">
      <alignment horizontal="center" vertical="center" shrinkToFit="1"/>
    </xf>
    <xf numFmtId="0" fontId="2" fillId="2" borderId="6" xfId="2" applyFont="1" applyFill="1" applyBorder="1" applyAlignment="1">
      <alignment horizontal="center" vertical="center" shrinkToFit="1"/>
    </xf>
    <xf numFmtId="0" fontId="2" fillId="2" borderId="7" xfId="2" applyFont="1" applyFill="1" applyBorder="1" applyAlignment="1">
      <alignment horizontal="center" vertical="center" shrinkToFit="1"/>
    </xf>
    <xf numFmtId="0" fontId="2" fillId="2" borderId="2" xfId="2" applyFont="1" applyFill="1" applyBorder="1" applyAlignment="1">
      <alignment vertical="center" textRotation="90" shrinkToFit="1"/>
    </xf>
    <xf numFmtId="0" fontId="2" fillId="2" borderId="8" xfId="2" applyFont="1" applyFill="1" applyBorder="1" applyAlignment="1">
      <alignment vertical="center" textRotation="90" shrinkToFit="1"/>
    </xf>
    <xf numFmtId="0" fontId="2" fillId="4" borderId="2" xfId="2" applyFont="1" applyFill="1" applyBorder="1" applyAlignment="1">
      <alignment horizontal="center" vertical="center" textRotation="90" shrinkToFit="1"/>
    </xf>
    <xf numFmtId="0" fontId="2" fillId="3" borderId="2" xfId="2" applyFont="1" applyFill="1" applyBorder="1" applyAlignment="1">
      <alignment vertical="center" textRotation="90" shrinkToFit="1"/>
    </xf>
    <xf numFmtId="0" fontId="2" fillId="3" borderId="8" xfId="2" applyFont="1" applyFill="1" applyBorder="1" applyAlignment="1">
      <alignment vertical="center" textRotation="90" shrinkToFit="1"/>
    </xf>
    <xf numFmtId="0" fontId="2" fillId="2" borderId="2" xfId="2" applyFont="1" applyFill="1" applyBorder="1" applyAlignment="1">
      <alignment horizontal="center" vertical="center" shrinkToFit="1"/>
    </xf>
    <xf numFmtId="0" fontId="2" fillId="2" borderId="11" xfId="2" applyFont="1" applyFill="1" applyBorder="1" applyAlignment="1">
      <alignment horizontal="center" vertical="center" shrinkToFit="1"/>
    </xf>
    <xf numFmtId="0" fontId="2" fillId="3" borderId="3" xfId="2" applyFont="1" applyFill="1" applyBorder="1" applyAlignment="1">
      <alignment horizontal="center" vertical="center" textRotation="91" shrinkToFit="1"/>
    </xf>
    <xf numFmtId="0" fontId="0" fillId="3" borderId="4" xfId="0" applyFill="1" applyBorder="1" applyAlignment="1">
      <alignment horizontal="center" vertical="center" textRotation="91" shrinkToFit="1"/>
    </xf>
    <xf numFmtId="0" fontId="2" fillId="3" borderId="9" xfId="2" applyFont="1" applyFill="1" applyBorder="1" applyAlignment="1">
      <alignment horizontal="center" vertical="center" textRotation="91" shrinkToFit="1"/>
    </xf>
    <xf numFmtId="0" fontId="0" fillId="3" borderId="10" xfId="0" applyFill="1" applyBorder="1" applyAlignment="1">
      <alignment horizontal="center" vertical="center" textRotation="91" shrinkToFit="1"/>
    </xf>
    <xf numFmtId="0" fontId="0" fillId="2" borderId="0" xfId="0" applyFill="1"/>
    <xf numFmtId="0" fontId="0" fillId="5" borderId="0" xfId="0" applyFill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</cellXfs>
  <cellStyles count="17">
    <cellStyle name="Normal" xfId="0" builtinId="0"/>
    <cellStyle name="Normal 10" xfId="9"/>
    <cellStyle name="Normal 11" xfId="10"/>
    <cellStyle name="Normal 12" xfId="11"/>
    <cellStyle name="Normal 13" xfId="12"/>
    <cellStyle name="Normal 14" xfId="13"/>
    <cellStyle name="Normal 15" xfId="14"/>
    <cellStyle name="Normal 16" xfId="15"/>
    <cellStyle name="Normal 17" xfId="16"/>
    <cellStyle name="Normal 2" xfId="1"/>
    <cellStyle name="Normal 3" xfId="2"/>
    <cellStyle name="Normal 4" xfId="3"/>
    <cellStyle name="Normal 5" xfId="4"/>
    <cellStyle name="Normal 6" xfId="5"/>
    <cellStyle name="Normal 7" xfId="6"/>
    <cellStyle name="Normal 8" xfId="7"/>
    <cellStyle name="Normal 9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09"/>
  <sheetViews>
    <sheetView rightToLeft="1" topLeftCell="BQ112" workbookViewId="0">
      <selection activeCell="CA116" sqref="CA116"/>
    </sheetView>
  </sheetViews>
  <sheetFormatPr defaultRowHeight="14.25" x14ac:dyDescent="0.2"/>
  <cols>
    <col min="2" max="2" width="14.875" customWidth="1"/>
    <col min="61" max="61" width="15.5" customWidth="1"/>
  </cols>
  <sheetData>
    <row r="1" spans="1:79" ht="15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Z1" s="28"/>
      <c r="CA1" s="29"/>
    </row>
    <row r="2" spans="1:79" ht="21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2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</row>
    <row r="7" spans="1:79" ht="21" thickBot="1" x14ac:dyDescent="0.3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  <c r="R7" s="3">
        <v>18</v>
      </c>
      <c r="S7" s="3">
        <v>19</v>
      </c>
      <c r="T7" s="3">
        <v>20</v>
      </c>
      <c r="U7" s="3">
        <v>21</v>
      </c>
      <c r="V7" s="3">
        <v>22</v>
      </c>
      <c r="W7" s="3">
        <v>23</v>
      </c>
      <c r="X7" s="3">
        <v>24</v>
      </c>
      <c r="Y7" s="3">
        <v>25</v>
      </c>
      <c r="Z7" s="3">
        <v>26</v>
      </c>
      <c r="AA7" s="3">
        <v>27</v>
      </c>
      <c r="AB7" s="3">
        <v>28</v>
      </c>
      <c r="AC7" s="3">
        <v>29</v>
      </c>
      <c r="AD7" s="3">
        <v>30</v>
      </c>
      <c r="AE7" s="3">
        <v>31</v>
      </c>
      <c r="AF7" s="3">
        <v>32</v>
      </c>
      <c r="AG7" s="3">
        <v>33</v>
      </c>
      <c r="AH7" s="3">
        <v>34</v>
      </c>
      <c r="AI7" s="3">
        <v>35</v>
      </c>
      <c r="AJ7" s="3">
        <v>36</v>
      </c>
      <c r="AK7" s="3">
        <v>37</v>
      </c>
      <c r="AL7" s="3">
        <v>38</v>
      </c>
      <c r="AM7" s="3">
        <v>39</v>
      </c>
      <c r="AN7" s="3">
        <v>40</v>
      </c>
      <c r="AO7" s="3">
        <v>41</v>
      </c>
      <c r="AP7" s="3">
        <v>42</v>
      </c>
      <c r="AQ7" s="3">
        <v>43</v>
      </c>
      <c r="AR7" s="3">
        <v>44</v>
      </c>
      <c r="AS7" s="3">
        <v>45</v>
      </c>
      <c r="AT7" s="3">
        <v>46</v>
      </c>
      <c r="AU7" s="3">
        <v>47</v>
      </c>
      <c r="AV7" s="3">
        <v>48</v>
      </c>
      <c r="AW7" s="3">
        <v>49</v>
      </c>
      <c r="AX7" s="3">
        <v>50</v>
      </c>
      <c r="AY7" s="3">
        <v>51</v>
      </c>
      <c r="AZ7" s="3">
        <v>52</v>
      </c>
      <c r="BA7" s="3">
        <v>53</v>
      </c>
      <c r="BB7" s="3">
        <v>54</v>
      </c>
      <c r="BC7" s="3">
        <v>55</v>
      </c>
      <c r="BD7" s="3">
        <v>56</v>
      </c>
      <c r="BE7" s="3">
        <v>57</v>
      </c>
      <c r="BF7" s="3">
        <v>58</v>
      </c>
      <c r="BG7" s="3">
        <v>59</v>
      </c>
      <c r="BH7" s="3">
        <v>60</v>
      </c>
      <c r="BI7" s="3">
        <v>61</v>
      </c>
      <c r="BJ7" s="3">
        <v>62</v>
      </c>
      <c r="BK7" s="3">
        <v>63</v>
      </c>
      <c r="BL7" s="1"/>
      <c r="BM7" s="1"/>
      <c r="BN7" s="1"/>
      <c r="BO7" s="1"/>
      <c r="BP7" s="1"/>
      <c r="BQ7" s="1"/>
      <c r="BR7" s="1"/>
    </row>
    <row r="8" spans="1:79" ht="21.75" thickTop="1" thickBot="1" x14ac:dyDescent="0.25">
      <c r="A8" s="22" t="s">
        <v>1</v>
      </c>
      <c r="B8" s="22" t="s">
        <v>0</v>
      </c>
      <c r="C8" s="10" t="s">
        <v>2</v>
      </c>
      <c r="D8" s="17" t="s">
        <v>3</v>
      </c>
      <c r="E8" s="17" t="s">
        <v>4</v>
      </c>
      <c r="F8" s="17" t="s">
        <v>5</v>
      </c>
      <c r="G8" s="17" t="s">
        <v>6</v>
      </c>
      <c r="H8" s="17" t="s">
        <v>7</v>
      </c>
      <c r="I8" s="19" t="s">
        <v>8</v>
      </c>
      <c r="J8" s="17" t="s">
        <v>9</v>
      </c>
      <c r="K8" s="17" t="s">
        <v>10</v>
      </c>
      <c r="L8" s="17" t="s">
        <v>11</v>
      </c>
      <c r="M8" s="14" t="s">
        <v>12</v>
      </c>
      <c r="N8" s="15"/>
      <c r="O8" s="15"/>
      <c r="P8" s="15"/>
      <c r="Q8" s="16"/>
      <c r="R8" s="17" t="s">
        <v>13</v>
      </c>
      <c r="S8" s="17" t="s">
        <v>14</v>
      </c>
      <c r="T8" s="17" t="s">
        <v>15</v>
      </c>
      <c r="U8" s="17" t="s">
        <v>16</v>
      </c>
      <c r="V8" s="17" t="s">
        <v>17</v>
      </c>
      <c r="W8" s="17" t="s">
        <v>18</v>
      </c>
      <c r="X8" s="17" t="s">
        <v>19</v>
      </c>
      <c r="Y8" s="17" t="s">
        <v>20</v>
      </c>
      <c r="Z8" s="17" t="s">
        <v>21</v>
      </c>
      <c r="AA8" s="17" t="s">
        <v>22</v>
      </c>
      <c r="AB8" s="17" t="s">
        <v>23</v>
      </c>
      <c r="AC8" s="17" t="s">
        <v>24</v>
      </c>
      <c r="AD8" s="17" t="s">
        <v>25</v>
      </c>
      <c r="AE8" s="17" t="s">
        <v>26</v>
      </c>
      <c r="AF8" s="17" t="s">
        <v>27</v>
      </c>
      <c r="AG8" s="20" t="s">
        <v>28</v>
      </c>
      <c r="AH8" s="20" t="s">
        <v>29</v>
      </c>
      <c r="AI8" s="20" t="s">
        <v>30</v>
      </c>
      <c r="AJ8" s="20" t="s">
        <v>31</v>
      </c>
      <c r="AK8" s="20" t="s">
        <v>32</v>
      </c>
      <c r="AL8" s="20" t="s">
        <v>33</v>
      </c>
      <c r="AM8" s="20" t="s">
        <v>34</v>
      </c>
      <c r="AN8" s="20" t="s">
        <v>35</v>
      </c>
      <c r="AO8" s="20" t="s">
        <v>36</v>
      </c>
      <c r="AP8" s="20" t="s">
        <v>37</v>
      </c>
      <c r="AQ8" s="20" t="s">
        <v>5</v>
      </c>
      <c r="AR8" s="20" t="s">
        <v>38</v>
      </c>
      <c r="AS8" s="20" t="s">
        <v>39</v>
      </c>
      <c r="AT8" s="20" t="s">
        <v>40</v>
      </c>
      <c r="AU8" s="20" t="s">
        <v>41</v>
      </c>
      <c r="AV8" s="20" t="s">
        <v>42</v>
      </c>
      <c r="AW8" s="20" t="s">
        <v>43</v>
      </c>
      <c r="AX8" s="20" t="s">
        <v>44</v>
      </c>
      <c r="AY8" s="20" t="s">
        <v>45</v>
      </c>
      <c r="AZ8" s="12" t="s">
        <v>46</v>
      </c>
      <c r="BA8" s="20" t="s">
        <v>47</v>
      </c>
      <c r="BB8" s="20" t="s">
        <v>48</v>
      </c>
      <c r="BC8" s="20" t="s">
        <v>49</v>
      </c>
      <c r="BD8" s="20" t="s">
        <v>50</v>
      </c>
      <c r="BE8" s="20" t="s">
        <v>51</v>
      </c>
      <c r="BF8" s="20" t="s">
        <v>52</v>
      </c>
      <c r="BG8" s="20" t="s">
        <v>53</v>
      </c>
      <c r="BH8" s="20" t="s">
        <v>54</v>
      </c>
      <c r="BI8" s="24" t="s">
        <v>0</v>
      </c>
      <c r="BJ8" s="25"/>
      <c r="BK8" s="20" t="s">
        <v>55</v>
      </c>
      <c r="BL8" s="1"/>
      <c r="BM8" s="1"/>
      <c r="BN8" s="1"/>
      <c r="BO8" s="1"/>
      <c r="BP8" s="1"/>
      <c r="BQ8" s="1"/>
      <c r="BR8" s="1"/>
    </row>
    <row r="9" spans="1:79" ht="21.75" thickTop="1" thickBot="1" x14ac:dyDescent="0.35">
      <c r="A9" s="23"/>
      <c r="B9" s="23"/>
      <c r="C9" s="11"/>
      <c r="D9" s="18"/>
      <c r="E9" s="18"/>
      <c r="F9" s="18"/>
      <c r="G9" s="18"/>
      <c r="H9" s="18"/>
      <c r="I9" s="13"/>
      <c r="J9" s="18"/>
      <c r="K9" s="18"/>
      <c r="L9" s="18"/>
      <c r="M9" s="4">
        <v>2009</v>
      </c>
      <c r="N9" s="4">
        <v>2010</v>
      </c>
      <c r="O9" s="4">
        <v>2011</v>
      </c>
      <c r="P9" s="4">
        <v>2012</v>
      </c>
      <c r="Q9" s="4">
        <v>2013</v>
      </c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13"/>
      <c r="BA9" s="21"/>
      <c r="BB9" s="21"/>
      <c r="BC9" s="21"/>
      <c r="BD9" s="21"/>
      <c r="BE9" s="21"/>
      <c r="BF9" s="21"/>
      <c r="BG9" s="21"/>
      <c r="BH9" s="21"/>
      <c r="BI9" s="26"/>
      <c r="BJ9" s="27"/>
      <c r="BK9" s="21"/>
      <c r="BL9" s="1"/>
      <c r="BM9" s="3" t="s">
        <v>56</v>
      </c>
      <c r="BN9" s="1"/>
      <c r="BO9" s="3" t="s">
        <v>57</v>
      </c>
      <c r="BP9" s="1"/>
      <c r="BQ9" s="1"/>
      <c r="BR9" s="1"/>
    </row>
    <row r="10" spans="1:79" ht="21" thickBot="1" x14ac:dyDescent="0.35">
      <c r="A10" s="2">
        <v>1</v>
      </c>
      <c r="B10" s="2" t="s">
        <v>95</v>
      </c>
      <c r="C10" s="2" t="s">
        <v>58</v>
      </c>
      <c r="D10" s="2" t="s">
        <v>59</v>
      </c>
      <c r="E10" s="2" t="s">
        <v>60</v>
      </c>
      <c r="F10" s="2">
        <v>0</v>
      </c>
      <c r="G10" s="2">
        <v>670.86</v>
      </c>
      <c r="H10" s="2" t="s">
        <v>61</v>
      </c>
      <c r="I10" s="8">
        <v>6</v>
      </c>
      <c r="J10" s="2" t="s">
        <v>62</v>
      </c>
      <c r="K10" s="2" t="s">
        <v>63</v>
      </c>
      <c r="L10" s="2">
        <v>708.48</v>
      </c>
      <c r="M10" s="2">
        <v>40.58</v>
      </c>
      <c r="N10" s="2">
        <v>69.61</v>
      </c>
      <c r="O10" s="2">
        <v>75.760000000000005</v>
      </c>
      <c r="P10" s="2">
        <v>66.59</v>
      </c>
      <c r="Q10" s="2">
        <v>67.09</v>
      </c>
      <c r="R10" s="2">
        <v>9.5</v>
      </c>
      <c r="S10" s="2">
        <v>6</v>
      </c>
      <c r="T10" s="2">
        <v>4</v>
      </c>
      <c r="U10" s="2">
        <v>10</v>
      </c>
      <c r="V10" s="7">
        <v>335.43</v>
      </c>
      <c r="W10" s="7">
        <v>1006.29</v>
      </c>
      <c r="X10" s="2">
        <v>177</v>
      </c>
      <c r="Y10" s="2">
        <v>177</v>
      </c>
      <c r="Z10" s="2" t="s">
        <v>64</v>
      </c>
      <c r="AA10" s="2" t="s">
        <v>64</v>
      </c>
      <c r="AB10" s="2">
        <v>2</v>
      </c>
      <c r="AC10" s="2">
        <v>350</v>
      </c>
      <c r="AD10" s="2" t="s">
        <v>64</v>
      </c>
      <c r="AE10" s="2">
        <v>0</v>
      </c>
      <c r="AF10" s="2">
        <v>3105.33</v>
      </c>
      <c r="AG10" s="2">
        <v>70.849999999999994</v>
      </c>
      <c r="AH10" s="2">
        <v>21.25</v>
      </c>
      <c r="AI10" s="2">
        <v>159</v>
      </c>
      <c r="AJ10" s="2">
        <v>0</v>
      </c>
      <c r="AK10" s="2">
        <v>3.54</v>
      </c>
      <c r="AL10" s="2">
        <v>1</v>
      </c>
      <c r="AM10" s="2">
        <v>2</v>
      </c>
      <c r="AN10" s="2">
        <v>4.5</v>
      </c>
      <c r="AO10" s="2">
        <v>49.59</v>
      </c>
      <c r="AP10" s="2">
        <v>0</v>
      </c>
      <c r="AQ10" s="2">
        <v>0</v>
      </c>
      <c r="AR10" s="2">
        <v>0</v>
      </c>
      <c r="AS10" s="2">
        <v>0</v>
      </c>
      <c r="AT10" s="2">
        <v>4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105</v>
      </c>
      <c r="BB10" s="2">
        <v>16.48</v>
      </c>
      <c r="BC10" s="2">
        <v>0</v>
      </c>
      <c r="BD10" s="2">
        <v>0</v>
      </c>
      <c r="BE10" s="2">
        <v>0</v>
      </c>
      <c r="BF10" s="7">
        <v>1.999999999979991E-2</v>
      </c>
      <c r="BG10" s="2">
        <v>437.22999999999985</v>
      </c>
      <c r="BH10" s="2">
        <v>2668.1</v>
      </c>
      <c r="BI10" s="2" t="s">
        <v>95</v>
      </c>
      <c r="BJ10" s="2">
        <v>1</v>
      </c>
      <c r="BK10" s="2"/>
      <c r="BL10" s="1"/>
      <c r="BM10" s="6">
        <v>2668.12</v>
      </c>
      <c r="BN10" s="1"/>
      <c r="BO10" s="6">
        <v>2354.1999999999998</v>
      </c>
      <c r="BP10" s="3">
        <v>17.656499999999998</v>
      </c>
      <c r="BQ10" s="1"/>
      <c r="BR10" s="2">
        <v>238.69</v>
      </c>
      <c r="BZ10" t="str">
        <f>IF(OR(AS10&lt;&gt;0,AR10&lt;&gt;0,AQ10&lt;&gt;0),A10,"")</f>
        <v/>
      </c>
      <c r="CA10">
        <f>IF(OR(AL10&lt;&gt;0,AM10&lt;&gt;0,AN10&lt;&gt;0),A10,"")</f>
        <v>1</v>
      </c>
    </row>
    <row r="11" spans="1:79" ht="21" thickBot="1" x14ac:dyDescent="0.35">
      <c r="A11" s="2">
        <v>2</v>
      </c>
      <c r="B11" s="2" t="s">
        <v>96</v>
      </c>
      <c r="C11" s="2" t="s">
        <v>58</v>
      </c>
      <c r="D11" s="2" t="s">
        <v>59</v>
      </c>
      <c r="E11" s="2" t="s">
        <v>60</v>
      </c>
      <c r="F11" s="2">
        <v>0</v>
      </c>
      <c r="G11" s="2">
        <v>529.89</v>
      </c>
      <c r="H11" s="2" t="s">
        <v>65</v>
      </c>
      <c r="I11" s="8">
        <v>6</v>
      </c>
      <c r="J11" s="2" t="s">
        <v>66</v>
      </c>
      <c r="K11" s="2" t="s">
        <v>67</v>
      </c>
      <c r="L11" s="2">
        <v>558.78</v>
      </c>
      <c r="M11" s="2">
        <v>31.29</v>
      </c>
      <c r="N11" s="2">
        <v>53.87</v>
      </c>
      <c r="O11" s="2">
        <v>60.77</v>
      </c>
      <c r="P11" s="2">
        <v>52.49</v>
      </c>
      <c r="Q11" s="2">
        <v>52.99</v>
      </c>
      <c r="R11" s="2">
        <v>7</v>
      </c>
      <c r="S11" s="2">
        <v>0</v>
      </c>
      <c r="T11" s="2">
        <v>4</v>
      </c>
      <c r="U11" s="2">
        <v>10</v>
      </c>
      <c r="V11" s="7">
        <v>264.94499999999999</v>
      </c>
      <c r="W11" s="7">
        <v>662.36249999999995</v>
      </c>
      <c r="X11" s="2">
        <v>139</v>
      </c>
      <c r="Y11" s="2">
        <v>279</v>
      </c>
      <c r="Z11" s="2" t="s">
        <v>64</v>
      </c>
      <c r="AA11" s="2" t="s">
        <v>64</v>
      </c>
      <c r="AB11" s="2">
        <v>0</v>
      </c>
      <c r="AC11" s="2">
        <v>375</v>
      </c>
      <c r="AD11" s="2" t="s">
        <v>64</v>
      </c>
      <c r="AE11" s="2">
        <v>0</v>
      </c>
      <c r="AF11" s="2">
        <v>2551.5</v>
      </c>
      <c r="AG11" s="2">
        <v>55.88</v>
      </c>
      <c r="AH11" s="2">
        <v>16.760000000000002</v>
      </c>
      <c r="AI11" s="2">
        <v>159</v>
      </c>
      <c r="AJ11" s="2">
        <v>0</v>
      </c>
      <c r="AK11" s="2">
        <v>2.79</v>
      </c>
      <c r="AL11" s="2">
        <v>1</v>
      </c>
      <c r="AM11" s="2">
        <v>2</v>
      </c>
      <c r="AN11" s="2">
        <v>4.5</v>
      </c>
      <c r="AO11" s="2">
        <v>39.11</v>
      </c>
      <c r="AP11" s="2">
        <v>0</v>
      </c>
      <c r="AQ11" s="2">
        <v>0</v>
      </c>
      <c r="AR11" s="2">
        <v>0</v>
      </c>
      <c r="AS11" s="2">
        <v>0</v>
      </c>
      <c r="AT11" s="2">
        <v>4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53</v>
      </c>
      <c r="BB11" s="2">
        <v>12.73</v>
      </c>
      <c r="BC11" s="2">
        <v>0</v>
      </c>
      <c r="BD11" s="2">
        <v>0</v>
      </c>
      <c r="BE11" s="2">
        <v>0</v>
      </c>
      <c r="BF11" s="7">
        <v>3.0000000000018189E-2</v>
      </c>
      <c r="BG11" s="2">
        <v>350.8</v>
      </c>
      <c r="BH11" s="2">
        <v>2200.6999999999998</v>
      </c>
      <c r="BI11" s="2" t="s">
        <v>96</v>
      </c>
      <c r="BJ11" s="2">
        <v>2</v>
      </c>
      <c r="BK11" s="2"/>
      <c r="BL11" s="1"/>
      <c r="BM11" s="6">
        <v>2200.73</v>
      </c>
      <c r="BN11" s="1"/>
      <c r="BO11" s="6">
        <v>1854.0874999999999</v>
      </c>
      <c r="BP11" s="3">
        <v>13.905656249999998</v>
      </c>
      <c r="BQ11" s="1"/>
      <c r="BR11" s="2">
        <v>198.27</v>
      </c>
      <c r="BZ11" s="1" t="str">
        <f t="shared" ref="BZ11:BZ74" si="0">IF(OR(AS11&lt;&gt;0,AR11&lt;&gt;0,AQ11&lt;&gt;0),A11,"")</f>
        <v/>
      </c>
      <c r="CA11" s="1">
        <f t="shared" ref="CA11:CA74" si="1">IF(OR(AL11&lt;&gt;0,AM11&lt;&gt;0,AN11&lt;&gt;0),A11,"")</f>
        <v>2</v>
      </c>
    </row>
    <row r="12" spans="1:79" ht="21" thickBot="1" x14ac:dyDescent="0.35">
      <c r="A12" s="2">
        <v>3</v>
      </c>
      <c r="B12" s="2" t="s">
        <v>97</v>
      </c>
      <c r="C12" s="2" t="s">
        <v>58</v>
      </c>
      <c r="D12" s="2" t="s">
        <v>59</v>
      </c>
      <c r="E12" s="2">
        <v>0</v>
      </c>
      <c r="F12" s="2">
        <v>0</v>
      </c>
      <c r="G12" s="2">
        <v>493.67</v>
      </c>
      <c r="H12" s="2" t="s">
        <v>65</v>
      </c>
      <c r="I12" s="8">
        <v>6</v>
      </c>
      <c r="J12" s="2" t="s">
        <v>68</v>
      </c>
      <c r="K12" s="2" t="s">
        <v>67</v>
      </c>
      <c r="L12" s="2">
        <v>520.36</v>
      </c>
      <c r="M12" s="2">
        <v>28.93</v>
      </c>
      <c r="N12" s="2">
        <v>49.8</v>
      </c>
      <c r="O12" s="2">
        <v>56.71</v>
      </c>
      <c r="P12" s="2">
        <v>48.87</v>
      </c>
      <c r="Q12" s="2">
        <v>49.37</v>
      </c>
      <c r="R12" s="2">
        <v>7</v>
      </c>
      <c r="S12" s="2">
        <v>0</v>
      </c>
      <c r="T12" s="2">
        <v>4</v>
      </c>
      <c r="U12" s="2">
        <v>10</v>
      </c>
      <c r="V12" s="7">
        <v>246.83500000000001</v>
      </c>
      <c r="W12" s="7">
        <v>617.08749999999998</v>
      </c>
      <c r="X12" s="2">
        <v>130</v>
      </c>
      <c r="Y12" s="2">
        <v>260</v>
      </c>
      <c r="Z12" s="2" t="s">
        <v>64</v>
      </c>
      <c r="AA12" s="2" t="s">
        <v>64</v>
      </c>
      <c r="AB12" s="2">
        <v>0</v>
      </c>
      <c r="AC12" s="2">
        <v>375</v>
      </c>
      <c r="AD12" s="2" t="s">
        <v>64</v>
      </c>
      <c r="AE12" s="2">
        <v>0</v>
      </c>
      <c r="AF12" s="2">
        <v>2403.9700000000003</v>
      </c>
      <c r="AG12" s="2">
        <v>52.04</v>
      </c>
      <c r="AH12" s="2">
        <v>15.61</v>
      </c>
      <c r="AI12" s="2">
        <v>159</v>
      </c>
      <c r="AJ12" s="2">
        <v>0</v>
      </c>
      <c r="AK12" s="2">
        <v>2.6</v>
      </c>
      <c r="AL12" s="2">
        <v>1</v>
      </c>
      <c r="AM12" s="2">
        <v>2</v>
      </c>
      <c r="AN12" s="2">
        <v>4.5</v>
      </c>
      <c r="AO12" s="2">
        <v>36.43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45</v>
      </c>
      <c r="BB12" s="2">
        <v>11.76</v>
      </c>
      <c r="BC12" s="2">
        <v>0</v>
      </c>
      <c r="BD12" s="2">
        <v>0</v>
      </c>
      <c r="BE12" s="2">
        <v>0</v>
      </c>
      <c r="BF12" s="7">
        <v>3.0000000000018189E-2</v>
      </c>
      <c r="BG12" s="2">
        <v>329.97</v>
      </c>
      <c r="BH12" s="2">
        <v>2074</v>
      </c>
      <c r="BI12" s="2" t="s">
        <v>97</v>
      </c>
      <c r="BJ12" s="2">
        <v>3</v>
      </c>
      <c r="BK12" s="2"/>
      <c r="BL12" s="1"/>
      <c r="BM12" s="6">
        <v>2074.0300000000002</v>
      </c>
      <c r="BN12" s="1"/>
      <c r="BO12" s="6">
        <v>1724.2825</v>
      </c>
      <c r="BP12" s="3">
        <v>12.932118749999999</v>
      </c>
      <c r="BQ12" s="1"/>
      <c r="BR12" s="2">
        <v>187.36</v>
      </c>
      <c r="BZ12" s="1" t="str">
        <f t="shared" si="0"/>
        <v/>
      </c>
      <c r="CA12" s="1">
        <f t="shared" si="1"/>
        <v>3</v>
      </c>
    </row>
    <row r="13" spans="1:79" ht="21" thickBot="1" x14ac:dyDescent="0.35">
      <c r="A13" s="2">
        <v>4</v>
      </c>
      <c r="B13" s="2" t="s">
        <v>98</v>
      </c>
      <c r="C13" s="2" t="s">
        <v>58</v>
      </c>
      <c r="D13" s="2" t="s">
        <v>59</v>
      </c>
      <c r="E13" s="2">
        <v>0</v>
      </c>
      <c r="F13" s="2">
        <v>0</v>
      </c>
      <c r="G13" s="2">
        <v>334.48</v>
      </c>
      <c r="H13" s="2" t="s">
        <v>65</v>
      </c>
      <c r="I13" s="8">
        <v>6</v>
      </c>
      <c r="J13" s="2" t="s">
        <v>69</v>
      </c>
      <c r="K13" s="2" t="s">
        <v>67</v>
      </c>
      <c r="L13" s="2">
        <v>350.96000000000004</v>
      </c>
      <c r="M13" s="2">
        <v>17.760000000000002</v>
      </c>
      <c r="N13" s="2">
        <v>31.74</v>
      </c>
      <c r="O13" s="2">
        <v>37.74</v>
      </c>
      <c r="P13" s="2">
        <v>32.950000000000003</v>
      </c>
      <c r="Q13" s="2">
        <v>33.450000000000003</v>
      </c>
      <c r="R13" s="2">
        <v>7</v>
      </c>
      <c r="S13" s="2">
        <v>0</v>
      </c>
      <c r="T13" s="2">
        <v>4</v>
      </c>
      <c r="U13" s="2">
        <v>10</v>
      </c>
      <c r="V13" s="7">
        <v>167.24</v>
      </c>
      <c r="W13" s="7">
        <v>418.1</v>
      </c>
      <c r="X13" s="2">
        <v>87</v>
      </c>
      <c r="Y13" s="2">
        <v>175</v>
      </c>
      <c r="Z13" s="2" t="s">
        <v>64</v>
      </c>
      <c r="AA13" s="2" t="s">
        <v>64</v>
      </c>
      <c r="AB13" s="2">
        <v>0</v>
      </c>
      <c r="AC13" s="2">
        <v>375</v>
      </c>
      <c r="AD13" s="2" t="s">
        <v>64</v>
      </c>
      <c r="AE13" s="2">
        <v>0</v>
      </c>
      <c r="AF13" s="2">
        <v>1747.94</v>
      </c>
      <c r="AG13" s="2">
        <v>35.1</v>
      </c>
      <c r="AH13" s="2">
        <v>10.53</v>
      </c>
      <c r="AI13" s="2">
        <v>138.69999999999999</v>
      </c>
      <c r="AJ13" s="2">
        <v>0</v>
      </c>
      <c r="AK13" s="2">
        <v>1.75</v>
      </c>
      <c r="AL13" s="2">
        <v>1</v>
      </c>
      <c r="AM13" s="2">
        <v>2</v>
      </c>
      <c r="AN13" s="2">
        <v>4.5</v>
      </c>
      <c r="AO13" s="2">
        <v>24.57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5</v>
      </c>
      <c r="BB13" s="2">
        <v>7.44</v>
      </c>
      <c r="BC13" s="2">
        <v>0</v>
      </c>
      <c r="BD13" s="2">
        <v>0</v>
      </c>
      <c r="BE13" s="2">
        <v>0</v>
      </c>
      <c r="BF13" s="7">
        <v>0</v>
      </c>
      <c r="BG13" s="2">
        <v>230.58999999999997</v>
      </c>
      <c r="BH13" s="2">
        <v>1517.35</v>
      </c>
      <c r="BI13" s="2" t="s">
        <v>98</v>
      </c>
      <c r="BJ13" s="2">
        <v>4</v>
      </c>
      <c r="BK13" s="2"/>
      <c r="BL13" s="1"/>
      <c r="BM13" s="6">
        <v>1517.3500000000001</v>
      </c>
      <c r="BN13" s="1"/>
      <c r="BO13" s="6">
        <v>1148.3000000000002</v>
      </c>
      <c r="BP13" s="3">
        <v>8.6122500000000013</v>
      </c>
      <c r="BQ13" s="1"/>
      <c r="BR13" s="2">
        <v>138.69999999999999</v>
      </c>
      <c r="BZ13" s="1" t="str">
        <f t="shared" si="0"/>
        <v/>
      </c>
      <c r="CA13" s="1">
        <f t="shared" si="1"/>
        <v>4</v>
      </c>
    </row>
    <row r="14" spans="1:79" ht="21" thickBot="1" x14ac:dyDescent="0.35">
      <c r="A14" s="2">
        <v>5</v>
      </c>
      <c r="B14" s="2" t="s">
        <v>99</v>
      </c>
      <c r="C14" s="2" t="s">
        <v>58</v>
      </c>
      <c r="D14" s="2" t="s">
        <v>59</v>
      </c>
      <c r="E14" s="2">
        <v>0</v>
      </c>
      <c r="F14" s="2">
        <v>0</v>
      </c>
      <c r="G14" s="2">
        <v>245.2</v>
      </c>
      <c r="H14" s="2" t="s">
        <v>70</v>
      </c>
      <c r="I14" s="8">
        <v>0</v>
      </c>
      <c r="J14" s="2" t="s">
        <v>71</v>
      </c>
      <c r="K14" s="2" t="s">
        <v>72</v>
      </c>
      <c r="L14" s="2">
        <v>250</v>
      </c>
      <c r="M14" s="2">
        <v>4.8</v>
      </c>
      <c r="N14" s="2">
        <v>7.2</v>
      </c>
      <c r="O14" s="2">
        <v>32.94</v>
      </c>
      <c r="P14" s="2">
        <v>24.12</v>
      </c>
      <c r="Q14" s="2">
        <v>24.52</v>
      </c>
      <c r="R14" s="2">
        <v>0</v>
      </c>
      <c r="S14" s="2">
        <v>0</v>
      </c>
      <c r="T14" s="2">
        <v>4</v>
      </c>
      <c r="U14" s="2">
        <v>10</v>
      </c>
      <c r="V14" s="7">
        <v>122.6</v>
      </c>
      <c r="W14" s="7">
        <v>0</v>
      </c>
      <c r="X14" s="2">
        <v>62</v>
      </c>
      <c r="Y14" s="2">
        <v>312</v>
      </c>
      <c r="Z14" s="2" t="s">
        <v>64</v>
      </c>
      <c r="AA14" s="2" t="s">
        <v>64</v>
      </c>
      <c r="AB14" s="2">
        <v>0</v>
      </c>
      <c r="AC14" s="2">
        <v>425</v>
      </c>
      <c r="AD14" s="2" t="s">
        <v>64</v>
      </c>
      <c r="AE14" s="2">
        <v>0</v>
      </c>
      <c r="AF14" s="2">
        <v>1279.18</v>
      </c>
      <c r="AG14" s="2">
        <v>25</v>
      </c>
      <c r="AH14" s="2">
        <v>7.5</v>
      </c>
      <c r="AI14" s="2">
        <v>101.92</v>
      </c>
      <c r="AJ14" s="2">
        <v>0</v>
      </c>
      <c r="AK14" s="2">
        <v>1.25</v>
      </c>
      <c r="AL14" s="2">
        <v>1</v>
      </c>
      <c r="AM14" s="2">
        <v>2</v>
      </c>
      <c r="AN14" s="2">
        <v>4.5</v>
      </c>
      <c r="AO14" s="2">
        <v>17.5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4.2</v>
      </c>
      <c r="BC14" s="2">
        <v>0</v>
      </c>
      <c r="BD14" s="2">
        <v>0</v>
      </c>
      <c r="BE14" s="2">
        <v>0</v>
      </c>
      <c r="BF14" s="7">
        <v>9.9999999998090054E-3</v>
      </c>
      <c r="BG14" s="2">
        <v>164.87999999999982</v>
      </c>
      <c r="BH14" s="2">
        <v>1114.3</v>
      </c>
      <c r="BI14" s="2" t="s">
        <v>99</v>
      </c>
      <c r="BJ14" s="2">
        <v>5</v>
      </c>
      <c r="BK14" s="2"/>
      <c r="BL14" s="1"/>
      <c r="BM14" s="6">
        <v>1114.31</v>
      </c>
      <c r="BN14" s="1"/>
      <c r="BO14" s="6">
        <v>696.6</v>
      </c>
      <c r="BP14" s="3">
        <v>4.8761999999999999</v>
      </c>
      <c r="BQ14" s="1"/>
      <c r="BR14" s="2">
        <v>101.92</v>
      </c>
      <c r="BZ14" s="1" t="str">
        <f t="shared" si="0"/>
        <v/>
      </c>
      <c r="CA14" s="1">
        <f t="shared" si="1"/>
        <v>5</v>
      </c>
    </row>
    <row r="15" spans="1:79" ht="21" thickBot="1" x14ac:dyDescent="0.35">
      <c r="A15" s="2">
        <v>6</v>
      </c>
      <c r="B15" s="2" t="s">
        <v>100</v>
      </c>
      <c r="C15" s="2" t="s">
        <v>58</v>
      </c>
      <c r="D15" s="2" t="s">
        <v>59</v>
      </c>
      <c r="E15" s="2">
        <v>0</v>
      </c>
      <c r="F15" s="2">
        <v>0</v>
      </c>
      <c r="G15" s="2">
        <v>245.2</v>
      </c>
      <c r="H15" s="2" t="s">
        <v>70</v>
      </c>
      <c r="I15" s="8">
        <v>0</v>
      </c>
      <c r="J15" s="2" t="s">
        <v>71</v>
      </c>
      <c r="K15" s="2" t="s">
        <v>72</v>
      </c>
      <c r="L15" s="2">
        <v>250</v>
      </c>
      <c r="M15" s="2">
        <v>4.8</v>
      </c>
      <c r="N15" s="2">
        <v>7.2</v>
      </c>
      <c r="O15" s="2">
        <v>32.94</v>
      </c>
      <c r="P15" s="2">
        <v>24.12</v>
      </c>
      <c r="Q15" s="2">
        <v>24.52</v>
      </c>
      <c r="R15" s="2">
        <v>0</v>
      </c>
      <c r="S15" s="2">
        <v>0</v>
      </c>
      <c r="T15" s="2">
        <v>4</v>
      </c>
      <c r="U15" s="2">
        <v>10</v>
      </c>
      <c r="V15" s="7">
        <v>122.6</v>
      </c>
      <c r="W15" s="7">
        <v>0</v>
      </c>
      <c r="X15" s="2">
        <v>62</v>
      </c>
      <c r="Y15" s="2">
        <v>312</v>
      </c>
      <c r="Z15" s="2" t="s">
        <v>64</v>
      </c>
      <c r="AA15" s="2" t="s">
        <v>64</v>
      </c>
      <c r="AB15" s="2">
        <v>0</v>
      </c>
      <c r="AC15" s="2">
        <v>425</v>
      </c>
      <c r="AD15" s="2" t="s">
        <v>64</v>
      </c>
      <c r="AE15" s="2">
        <v>0</v>
      </c>
      <c r="AF15" s="2">
        <v>1279.18</v>
      </c>
      <c r="AG15" s="2">
        <v>25</v>
      </c>
      <c r="AH15" s="2">
        <v>7.5</v>
      </c>
      <c r="AI15" s="2">
        <v>101.92</v>
      </c>
      <c r="AJ15" s="2">
        <v>0</v>
      </c>
      <c r="AK15" s="2">
        <v>1.25</v>
      </c>
      <c r="AL15" s="2">
        <v>1</v>
      </c>
      <c r="AM15" s="2">
        <v>2</v>
      </c>
      <c r="AN15" s="2">
        <v>4.5</v>
      </c>
      <c r="AO15" s="2">
        <v>17.5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4.2</v>
      </c>
      <c r="BC15" s="2">
        <v>0</v>
      </c>
      <c r="BD15" s="2">
        <v>0</v>
      </c>
      <c r="BE15" s="2">
        <v>0</v>
      </c>
      <c r="BF15" s="7">
        <v>9.9999999998090054E-3</v>
      </c>
      <c r="BG15" s="2">
        <v>164.87999999999982</v>
      </c>
      <c r="BH15" s="2">
        <v>1114.3</v>
      </c>
      <c r="BI15" s="2" t="s">
        <v>100</v>
      </c>
      <c r="BJ15" s="2">
        <v>6</v>
      </c>
      <c r="BK15" s="2"/>
      <c r="BL15" s="1"/>
      <c r="BM15" s="6">
        <v>1114.31</v>
      </c>
      <c r="BN15" s="1"/>
      <c r="BO15" s="6">
        <v>696.6</v>
      </c>
      <c r="BP15" s="3">
        <v>4.8761999999999999</v>
      </c>
      <c r="BQ15" s="1"/>
      <c r="BR15" s="2">
        <v>101.92</v>
      </c>
      <c r="BZ15" s="1" t="str">
        <f t="shared" si="0"/>
        <v/>
      </c>
      <c r="CA15" s="1">
        <f t="shared" si="1"/>
        <v>6</v>
      </c>
    </row>
    <row r="16" spans="1:79" ht="21" thickBot="1" x14ac:dyDescent="0.35">
      <c r="A16" s="2">
        <v>7</v>
      </c>
      <c r="B16" s="2" t="s">
        <v>101</v>
      </c>
      <c r="C16" s="2" t="s">
        <v>58</v>
      </c>
      <c r="D16" s="2" t="s">
        <v>59</v>
      </c>
      <c r="E16" s="2">
        <v>0</v>
      </c>
      <c r="F16" s="2">
        <v>0</v>
      </c>
      <c r="G16" s="2">
        <v>241.2</v>
      </c>
      <c r="H16" s="2" t="s">
        <v>70</v>
      </c>
      <c r="I16" s="8">
        <v>0</v>
      </c>
      <c r="J16" s="2" t="s">
        <v>71</v>
      </c>
      <c r="K16" s="2" t="s">
        <v>72</v>
      </c>
      <c r="L16" s="2">
        <v>246</v>
      </c>
      <c r="M16" s="2">
        <v>4.8</v>
      </c>
      <c r="N16" s="2">
        <v>7.2</v>
      </c>
      <c r="O16" s="2">
        <v>32.94</v>
      </c>
      <c r="P16" s="2">
        <v>24.12</v>
      </c>
      <c r="Q16" s="2">
        <v>24.12</v>
      </c>
      <c r="R16" s="2">
        <v>0</v>
      </c>
      <c r="S16" s="2">
        <v>0</v>
      </c>
      <c r="T16" s="2">
        <v>4</v>
      </c>
      <c r="U16" s="2">
        <v>10</v>
      </c>
      <c r="V16" s="7">
        <v>120.6</v>
      </c>
      <c r="W16" s="7">
        <v>0</v>
      </c>
      <c r="X16" s="2">
        <v>61</v>
      </c>
      <c r="Y16" s="2">
        <v>307</v>
      </c>
      <c r="Z16" s="2" t="s">
        <v>64</v>
      </c>
      <c r="AA16" s="2" t="s">
        <v>64</v>
      </c>
      <c r="AB16" s="2">
        <v>0</v>
      </c>
      <c r="AC16" s="2">
        <v>425</v>
      </c>
      <c r="AD16" s="2" t="s">
        <v>64</v>
      </c>
      <c r="AE16" s="2">
        <v>0</v>
      </c>
      <c r="AF16" s="2">
        <v>1266.78</v>
      </c>
      <c r="AG16" s="2">
        <v>24.6</v>
      </c>
      <c r="AH16" s="2">
        <v>7.38</v>
      </c>
      <c r="AI16" s="2">
        <v>101.08</v>
      </c>
      <c r="AJ16" s="2">
        <v>0</v>
      </c>
      <c r="AK16" s="2">
        <v>1.23</v>
      </c>
      <c r="AL16" s="2">
        <v>1</v>
      </c>
      <c r="AM16" s="2">
        <v>2</v>
      </c>
      <c r="AN16" s="2">
        <v>4.5</v>
      </c>
      <c r="AO16" s="2">
        <v>17.22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4.12</v>
      </c>
      <c r="BC16" s="2">
        <v>0</v>
      </c>
      <c r="BD16" s="2">
        <v>0</v>
      </c>
      <c r="BE16" s="2">
        <v>0</v>
      </c>
      <c r="BF16" s="7">
        <v>0</v>
      </c>
      <c r="BG16" s="2">
        <v>163.13</v>
      </c>
      <c r="BH16" s="2">
        <v>1103.6499999999999</v>
      </c>
      <c r="BI16" s="2" t="s">
        <v>101</v>
      </c>
      <c r="BJ16" s="2">
        <v>7</v>
      </c>
      <c r="BK16" s="2"/>
      <c r="BL16" s="1"/>
      <c r="BM16" s="6">
        <v>1103.6500000000001</v>
      </c>
      <c r="BN16" s="1"/>
      <c r="BO16" s="6">
        <v>684.6</v>
      </c>
      <c r="BP16" s="3">
        <v>4.7922000000000002</v>
      </c>
      <c r="BQ16" s="1"/>
      <c r="BR16" s="2">
        <v>101.08</v>
      </c>
      <c r="BZ16" s="1" t="str">
        <f t="shared" si="0"/>
        <v/>
      </c>
      <c r="CA16" s="1">
        <f t="shared" si="1"/>
        <v>7</v>
      </c>
    </row>
    <row r="17" spans="1:79" ht="21" thickBot="1" x14ac:dyDescent="0.35">
      <c r="A17" s="2">
        <v>8</v>
      </c>
      <c r="B17" s="2" t="s">
        <v>102</v>
      </c>
      <c r="C17" s="2" t="s">
        <v>58</v>
      </c>
      <c r="D17" s="2" t="s">
        <v>73</v>
      </c>
      <c r="E17" s="2" t="s">
        <v>60</v>
      </c>
      <c r="F17" s="2">
        <v>0</v>
      </c>
      <c r="G17" s="2">
        <v>473.98</v>
      </c>
      <c r="H17" s="2" t="s">
        <v>74</v>
      </c>
      <c r="I17" s="8">
        <v>6</v>
      </c>
      <c r="J17" s="2" t="s">
        <v>69</v>
      </c>
      <c r="K17" s="2" t="s">
        <v>67</v>
      </c>
      <c r="L17" s="2">
        <v>499.82</v>
      </c>
      <c r="M17" s="2">
        <v>27.98</v>
      </c>
      <c r="N17" s="2">
        <v>48.1</v>
      </c>
      <c r="O17" s="2">
        <v>54.25</v>
      </c>
      <c r="P17" s="2">
        <v>46.9</v>
      </c>
      <c r="Q17" s="2">
        <v>47.4</v>
      </c>
      <c r="R17" s="2">
        <v>7</v>
      </c>
      <c r="S17" s="2">
        <v>0</v>
      </c>
      <c r="T17" s="2">
        <v>4</v>
      </c>
      <c r="U17" s="2">
        <v>10</v>
      </c>
      <c r="V17" s="7">
        <v>0</v>
      </c>
      <c r="W17" s="7">
        <v>0</v>
      </c>
      <c r="X17" s="2">
        <v>124</v>
      </c>
      <c r="Y17" s="2">
        <v>0</v>
      </c>
      <c r="Z17" s="2">
        <v>457</v>
      </c>
      <c r="AA17" s="2">
        <v>249.91</v>
      </c>
      <c r="AB17" s="2">
        <v>0</v>
      </c>
      <c r="AC17" s="2" t="s">
        <v>64</v>
      </c>
      <c r="AD17" s="2">
        <v>300</v>
      </c>
      <c r="AE17" s="2">
        <v>0</v>
      </c>
      <c r="AF17" s="2">
        <v>1876.36</v>
      </c>
      <c r="AG17" s="2">
        <v>49.98</v>
      </c>
      <c r="AH17" s="2">
        <v>14.99</v>
      </c>
      <c r="AI17" s="2">
        <v>136.65</v>
      </c>
      <c r="AJ17" s="2">
        <v>0</v>
      </c>
      <c r="AK17" s="2">
        <v>2.5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25</v>
      </c>
      <c r="BB17" s="2">
        <v>8.43</v>
      </c>
      <c r="BC17" s="2">
        <v>0</v>
      </c>
      <c r="BD17" s="2">
        <v>0</v>
      </c>
      <c r="BE17" s="2">
        <v>0</v>
      </c>
      <c r="BF17" s="7">
        <v>9.9999999998090054E-3</v>
      </c>
      <c r="BG17" s="2">
        <v>241.55999999999983</v>
      </c>
      <c r="BH17" s="2">
        <v>1634.8</v>
      </c>
      <c r="BI17" s="2" t="s">
        <v>102</v>
      </c>
      <c r="BJ17" s="2">
        <v>8</v>
      </c>
      <c r="BK17" s="2"/>
      <c r="BL17" s="1"/>
      <c r="BM17" s="6">
        <v>1634.81</v>
      </c>
      <c r="BN17" s="1"/>
      <c r="BO17" s="6">
        <v>1280.73</v>
      </c>
      <c r="BP17" s="3">
        <v>9.6054750000000002</v>
      </c>
      <c r="BQ17" s="1"/>
      <c r="BR17" s="2">
        <v>136.65</v>
      </c>
      <c r="BZ17" s="1" t="str">
        <f t="shared" si="0"/>
        <v/>
      </c>
      <c r="CA17" s="1" t="str">
        <f t="shared" si="1"/>
        <v/>
      </c>
    </row>
    <row r="18" spans="1:79" ht="21" thickBot="1" x14ac:dyDescent="0.35">
      <c r="A18" s="2">
        <v>9</v>
      </c>
      <c r="B18" s="2" t="s">
        <v>103</v>
      </c>
      <c r="C18" s="2" t="s">
        <v>58</v>
      </c>
      <c r="D18" s="2" t="s">
        <v>73</v>
      </c>
      <c r="E18" s="2" t="s">
        <v>60</v>
      </c>
      <c r="F18" s="2">
        <v>0</v>
      </c>
      <c r="G18" s="2">
        <v>473.38</v>
      </c>
      <c r="H18" s="2" t="s">
        <v>75</v>
      </c>
      <c r="I18" s="8">
        <v>6</v>
      </c>
      <c r="J18" s="2" t="s">
        <v>69</v>
      </c>
      <c r="K18" s="2" t="s">
        <v>67</v>
      </c>
      <c r="L18" s="2">
        <v>499.21999999999997</v>
      </c>
      <c r="M18" s="2">
        <v>27.98</v>
      </c>
      <c r="N18" s="2">
        <v>48.1</v>
      </c>
      <c r="O18" s="2">
        <v>54.25</v>
      </c>
      <c r="P18" s="2">
        <v>46.84</v>
      </c>
      <c r="Q18" s="2">
        <v>47.34</v>
      </c>
      <c r="R18" s="2">
        <v>7</v>
      </c>
      <c r="S18" s="2">
        <v>0</v>
      </c>
      <c r="T18" s="2">
        <v>4</v>
      </c>
      <c r="U18" s="2">
        <v>10</v>
      </c>
      <c r="V18" s="7">
        <v>0</v>
      </c>
      <c r="W18" s="7">
        <v>0</v>
      </c>
      <c r="X18" s="2">
        <v>124</v>
      </c>
      <c r="Y18" s="2">
        <v>0</v>
      </c>
      <c r="Z18" s="2">
        <v>457</v>
      </c>
      <c r="AA18" s="2">
        <v>249.61</v>
      </c>
      <c r="AB18" s="2">
        <v>0</v>
      </c>
      <c r="AC18" s="2" t="s">
        <v>64</v>
      </c>
      <c r="AD18" s="2">
        <v>300</v>
      </c>
      <c r="AE18" s="2">
        <v>0</v>
      </c>
      <c r="AF18" s="2">
        <v>1875.34</v>
      </c>
      <c r="AG18" s="2">
        <v>49.92</v>
      </c>
      <c r="AH18" s="2">
        <v>14.98</v>
      </c>
      <c r="AI18" s="2">
        <v>136.61000000000001</v>
      </c>
      <c r="AJ18" s="2">
        <v>0</v>
      </c>
      <c r="AK18" s="2">
        <v>2.5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4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25</v>
      </c>
      <c r="BB18" s="2">
        <v>8.42</v>
      </c>
      <c r="BC18" s="2">
        <v>0</v>
      </c>
      <c r="BD18" s="2">
        <v>0</v>
      </c>
      <c r="BE18" s="2">
        <v>0</v>
      </c>
      <c r="BF18" s="7">
        <v>9.9999999998090054E-3</v>
      </c>
      <c r="BG18" s="2">
        <v>241.43999999999983</v>
      </c>
      <c r="BH18" s="2">
        <v>1633.9</v>
      </c>
      <c r="BI18" s="2" t="s">
        <v>103</v>
      </c>
      <c r="BJ18" s="2">
        <v>9</v>
      </c>
      <c r="BK18" s="2"/>
      <c r="BL18" s="1"/>
      <c r="BM18" s="6">
        <v>1633.9099999999999</v>
      </c>
      <c r="BN18" s="1"/>
      <c r="BO18" s="6">
        <v>1279.83</v>
      </c>
      <c r="BP18" s="3">
        <v>9.598725</v>
      </c>
      <c r="BQ18" s="1"/>
      <c r="BR18" s="2">
        <v>136.61000000000001</v>
      </c>
      <c r="BZ18" s="1" t="str">
        <f t="shared" si="0"/>
        <v/>
      </c>
      <c r="CA18" s="1" t="str">
        <f t="shared" si="1"/>
        <v/>
      </c>
    </row>
    <row r="19" spans="1:79" ht="21" thickBot="1" x14ac:dyDescent="0.35">
      <c r="A19" s="2">
        <v>10</v>
      </c>
      <c r="B19" s="2" t="s">
        <v>104</v>
      </c>
      <c r="C19" s="2" t="s">
        <v>58</v>
      </c>
      <c r="D19" s="2" t="s">
        <v>73</v>
      </c>
      <c r="E19" s="2" t="s">
        <v>60</v>
      </c>
      <c r="F19" s="2">
        <v>0</v>
      </c>
      <c r="G19" s="2">
        <v>440.57</v>
      </c>
      <c r="H19" s="2" t="s">
        <v>76</v>
      </c>
      <c r="I19" s="8">
        <v>6</v>
      </c>
      <c r="J19" s="2" t="s">
        <v>69</v>
      </c>
      <c r="K19" s="2" t="s">
        <v>67</v>
      </c>
      <c r="L19" s="2">
        <v>464.51</v>
      </c>
      <c r="M19" s="2">
        <v>25.94</v>
      </c>
      <c r="N19" s="2">
        <v>44.59</v>
      </c>
      <c r="O19" s="2">
        <v>50.74</v>
      </c>
      <c r="P19" s="2">
        <v>43.56</v>
      </c>
      <c r="Q19" s="2">
        <v>44.06</v>
      </c>
      <c r="R19" s="2">
        <v>7</v>
      </c>
      <c r="S19" s="2">
        <v>0</v>
      </c>
      <c r="T19" s="2">
        <v>4</v>
      </c>
      <c r="U19" s="2">
        <v>10</v>
      </c>
      <c r="V19" s="7">
        <v>0</v>
      </c>
      <c r="W19" s="7">
        <v>0</v>
      </c>
      <c r="X19" s="2">
        <v>116</v>
      </c>
      <c r="Y19" s="2">
        <v>0</v>
      </c>
      <c r="Z19" s="2">
        <v>425</v>
      </c>
      <c r="AA19" s="2">
        <v>232.25</v>
      </c>
      <c r="AB19" s="2">
        <v>0</v>
      </c>
      <c r="AC19" s="2" t="s">
        <v>64</v>
      </c>
      <c r="AD19" s="2">
        <v>300</v>
      </c>
      <c r="AE19" s="2">
        <v>0</v>
      </c>
      <c r="AF19" s="2">
        <v>1767.65</v>
      </c>
      <c r="AG19" s="2">
        <v>46.45</v>
      </c>
      <c r="AH19" s="2">
        <v>13.94</v>
      </c>
      <c r="AI19" s="2">
        <v>129.31</v>
      </c>
      <c r="AJ19" s="2">
        <v>39.35</v>
      </c>
      <c r="AK19" s="2">
        <v>2.3199999999999998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4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12</v>
      </c>
      <c r="BB19" s="2">
        <v>7.73</v>
      </c>
      <c r="BC19" s="2">
        <v>0</v>
      </c>
      <c r="BD19" s="2">
        <v>0</v>
      </c>
      <c r="BE19" s="2">
        <v>0</v>
      </c>
      <c r="BF19" s="7">
        <v>0</v>
      </c>
      <c r="BG19" s="2">
        <v>255.09999999999997</v>
      </c>
      <c r="BH19" s="2">
        <v>1512.55</v>
      </c>
      <c r="BI19" s="2" t="s">
        <v>104</v>
      </c>
      <c r="BJ19" s="2">
        <v>10</v>
      </c>
      <c r="BK19" s="2"/>
      <c r="BL19" s="1"/>
      <c r="BM19" s="6">
        <v>1512.5500000000002</v>
      </c>
      <c r="BN19" s="1"/>
      <c r="BO19" s="6">
        <v>1187.76</v>
      </c>
      <c r="BP19" s="3">
        <v>8.908199999999999</v>
      </c>
      <c r="BQ19" s="1"/>
      <c r="BR19" s="2">
        <v>129.31</v>
      </c>
      <c r="BZ19" s="1" t="str">
        <f t="shared" si="0"/>
        <v/>
      </c>
      <c r="CA19" s="1" t="str">
        <f t="shared" si="1"/>
        <v/>
      </c>
    </row>
    <row r="20" spans="1:79" ht="21" thickBot="1" x14ac:dyDescent="0.35">
      <c r="A20" s="2">
        <v>11</v>
      </c>
      <c r="B20" s="2" t="s">
        <v>105</v>
      </c>
      <c r="C20" s="2" t="s">
        <v>58</v>
      </c>
      <c r="D20" s="2" t="s">
        <v>73</v>
      </c>
      <c r="E20" s="2">
        <v>0</v>
      </c>
      <c r="F20" s="2">
        <v>1</v>
      </c>
      <c r="G20" s="2">
        <v>403.64</v>
      </c>
      <c r="H20" s="2" t="s">
        <v>77</v>
      </c>
      <c r="I20" s="8">
        <v>6</v>
      </c>
      <c r="J20" s="2" t="s">
        <v>69</v>
      </c>
      <c r="K20" s="2" t="s">
        <v>67</v>
      </c>
      <c r="L20" s="2">
        <v>424.38</v>
      </c>
      <c r="M20" s="2">
        <v>22.9</v>
      </c>
      <c r="N20" s="2">
        <v>40.35</v>
      </c>
      <c r="O20" s="2">
        <v>46.5</v>
      </c>
      <c r="P20" s="2">
        <v>39.86</v>
      </c>
      <c r="Q20" s="2">
        <v>40.36</v>
      </c>
      <c r="R20" s="2">
        <v>7</v>
      </c>
      <c r="S20" s="2">
        <v>0</v>
      </c>
      <c r="T20" s="2">
        <v>4</v>
      </c>
      <c r="U20" s="2">
        <v>10</v>
      </c>
      <c r="V20" s="7">
        <v>0</v>
      </c>
      <c r="W20" s="7">
        <v>0</v>
      </c>
      <c r="X20" s="2">
        <v>106</v>
      </c>
      <c r="Y20" s="2">
        <v>0</v>
      </c>
      <c r="Z20" s="2">
        <v>388</v>
      </c>
      <c r="AA20" s="2">
        <v>212.19</v>
      </c>
      <c r="AB20" s="2">
        <v>0</v>
      </c>
      <c r="AC20" s="2" t="s">
        <v>64</v>
      </c>
      <c r="AD20" s="2">
        <v>300</v>
      </c>
      <c r="AE20" s="2">
        <v>0</v>
      </c>
      <c r="AF20" s="2">
        <v>1641.54</v>
      </c>
      <c r="AG20" s="2">
        <v>42.44</v>
      </c>
      <c r="AH20" s="2">
        <v>12.73</v>
      </c>
      <c r="AI20" s="2">
        <v>120.72</v>
      </c>
      <c r="AJ20" s="2">
        <v>0</v>
      </c>
      <c r="AK20" s="2">
        <v>2.12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21.22</v>
      </c>
      <c r="AR20" s="2">
        <v>2</v>
      </c>
      <c r="AS20" s="2">
        <v>2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10</v>
      </c>
      <c r="BB20" s="2">
        <v>6.93</v>
      </c>
      <c r="BC20" s="2">
        <v>0</v>
      </c>
      <c r="BD20" s="2">
        <v>0</v>
      </c>
      <c r="BE20" s="2">
        <v>0</v>
      </c>
      <c r="BF20" s="7">
        <v>2.9999999999790816E-2</v>
      </c>
      <c r="BG20" s="2">
        <v>220.1899999999998</v>
      </c>
      <c r="BH20" s="2">
        <v>1421.35</v>
      </c>
      <c r="BI20" s="2" t="s">
        <v>105</v>
      </c>
      <c r="BJ20" s="2">
        <v>11</v>
      </c>
      <c r="BK20" s="2"/>
      <c r="BL20" s="1"/>
      <c r="BM20" s="6">
        <v>1421.3799999999999</v>
      </c>
      <c r="BN20" s="1"/>
      <c r="BO20" s="6">
        <v>1080.57</v>
      </c>
      <c r="BP20" s="3">
        <v>8.1042749999999995</v>
      </c>
      <c r="BQ20" s="1"/>
      <c r="BR20" s="2">
        <v>120.72</v>
      </c>
      <c r="BZ20" s="1">
        <f t="shared" si="0"/>
        <v>11</v>
      </c>
      <c r="CA20" s="1" t="str">
        <f t="shared" si="1"/>
        <v/>
      </c>
    </row>
    <row r="21" spans="1:79" ht="21" thickBot="1" x14ac:dyDescent="0.35">
      <c r="A21" s="2">
        <v>12</v>
      </c>
      <c r="B21" s="2" t="s">
        <v>106</v>
      </c>
      <c r="C21" s="2" t="s">
        <v>58</v>
      </c>
      <c r="D21" s="2" t="s">
        <v>59</v>
      </c>
      <c r="E21" s="2">
        <v>0</v>
      </c>
      <c r="F21" s="2">
        <v>0</v>
      </c>
      <c r="G21" s="2">
        <v>278</v>
      </c>
      <c r="H21" s="2" t="s">
        <v>78</v>
      </c>
      <c r="I21" s="8">
        <v>6</v>
      </c>
      <c r="J21" s="2" t="s">
        <v>79</v>
      </c>
      <c r="K21" s="2" t="s">
        <v>80</v>
      </c>
      <c r="L21" s="2">
        <v>292.88</v>
      </c>
      <c r="M21" s="2">
        <v>15.36</v>
      </c>
      <c r="N21" s="2">
        <v>27.54</v>
      </c>
      <c r="O21" s="2">
        <v>32.94</v>
      </c>
      <c r="P21" s="2">
        <v>27.4</v>
      </c>
      <c r="Q21" s="2">
        <v>27.8</v>
      </c>
      <c r="R21" s="2">
        <v>4.8</v>
      </c>
      <c r="S21" s="2">
        <v>6</v>
      </c>
      <c r="T21" s="2">
        <v>4</v>
      </c>
      <c r="U21" s="2">
        <v>10</v>
      </c>
      <c r="V21" s="7">
        <v>139</v>
      </c>
      <c r="W21" s="7">
        <v>278</v>
      </c>
      <c r="X21" s="2">
        <v>73</v>
      </c>
      <c r="Y21" s="2">
        <v>219</v>
      </c>
      <c r="Z21" s="2" t="s">
        <v>64</v>
      </c>
      <c r="AA21" s="2" t="s">
        <v>64</v>
      </c>
      <c r="AB21" s="2">
        <v>0</v>
      </c>
      <c r="AC21" s="2">
        <v>400</v>
      </c>
      <c r="AD21" s="2" t="s">
        <v>64</v>
      </c>
      <c r="AE21" s="2">
        <v>0</v>
      </c>
      <c r="AF21" s="2">
        <v>1557.72</v>
      </c>
      <c r="AG21" s="2">
        <v>29.29</v>
      </c>
      <c r="AH21" s="2">
        <v>8.7899999999999991</v>
      </c>
      <c r="AI21" s="2">
        <v>125.48</v>
      </c>
      <c r="AJ21" s="2">
        <v>0</v>
      </c>
      <c r="AK21" s="2">
        <v>1.46</v>
      </c>
      <c r="AL21" s="2">
        <v>1</v>
      </c>
      <c r="AM21" s="2">
        <v>2</v>
      </c>
      <c r="AN21" s="2">
        <v>4.5</v>
      </c>
      <c r="AO21" s="2">
        <v>20.5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5.99</v>
      </c>
      <c r="BC21" s="2">
        <v>0</v>
      </c>
      <c r="BD21" s="2">
        <v>0</v>
      </c>
      <c r="BE21" s="2">
        <v>0</v>
      </c>
      <c r="BF21" s="7">
        <v>1.0000000000036379E-2</v>
      </c>
      <c r="BG21" s="2">
        <v>199.02000000000007</v>
      </c>
      <c r="BH21" s="2">
        <v>1358.7</v>
      </c>
      <c r="BI21" s="2" t="s">
        <v>106</v>
      </c>
      <c r="BJ21" s="2">
        <v>12</v>
      </c>
      <c r="BK21" s="2"/>
      <c r="BL21" s="1"/>
      <c r="BM21" s="6">
        <v>1358.71</v>
      </c>
      <c r="BN21" s="1"/>
      <c r="BO21" s="6">
        <v>951.88</v>
      </c>
      <c r="BP21" s="3">
        <v>6.6631600000000004</v>
      </c>
      <c r="BQ21" s="1"/>
      <c r="BR21" s="2">
        <v>125.48</v>
      </c>
      <c r="BZ21" s="1" t="str">
        <f t="shared" si="0"/>
        <v/>
      </c>
      <c r="CA21" s="1">
        <f t="shared" si="1"/>
        <v>12</v>
      </c>
    </row>
    <row r="22" spans="1:79" ht="21" thickBot="1" x14ac:dyDescent="0.35">
      <c r="A22" s="2">
        <v>13</v>
      </c>
      <c r="B22" s="2" t="s">
        <v>107</v>
      </c>
      <c r="C22" s="2" t="s">
        <v>58</v>
      </c>
      <c r="D22" s="2" t="s">
        <v>59</v>
      </c>
      <c r="E22" s="2">
        <v>0</v>
      </c>
      <c r="F22" s="2">
        <v>0</v>
      </c>
      <c r="G22" s="2">
        <v>278</v>
      </c>
      <c r="H22" s="2" t="s">
        <v>78</v>
      </c>
      <c r="I22" s="8">
        <v>6</v>
      </c>
      <c r="J22" s="2" t="s">
        <v>79</v>
      </c>
      <c r="K22" s="2" t="s">
        <v>80</v>
      </c>
      <c r="L22" s="2">
        <v>292.88</v>
      </c>
      <c r="M22" s="2">
        <v>15.36</v>
      </c>
      <c r="N22" s="2">
        <v>27.54</v>
      </c>
      <c r="O22" s="2">
        <v>32.94</v>
      </c>
      <c r="P22" s="2">
        <v>27.4</v>
      </c>
      <c r="Q22" s="2">
        <v>27.8</v>
      </c>
      <c r="R22" s="2">
        <v>4.8</v>
      </c>
      <c r="S22" s="2">
        <v>6</v>
      </c>
      <c r="T22" s="2">
        <v>4</v>
      </c>
      <c r="U22" s="2">
        <v>10</v>
      </c>
      <c r="V22" s="7">
        <v>139</v>
      </c>
      <c r="W22" s="7">
        <v>278</v>
      </c>
      <c r="X22" s="2">
        <v>73</v>
      </c>
      <c r="Y22" s="2">
        <v>219</v>
      </c>
      <c r="Z22" s="2" t="s">
        <v>64</v>
      </c>
      <c r="AA22" s="2" t="s">
        <v>64</v>
      </c>
      <c r="AB22" s="2">
        <v>0</v>
      </c>
      <c r="AC22" s="2">
        <v>400</v>
      </c>
      <c r="AD22" s="2" t="s">
        <v>64</v>
      </c>
      <c r="AE22" s="2">
        <v>0</v>
      </c>
      <c r="AF22" s="2">
        <v>1557.72</v>
      </c>
      <c r="AG22" s="2">
        <v>29.29</v>
      </c>
      <c r="AH22" s="2">
        <v>8.7899999999999991</v>
      </c>
      <c r="AI22" s="2">
        <v>125.48</v>
      </c>
      <c r="AJ22" s="2">
        <v>0</v>
      </c>
      <c r="AK22" s="2">
        <v>1.46</v>
      </c>
      <c r="AL22" s="2">
        <v>1</v>
      </c>
      <c r="AM22" s="2">
        <v>2</v>
      </c>
      <c r="AN22" s="2">
        <v>4.5</v>
      </c>
      <c r="AO22" s="2">
        <v>20.5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5.99</v>
      </c>
      <c r="BC22" s="2">
        <v>0</v>
      </c>
      <c r="BD22" s="2">
        <v>0</v>
      </c>
      <c r="BE22" s="2">
        <v>0</v>
      </c>
      <c r="BF22" s="7">
        <v>1.0000000000036379E-2</v>
      </c>
      <c r="BG22" s="2">
        <v>199.02000000000007</v>
      </c>
      <c r="BH22" s="2">
        <v>1358.7</v>
      </c>
      <c r="BI22" s="2" t="s">
        <v>107</v>
      </c>
      <c r="BJ22" s="2">
        <v>13</v>
      </c>
      <c r="BK22" s="2"/>
      <c r="BL22" s="1"/>
      <c r="BM22" s="6">
        <v>1358.71</v>
      </c>
      <c r="BN22" s="1"/>
      <c r="BO22" s="6">
        <v>951.88</v>
      </c>
      <c r="BP22" s="3">
        <v>6.6631600000000004</v>
      </c>
      <c r="BQ22" s="1"/>
      <c r="BR22" s="2">
        <v>125.48</v>
      </c>
      <c r="BZ22" s="1" t="str">
        <f t="shared" si="0"/>
        <v/>
      </c>
      <c r="CA22" s="1">
        <f t="shared" si="1"/>
        <v>13</v>
      </c>
    </row>
    <row r="23" spans="1:79" ht="21" thickBot="1" x14ac:dyDescent="0.35">
      <c r="A23" s="2">
        <v>14</v>
      </c>
      <c r="B23" s="2" t="s">
        <v>108</v>
      </c>
      <c r="C23" s="2" t="s">
        <v>58</v>
      </c>
      <c r="D23" s="2" t="s">
        <v>59</v>
      </c>
      <c r="E23" s="2">
        <v>0</v>
      </c>
      <c r="F23" s="2">
        <v>0</v>
      </c>
      <c r="G23" s="2">
        <v>278</v>
      </c>
      <c r="H23" s="2" t="s">
        <v>78</v>
      </c>
      <c r="I23" s="8">
        <v>6</v>
      </c>
      <c r="J23" s="2" t="s">
        <v>79</v>
      </c>
      <c r="K23" s="2" t="s">
        <v>80</v>
      </c>
      <c r="L23" s="2">
        <v>292.88</v>
      </c>
      <c r="M23" s="2">
        <v>15.36</v>
      </c>
      <c r="N23" s="2">
        <v>27.54</v>
      </c>
      <c r="O23" s="2">
        <v>32.94</v>
      </c>
      <c r="P23" s="2">
        <v>27.4</v>
      </c>
      <c r="Q23" s="2">
        <v>27.8</v>
      </c>
      <c r="R23" s="2">
        <v>4.8</v>
      </c>
      <c r="S23" s="2">
        <v>6</v>
      </c>
      <c r="T23" s="2">
        <v>4</v>
      </c>
      <c r="U23" s="2">
        <v>10</v>
      </c>
      <c r="V23" s="7">
        <v>139</v>
      </c>
      <c r="W23" s="7">
        <v>278</v>
      </c>
      <c r="X23" s="2">
        <v>73</v>
      </c>
      <c r="Y23" s="2">
        <v>219</v>
      </c>
      <c r="Z23" s="2" t="s">
        <v>64</v>
      </c>
      <c r="AA23" s="2" t="s">
        <v>64</v>
      </c>
      <c r="AB23" s="2">
        <v>0</v>
      </c>
      <c r="AC23" s="2">
        <v>400</v>
      </c>
      <c r="AD23" s="2" t="s">
        <v>64</v>
      </c>
      <c r="AE23" s="2">
        <v>0</v>
      </c>
      <c r="AF23" s="2">
        <v>1557.72</v>
      </c>
      <c r="AG23" s="2">
        <v>29.29</v>
      </c>
      <c r="AH23" s="2">
        <v>8.7899999999999991</v>
      </c>
      <c r="AI23" s="2">
        <v>125.48</v>
      </c>
      <c r="AJ23" s="2">
        <v>0</v>
      </c>
      <c r="AK23" s="2">
        <v>1.46</v>
      </c>
      <c r="AL23" s="2">
        <v>1</v>
      </c>
      <c r="AM23" s="2">
        <v>2</v>
      </c>
      <c r="AN23" s="2">
        <v>4.5</v>
      </c>
      <c r="AO23" s="2">
        <v>20.5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5.99</v>
      </c>
      <c r="BC23" s="2">
        <v>0</v>
      </c>
      <c r="BD23" s="2">
        <v>0</v>
      </c>
      <c r="BE23" s="2">
        <v>0</v>
      </c>
      <c r="BF23" s="7">
        <v>1.0000000000036379E-2</v>
      </c>
      <c r="BG23" s="2">
        <v>199.02000000000007</v>
      </c>
      <c r="BH23" s="2">
        <v>1358.7</v>
      </c>
      <c r="BI23" s="2" t="s">
        <v>108</v>
      </c>
      <c r="BJ23" s="2">
        <v>14</v>
      </c>
      <c r="BK23" s="2"/>
      <c r="BL23" s="1"/>
      <c r="BM23" s="6">
        <v>1358.71</v>
      </c>
      <c r="BN23" s="1"/>
      <c r="BO23" s="6">
        <v>951.88</v>
      </c>
      <c r="BP23" s="3">
        <v>6.6631600000000004</v>
      </c>
      <c r="BQ23" s="1"/>
      <c r="BR23" s="2">
        <v>125.48</v>
      </c>
      <c r="BZ23" s="1" t="str">
        <f t="shared" si="0"/>
        <v/>
      </c>
      <c r="CA23" s="1">
        <f t="shared" si="1"/>
        <v>14</v>
      </c>
    </row>
    <row r="24" spans="1:79" ht="21" thickBot="1" x14ac:dyDescent="0.35">
      <c r="A24" s="2">
        <v>15</v>
      </c>
      <c r="B24" s="2" t="s">
        <v>109</v>
      </c>
      <c r="C24" s="2" t="s">
        <v>58</v>
      </c>
      <c r="D24" s="2" t="s">
        <v>59</v>
      </c>
      <c r="E24" s="2">
        <v>0</v>
      </c>
      <c r="F24" s="2">
        <v>0</v>
      </c>
      <c r="G24" s="2">
        <v>278</v>
      </c>
      <c r="H24" s="2" t="s">
        <v>78</v>
      </c>
      <c r="I24" s="8">
        <v>6</v>
      </c>
      <c r="J24" s="2" t="s">
        <v>79</v>
      </c>
      <c r="K24" s="2" t="s">
        <v>80</v>
      </c>
      <c r="L24" s="2">
        <v>292.88</v>
      </c>
      <c r="M24" s="2">
        <v>15.36</v>
      </c>
      <c r="N24" s="2">
        <v>27.54</v>
      </c>
      <c r="O24" s="2">
        <v>32.94</v>
      </c>
      <c r="P24" s="2">
        <v>27.4</v>
      </c>
      <c r="Q24" s="2">
        <v>27.8</v>
      </c>
      <c r="R24" s="2">
        <v>4.8</v>
      </c>
      <c r="S24" s="2">
        <v>6</v>
      </c>
      <c r="T24" s="2">
        <v>4</v>
      </c>
      <c r="U24" s="2">
        <v>10</v>
      </c>
      <c r="V24" s="7">
        <v>139</v>
      </c>
      <c r="W24" s="7">
        <v>278</v>
      </c>
      <c r="X24" s="2">
        <v>73</v>
      </c>
      <c r="Y24" s="2">
        <v>219</v>
      </c>
      <c r="Z24" s="2" t="s">
        <v>64</v>
      </c>
      <c r="AA24" s="2" t="s">
        <v>64</v>
      </c>
      <c r="AB24" s="2">
        <v>0</v>
      </c>
      <c r="AC24" s="2">
        <v>400</v>
      </c>
      <c r="AD24" s="2" t="s">
        <v>64</v>
      </c>
      <c r="AE24" s="2">
        <v>0</v>
      </c>
      <c r="AF24" s="2">
        <v>1557.72</v>
      </c>
      <c r="AG24" s="2">
        <v>29.29</v>
      </c>
      <c r="AH24" s="2">
        <v>8.7899999999999991</v>
      </c>
      <c r="AI24" s="2">
        <v>125.48</v>
      </c>
      <c r="AJ24" s="2">
        <v>0</v>
      </c>
      <c r="AK24" s="2">
        <v>1.46</v>
      </c>
      <c r="AL24" s="2">
        <v>1</v>
      </c>
      <c r="AM24" s="2">
        <v>2</v>
      </c>
      <c r="AN24" s="2">
        <v>4.5</v>
      </c>
      <c r="AO24" s="2">
        <v>20.5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5.99</v>
      </c>
      <c r="BC24" s="2">
        <v>0</v>
      </c>
      <c r="BD24" s="2">
        <v>0</v>
      </c>
      <c r="BE24" s="2">
        <v>0</v>
      </c>
      <c r="BF24" s="7">
        <v>1.0000000000036379E-2</v>
      </c>
      <c r="BG24" s="2">
        <v>199.02000000000007</v>
      </c>
      <c r="BH24" s="2">
        <v>1358.7</v>
      </c>
      <c r="BI24" s="2" t="s">
        <v>109</v>
      </c>
      <c r="BJ24" s="2">
        <v>15</v>
      </c>
      <c r="BK24" s="2"/>
      <c r="BL24" s="1"/>
      <c r="BM24" s="6">
        <v>1358.71</v>
      </c>
      <c r="BN24" s="1"/>
      <c r="BO24" s="6">
        <v>951.88</v>
      </c>
      <c r="BP24" s="3">
        <v>6.6631600000000004</v>
      </c>
      <c r="BQ24" s="1"/>
      <c r="BR24" s="2">
        <v>125.48</v>
      </c>
      <c r="BZ24" s="1" t="str">
        <f t="shared" si="0"/>
        <v/>
      </c>
      <c r="CA24" s="1">
        <f t="shared" si="1"/>
        <v>15</v>
      </c>
    </row>
    <row r="25" spans="1:79" ht="21" thickBot="1" x14ac:dyDescent="0.35">
      <c r="A25" s="2">
        <v>16</v>
      </c>
      <c r="B25" s="2" t="s">
        <v>110</v>
      </c>
      <c r="C25" s="2" t="s">
        <v>58</v>
      </c>
      <c r="D25" s="2" t="s">
        <v>59</v>
      </c>
      <c r="E25" s="2">
        <v>0</v>
      </c>
      <c r="F25" s="2">
        <v>0</v>
      </c>
      <c r="G25" s="2">
        <v>278</v>
      </c>
      <c r="H25" s="2" t="s">
        <v>78</v>
      </c>
      <c r="I25" s="8">
        <v>4</v>
      </c>
      <c r="J25" s="2" t="s">
        <v>81</v>
      </c>
      <c r="K25" s="2" t="s">
        <v>80</v>
      </c>
      <c r="L25" s="2">
        <v>292.88</v>
      </c>
      <c r="M25" s="2">
        <v>15.36</v>
      </c>
      <c r="N25" s="2">
        <v>27.54</v>
      </c>
      <c r="O25" s="2">
        <v>32.94</v>
      </c>
      <c r="P25" s="2">
        <v>27.4</v>
      </c>
      <c r="Q25" s="2">
        <v>27.8</v>
      </c>
      <c r="R25" s="2">
        <v>4.8</v>
      </c>
      <c r="S25" s="2">
        <v>4</v>
      </c>
      <c r="T25" s="2">
        <v>4</v>
      </c>
      <c r="U25" s="2">
        <v>10</v>
      </c>
      <c r="V25" s="7">
        <v>139</v>
      </c>
      <c r="W25" s="7">
        <v>278</v>
      </c>
      <c r="X25" s="2">
        <v>73</v>
      </c>
      <c r="Y25" s="2">
        <v>219</v>
      </c>
      <c r="Z25" s="2" t="s">
        <v>64</v>
      </c>
      <c r="AA25" s="2" t="s">
        <v>64</v>
      </c>
      <c r="AB25" s="2">
        <v>0</v>
      </c>
      <c r="AC25" s="2">
        <v>400</v>
      </c>
      <c r="AD25" s="2" t="s">
        <v>64</v>
      </c>
      <c r="AE25" s="2">
        <v>0</v>
      </c>
      <c r="AF25" s="2">
        <v>1555.72</v>
      </c>
      <c r="AG25" s="2">
        <v>29.29</v>
      </c>
      <c r="AH25" s="2">
        <v>8.7899999999999991</v>
      </c>
      <c r="AI25" s="2">
        <v>125.28</v>
      </c>
      <c r="AJ25" s="2">
        <v>0</v>
      </c>
      <c r="AK25" s="2">
        <v>1.46</v>
      </c>
      <c r="AL25" s="2">
        <v>1</v>
      </c>
      <c r="AM25" s="2">
        <v>2</v>
      </c>
      <c r="AN25" s="2">
        <v>4.5</v>
      </c>
      <c r="AO25" s="2">
        <v>20.5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5.99</v>
      </c>
      <c r="BC25" s="2">
        <v>0</v>
      </c>
      <c r="BD25" s="2">
        <v>0</v>
      </c>
      <c r="BE25" s="2">
        <v>0</v>
      </c>
      <c r="BF25" s="7">
        <v>1.0000000000036379E-2</v>
      </c>
      <c r="BG25" s="2">
        <v>198.82000000000008</v>
      </c>
      <c r="BH25" s="2">
        <v>1356.9</v>
      </c>
      <c r="BI25" s="2" t="s">
        <v>110</v>
      </c>
      <c r="BJ25" s="2">
        <v>16</v>
      </c>
      <c r="BK25" s="2"/>
      <c r="BL25" s="1"/>
      <c r="BM25" s="6">
        <v>1356.91</v>
      </c>
      <c r="BN25" s="1"/>
      <c r="BO25" s="6">
        <v>951.88</v>
      </c>
      <c r="BP25" s="3">
        <v>6.6631600000000004</v>
      </c>
      <c r="BQ25" s="1"/>
      <c r="BR25" s="2">
        <v>125.28</v>
      </c>
      <c r="BZ25" s="1" t="str">
        <f t="shared" si="0"/>
        <v/>
      </c>
      <c r="CA25" s="1">
        <f t="shared" si="1"/>
        <v>16</v>
      </c>
    </row>
    <row r="26" spans="1:79" ht="21" thickBot="1" x14ac:dyDescent="0.35">
      <c r="A26" s="2">
        <v>17</v>
      </c>
      <c r="B26" s="2" t="s">
        <v>111</v>
      </c>
      <c r="C26" s="2" t="s">
        <v>82</v>
      </c>
      <c r="D26" s="2" t="s">
        <v>59</v>
      </c>
      <c r="E26" s="2">
        <v>0</v>
      </c>
      <c r="F26" s="2">
        <v>0</v>
      </c>
      <c r="G26" s="2">
        <v>278</v>
      </c>
      <c r="H26" s="2" t="s">
        <v>78</v>
      </c>
      <c r="I26" s="8">
        <v>2</v>
      </c>
      <c r="J26" s="2" t="s">
        <v>1</v>
      </c>
      <c r="K26" s="2" t="s">
        <v>80</v>
      </c>
      <c r="L26" s="2">
        <v>292.88</v>
      </c>
      <c r="M26" s="2">
        <v>15.36</v>
      </c>
      <c r="N26" s="2">
        <v>27.54</v>
      </c>
      <c r="O26" s="2">
        <v>32.94</v>
      </c>
      <c r="P26" s="2">
        <v>27.4</v>
      </c>
      <c r="Q26" s="2">
        <v>27.8</v>
      </c>
      <c r="R26" s="2">
        <v>4.8</v>
      </c>
      <c r="S26" s="2">
        <v>2</v>
      </c>
      <c r="T26" s="2">
        <v>4</v>
      </c>
      <c r="U26" s="2">
        <v>10</v>
      </c>
      <c r="V26" s="7">
        <v>139</v>
      </c>
      <c r="W26" s="7">
        <v>278</v>
      </c>
      <c r="X26" s="2">
        <v>73</v>
      </c>
      <c r="Y26" s="2">
        <v>219</v>
      </c>
      <c r="Z26" s="2" t="s">
        <v>64</v>
      </c>
      <c r="AA26" s="2" t="s">
        <v>64</v>
      </c>
      <c r="AB26" s="2">
        <v>0</v>
      </c>
      <c r="AC26" s="2">
        <v>400</v>
      </c>
      <c r="AD26" s="2" t="s">
        <v>64</v>
      </c>
      <c r="AE26" s="2">
        <v>0</v>
      </c>
      <c r="AF26" s="2">
        <v>1553.72</v>
      </c>
      <c r="AG26" s="2">
        <v>29.29</v>
      </c>
      <c r="AH26" s="2">
        <v>8.7899999999999991</v>
      </c>
      <c r="AI26" s="2">
        <v>125.08</v>
      </c>
      <c r="AJ26" s="2">
        <v>0</v>
      </c>
      <c r="AK26" s="2">
        <v>1.46</v>
      </c>
      <c r="AL26" s="2">
        <v>1</v>
      </c>
      <c r="AM26" s="2">
        <v>2</v>
      </c>
      <c r="AN26" s="2">
        <v>4.5</v>
      </c>
      <c r="AO26" s="2">
        <v>20.5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5.99</v>
      </c>
      <c r="BC26" s="2">
        <v>0</v>
      </c>
      <c r="BD26" s="2">
        <v>0</v>
      </c>
      <c r="BE26" s="2">
        <v>0</v>
      </c>
      <c r="BF26" s="7">
        <v>1.0000000000036379E-2</v>
      </c>
      <c r="BG26" s="2">
        <v>198.62000000000006</v>
      </c>
      <c r="BH26" s="2">
        <v>1355.1</v>
      </c>
      <c r="BI26" s="2" t="s">
        <v>111</v>
      </c>
      <c r="BJ26" s="2">
        <v>17</v>
      </c>
      <c r="BK26" s="2"/>
      <c r="BL26" s="1"/>
      <c r="BM26" s="6">
        <v>1355.1100000000001</v>
      </c>
      <c r="BN26" s="1"/>
      <c r="BO26" s="6">
        <v>951.88</v>
      </c>
      <c r="BP26" s="3">
        <v>6.6631600000000004</v>
      </c>
      <c r="BQ26" s="1"/>
      <c r="BR26" s="2">
        <v>125.08</v>
      </c>
      <c r="BZ26" s="1" t="str">
        <f t="shared" si="0"/>
        <v/>
      </c>
      <c r="CA26" s="1">
        <f t="shared" si="1"/>
        <v>17</v>
      </c>
    </row>
    <row r="27" spans="1:79" ht="21" thickBot="1" x14ac:dyDescent="0.35">
      <c r="A27" s="2">
        <v>18</v>
      </c>
      <c r="B27" s="2" t="s">
        <v>112</v>
      </c>
      <c r="C27" s="2" t="s">
        <v>82</v>
      </c>
      <c r="D27" s="2" t="s">
        <v>59</v>
      </c>
      <c r="E27" s="2">
        <v>0</v>
      </c>
      <c r="F27" s="2">
        <v>0</v>
      </c>
      <c r="G27" s="2">
        <v>278</v>
      </c>
      <c r="H27" s="2" t="s">
        <v>78</v>
      </c>
      <c r="I27" s="8">
        <v>2</v>
      </c>
      <c r="J27" s="2" t="s">
        <v>1</v>
      </c>
      <c r="K27" s="2" t="s">
        <v>80</v>
      </c>
      <c r="L27" s="2">
        <v>292.88</v>
      </c>
      <c r="M27" s="2">
        <v>15.36</v>
      </c>
      <c r="N27" s="2">
        <v>27.54</v>
      </c>
      <c r="O27" s="2">
        <v>32.94</v>
      </c>
      <c r="P27" s="2">
        <v>27.4</v>
      </c>
      <c r="Q27" s="2">
        <v>27.8</v>
      </c>
      <c r="R27" s="2">
        <v>4.8</v>
      </c>
      <c r="S27" s="2">
        <v>2</v>
      </c>
      <c r="T27" s="2">
        <v>4</v>
      </c>
      <c r="U27" s="2">
        <v>10</v>
      </c>
      <c r="V27" s="7">
        <v>139</v>
      </c>
      <c r="W27" s="7">
        <v>278</v>
      </c>
      <c r="X27" s="2">
        <v>73</v>
      </c>
      <c r="Y27" s="2">
        <v>219</v>
      </c>
      <c r="Z27" s="2" t="s">
        <v>64</v>
      </c>
      <c r="AA27" s="2" t="s">
        <v>64</v>
      </c>
      <c r="AB27" s="2">
        <v>0</v>
      </c>
      <c r="AC27" s="2">
        <v>400</v>
      </c>
      <c r="AD27" s="2" t="s">
        <v>64</v>
      </c>
      <c r="AE27" s="2">
        <v>0</v>
      </c>
      <c r="AF27" s="2">
        <v>1553.72</v>
      </c>
      <c r="AG27" s="2">
        <v>29.29</v>
      </c>
      <c r="AH27" s="2">
        <v>8.7899999999999991</v>
      </c>
      <c r="AI27" s="2">
        <v>125.08</v>
      </c>
      <c r="AJ27" s="2">
        <v>0</v>
      </c>
      <c r="AK27" s="2">
        <v>1.46</v>
      </c>
      <c r="AL27" s="2">
        <v>1</v>
      </c>
      <c r="AM27" s="2">
        <v>2</v>
      </c>
      <c r="AN27" s="2">
        <v>4.5</v>
      </c>
      <c r="AO27" s="2">
        <v>20.5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5.99</v>
      </c>
      <c r="BC27" s="2">
        <v>0</v>
      </c>
      <c r="BD27" s="2">
        <v>0</v>
      </c>
      <c r="BE27" s="2">
        <v>0</v>
      </c>
      <c r="BF27" s="7">
        <v>1.0000000000036379E-2</v>
      </c>
      <c r="BG27" s="2">
        <v>198.62000000000006</v>
      </c>
      <c r="BH27" s="2">
        <v>1355.1</v>
      </c>
      <c r="BI27" s="2" t="s">
        <v>112</v>
      </c>
      <c r="BJ27" s="2">
        <v>18</v>
      </c>
      <c r="BK27" s="2"/>
      <c r="BL27" s="1"/>
      <c r="BM27" s="6">
        <v>1355.1100000000001</v>
      </c>
      <c r="BN27" s="1"/>
      <c r="BO27" s="6">
        <v>951.88</v>
      </c>
      <c r="BP27" s="3">
        <v>6.6631600000000004</v>
      </c>
      <c r="BQ27" s="1"/>
      <c r="BR27" s="2">
        <v>125.08</v>
      </c>
      <c r="BZ27" s="1" t="str">
        <f t="shared" si="0"/>
        <v/>
      </c>
      <c r="CA27" s="1">
        <f t="shared" si="1"/>
        <v>18</v>
      </c>
    </row>
    <row r="28" spans="1:79" ht="21" thickBot="1" x14ac:dyDescent="0.35">
      <c r="A28" s="2">
        <v>19</v>
      </c>
      <c r="B28" s="2" t="s">
        <v>113</v>
      </c>
      <c r="C28" s="2" t="s">
        <v>82</v>
      </c>
      <c r="D28" s="2" t="s">
        <v>59</v>
      </c>
      <c r="E28" s="2">
        <v>0</v>
      </c>
      <c r="F28" s="2">
        <v>0</v>
      </c>
      <c r="G28" s="2">
        <v>278</v>
      </c>
      <c r="H28" s="2" t="s">
        <v>78</v>
      </c>
      <c r="I28" s="8">
        <v>2</v>
      </c>
      <c r="J28" s="2" t="s">
        <v>1</v>
      </c>
      <c r="K28" s="2" t="s">
        <v>80</v>
      </c>
      <c r="L28" s="2">
        <v>292.88</v>
      </c>
      <c r="M28" s="2">
        <v>15.36</v>
      </c>
      <c r="N28" s="2">
        <v>27.54</v>
      </c>
      <c r="O28" s="2">
        <v>32.94</v>
      </c>
      <c r="P28" s="2">
        <v>27.4</v>
      </c>
      <c r="Q28" s="2">
        <v>27.8</v>
      </c>
      <c r="R28" s="2">
        <v>4.8</v>
      </c>
      <c r="S28" s="2">
        <v>2</v>
      </c>
      <c r="T28" s="2">
        <v>4</v>
      </c>
      <c r="U28" s="2">
        <v>10</v>
      </c>
      <c r="V28" s="7">
        <v>139</v>
      </c>
      <c r="W28" s="7">
        <v>278</v>
      </c>
      <c r="X28" s="2">
        <v>73</v>
      </c>
      <c r="Y28" s="2">
        <v>219</v>
      </c>
      <c r="Z28" s="2" t="s">
        <v>64</v>
      </c>
      <c r="AA28" s="2" t="s">
        <v>64</v>
      </c>
      <c r="AB28" s="2">
        <v>0</v>
      </c>
      <c r="AC28" s="2">
        <v>400</v>
      </c>
      <c r="AD28" s="2" t="s">
        <v>64</v>
      </c>
      <c r="AE28" s="2">
        <v>0</v>
      </c>
      <c r="AF28" s="2">
        <v>1553.72</v>
      </c>
      <c r="AG28" s="2">
        <v>29.29</v>
      </c>
      <c r="AH28" s="2">
        <v>8.7899999999999991</v>
      </c>
      <c r="AI28" s="2">
        <v>125.08</v>
      </c>
      <c r="AJ28" s="2">
        <v>0</v>
      </c>
      <c r="AK28" s="2">
        <v>1.46</v>
      </c>
      <c r="AL28" s="2">
        <v>1</v>
      </c>
      <c r="AM28" s="2">
        <v>2</v>
      </c>
      <c r="AN28" s="2">
        <v>4.5</v>
      </c>
      <c r="AO28" s="2">
        <v>20.5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5.99</v>
      </c>
      <c r="BC28" s="2">
        <v>0</v>
      </c>
      <c r="BD28" s="2">
        <v>0</v>
      </c>
      <c r="BE28" s="2">
        <v>0</v>
      </c>
      <c r="BF28" s="7">
        <v>1.0000000000036379E-2</v>
      </c>
      <c r="BG28" s="2">
        <v>198.62000000000006</v>
      </c>
      <c r="BH28" s="2">
        <v>1355.1</v>
      </c>
      <c r="BI28" s="2" t="s">
        <v>113</v>
      </c>
      <c r="BJ28" s="2">
        <v>19</v>
      </c>
      <c r="BK28" s="2"/>
      <c r="BL28" s="1"/>
      <c r="BM28" s="6">
        <v>1355.1100000000001</v>
      </c>
      <c r="BN28" s="1"/>
      <c r="BO28" s="6">
        <v>951.88</v>
      </c>
      <c r="BP28" s="3">
        <v>6.6631600000000004</v>
      </c>
      <c r="BQ28" s="1"/>
      <c r="BR28" s="2">
        <v>125.08</v>
      </c>
      <c r="BZ28" s="1" t="str">
        <f t="shared" si="0"/>
        <v/>
      </c>
      <c r="CA28" s="1">
        <f t="shared" si="1"/>
        <v>19</v>
      </c>
    </row>
    <row r="29" spans="1:79" ht="21" thickBot="1" x14ac:dyDescent="0.35">
      <c r="A29" s="2">
        <v>20</v>
      </c>
      <c r="B29" s="2" t="s">
        <v>114</v>
      </c>
      <c r="C29" s="2" t="s">
        <v>82</v>
      </c>
      <c r="D29" s="2" t="s">
        <v>59</v>
      </c>
      <c r="E29" s="2">
        <v>0</v>
      </c>
      <c r="F29" s="2">
        <v>0</v>
      </c>
      <c r="G29" s="2">
        <v>278</v>
      </c>
      <c r="H29" s="2" t="s">
        <v>78</v>
      </c>
      <c r="I29" s="8">
        <v>2</v>
      </c>
      <c r="J29" s="2" t="s">
        <v>1</v>
      </c>
      <c r="K29" s="2" t="s">
        <v>80</v>
      </c>
      <c r="L29" s="2">
        <v>292.88</v>
      </c>
      <c r="M29" s="2">
        <v>15.36</v>
      </c>
      <c r="N29" s="2">
        <v>27.54</v>
      </c>
      <c r="O29" s="2">
        <v>32.94</v>
      </c>
      <c r="P29" s="2">
        <v>27.4</v>
      </c>
      <c r="Q29" s="2">
        <v>27.8</v>
      </c>
      <c r="R29" s="2">
        <v>4.8</v>
      </c>
      <c r="S29" s="2">
        <v>2</v>
      </c>
      <c r="T29" s="2">
        <v>4</v>
      </c>
      <c r="U29" s="2">
        <v>10</v>
      </c>
      <c r="V29" s="7">
        <v>139</v>
      </c>
      <c r="W29" s="7">
        <v>278</v>
      </c>
      <c r="X29" s="2">
        <v>73</v>
      </c>
      <c r="Y29" s="2">
        <v>219</v>
      </c>
      <c r="Z29" s="2" t="s">
        <v>64</v>
      </c>
      <c r="AA29" s="2" t="s">
        <v>64</v>
      </c>
      <c r="AB29" s="2">
        <v>0</v>
      </c>
      <c r="AC29" s="2">
        <v>400</v>
      </c>
      <c r="AD29" s="2" t="s">
        <v>64</v>
      </c>
      <c r="AE29" s="2">
        <v>0</v>
      </c>
      <c r="AF29" s="2">
        <v>1553.72</v>
      </c>
      <c r="AG29" s="2">
        <v>29.29</v>
      </c>
      <c r="AH29" s="2">
        <v>8.7899999999999991</v>
      </c>
      <c r="AI29" s="2">
        <v>125.08</v>
      </c>
      <c r="AJ29" s="2">
        <v>0</v>
      </c>
      <c r="AK29" s="2">
        <v>1.46</v>
      </c>
      <c r="AL29" s="2">
        <v>1</v>
      </c>
      <c r="AM29" s="2">
        <v>2</v>
      </c>
      <c r="AN29" s="2">
        <v>4.5</v>
      </c>
      <c r="AO29" s="2">
        <v>20.5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5.99</v>
      </c>
      <c r="BC29" s="2">
        <v>0</v>
      </c>
      <c r="BD29" s="2">
        <v>0</v>
      </c>
      <c r="BE29" s="2">
        <v>0</v>
      </c>
      <c r="BF29" s="7">
        <v>1.0000000000036379E-2</v>
      </c>
      <c r="BG29" s="2">
        <v>198.62000000000006</v>
      </c>
      <c r="BH29" s="2">
        <v>1355.1</v>
      </c>
      <c r="BI29" s="2" t="s">
        <v>114</v>
      </c>
      <c r="BJ29" s="2">
        <v>20</v>
      </c>
      <c r="BK29" s="2"/>
      <c r="BL29" s="1"/>
      <c r="BM29" s="6">
        <v>1355.1100000000001</v>
      </c>
      <c r="BN29" s="1"/>
      <c r="BO29" s="6">
        <v>951.88</v>
      </c>
      <c r="BP29" s="3">
        <v>6.6631600000000004</v>
      </c>
      <c r="BQ29" s="1"/>
      <c r="BR29" s="2">
        <v>125.08</v>
      </c>
      <c r="BZ29" s="1" t="str">
        <f t="shared" si="0"/>
        <v/>
      </c>
      <c r="CA29" s="1">
        <f t="shared" si="1"/>
        <v>20</v>
      </c>
    </row>
    <row r="30" spans="1:79" ht="21" thickBot="1" x14ac:dyDescent="0.35">
      <c r="A30" s="2">
        <v>21</v>
      </c>
      <c r="B30" s="2" t="s">
        <v>115</v>
      </c>
      <c r="C30" s="2" t="s">
        <v>58</v>
      </c>
      <c r="D30" s="2" t="s">
        <v>59</v>
      </c>
      <c r="E30" s="2">
        <v>0</v>
      </c>
      <c r="F30" s="2">
        <v>0</v>
      </c>
      <c r="G30" s="2">
        <v>249.2</v>
      </c>
      <c r="H30" s="2" t="s">
        <v>78</v>
      </c>
      <c r="I30" s="8">
        <v>6</v>
      </c>
      <c r="J30" s="2" t="s">
        <v>79</v>
      </c>
      <c r="K30" s="2" t="s">
        <v>80</v>
      </c>
      <c r="L30" s="2">
        <v>264.08</v>
      </c>
      <c r="M30" s="2">
        <v>15.36</v>
      </c>
      <c r="N30" s="2">
        <v>27.54</v>
      </c>
      <c r="O30" s="2">
        <v>32.94</v>
      </c>
      <c r="P30" s="2">
        <v>24.52</v>
      </c>
      <c r="Q30" s="2">
        <v>24.92</v>
      </c>
      <c r="R30" s="2">
        <v>4.8</v>
      </c>
      <c r="S30" s="2">
        <v>6</v>
      </c>
      <c r="T30" s="2">
        <v>4</v>
      </c>
      <c r="U30" s="2">
        <v>10</v>
      </c>
      <c r="V30" s="7">
        <v>124.6</v>
      </c>
      <c r="W30" s="7">
        <v>249.2</v>
      </c>
      <c r="X30" s="2">
        <v>66</v>
      </c>
      <c r="Y30" s="2">
        <v>198</v>
      </c>
      <c r="Z30" s="2" t="s">
        <v>64</v>
      </c>
      <c r="AA30" s="2" t="s">
        <v>64</v>
      </c>
      <c r="AB30" s="2">
        <v>0</v>
      </c>
      <c r="AC30" s="2">
        <v>400</v>
      </c>
      <c r="AD30" s="2" t="s">
        <v>64</v>
      </c>
      <c r="AE30" s="2">
        <v>0</v>
      </c>
      <c r="AF30" s="2">
        <v>1451.96</v>
      </c>
      <c r="AG30" s="2">
        <v>26.41</v>
      </c>
      <c r="AH30" s="2">
        <v>7.92</v>
      </c>
      <c r="AI30" s="2">
        <v>117.79</v>
      </c>
      <c r="AJ30" s="2">
        <v>0</v>
      </c>
      <c r="AK30" s="2">
        <v>1.32</v>
      </c>
      <c r="AL30" s="2">
        <v>1</v>
      </c>
      <c r="AM30" s="2">
        <v>2</v>
      </c>
      <c r="AN30" s="2">
        <v>4.5</v>
      </c>
      <c r="AO30" s="2">
        <v>18.489999999999998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5.29</v>
      </c>
      <c r="BC30" s="2">
        <v>0</v>
      </c>
      <c r="BD30" s="2">
        <v>0</v>
      </c>
      <c r="BE30" s="2">
        <v>0</v>
      </c>
      <c r="BF30" s="7">
        <v>4.0000000000009098E-2</v>
      </c>
      <c r="BG30" s="2">
        <v>184.76000000000002</v>
      </c>
      <c r="BH30" s="2">
        <v>1267.2</v>
      </c>
      <c r="BI30" s="2" t="s">
        <v>115</v>
      </c>
      <c r="BJ30" s="2">
        <v>21</v>
      </c>
      <c r="BK30" s="2"/>
      <c r="BL30" s="1"/>
      <c r="BM30" s="6">
        <v>1267.24</v>
      </c>
      <c r="BN30" s="1"/>
      <c r="BO30" s="6">
        <v>851.87999999999988</v>
      </c>
      <c r="BP30" s="3">
        <v>5.9631599999999993</v>
      </c>
      <c r="BQ30" s="1"/>
      <c r="BR30" s="2">
        <v>117.79</v>
      </c>
      <c r="BZ30" s="1" t="str">
        <f t="shared" si="0"/>
        <v/>
      </c>
      <c r="CA30" s="1">
        <f t="shared" si="1"/>
        <v>21</v>
      </c>
    </row>
    <row r="31" spans="1:79" ht="21" thickBot="1" x14ac:dyDescent="0.35">
      <c r="A31" s="2">
        <v>22</v>
      </c>
      <c r="B31" s="2" t="s">
        <v>116</v>
      </c>
      <c r="C31" s="2" t="s">
        <v>58</v>
      </c>
      <c r="D31" s="2" t="s">
        <v>59</v>
      </c>
      <c r="E31" s="2">
        <v>0</v>
      </c>
      <c r="F31" s="2">
        <v>0</v>
      </c>
      <c r="G31" s="2">
        <v>249.2</v>
      </c>
      <c r="H31" s="2" t="s">
        <v>78</v>
      </c>
      <c r="I31" s="8">
        <v>6</v>
      </c>
      <c r="J31" s="2" t="s">
        <v>79</v>
      </c>
      <c r="K31" s="2" t="s">
        <v>80</v>
      </c>
      <c r="L31" s="2">
        <v>264.08</v>
      </c>
      <c r="M31" s="2">
        <v>15.36</v>
      </c>
      <c r="N31" s="2">
        <v>27.54</v>
      </c>
      <c r="O31" s="2">
        <v>32.94</v>
      </c>
      <c r="P31" s="2">
        <v>24.52</v>
      </c>
      <c r="Q31" s="2">
        <v>24.92</v>
      </c>
      <c r="R31" s="2">
        <v>4.8</v>
      </c>
      <c r="S31" s="2">
        <v>6</v>
      </c>
      <c r="T31" s="2">
        <v>4</v>
      </c>
      <c r="U31" s="2">
        <v>10</v>
      </c>
      <c r="V31" s="7">
        <v>124.6</v>
      </c>
      <c r="W31" s="7">
        <v>249.2</v>
      </c>
      <c r="X31" s="2">
        <v>66</v>
      </c>
      <c r="Y31" s="2">
        <v>198</v>
      </c>
      <c r="Z31" s="2" t="s">
        <v>64</v>
      </c>
      <c r="AA31" s="2" t="s">
        <v>64</v>
      </c>
      <c r="AB31" s="2">
        <v>0</v>
      </c>
      <c r="AC31" s="2">
        <v>400</v>
      </c>
      <c r="AD31" s="2" t="s">
        <v>64</v>
      </c>
      <c r="AE31" s="2">
        <v>0</v>
      </c>
      <c r="AF31" s="2">
        <v>1451.96</v>
      </c>
      <c r="AG31" s="2">
        <v>26.41</v>
      </c>
      <c r="AH31" s="2">
        <v>7.92</v>
      </c>
      <c r="AI31" s="2">
        <v>117.79</v>
      </c>
      <c r="AJ31" s="2">
        <v>0</v>
      </c>
      <c r="AK31" s="2">
        <v>1.32</v>
      </c>
      <c r="AL31" s="2">
        <v>1</v>
      </c>
      <c r="AM31" s="2">
        <v>2</v>
      </c>
      <c r="AN31" s="2">
        <v>4.5</v>
      </c>
      <c r="AO31" s="2">
        <v>18.489999999999998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5.29</v>
      </c>
      <c r="BC31" s="2">
        <v>0</v>
      </c>
      <c r="BD31" s="2">
        <v>0</v>
      </c>
      <c r="BE31" s="2">
        <v>0</v>
      </c>
      <c r="BF31" s="7">
        <v>4.0000000000009098E-2</v>
      </c>
      <c r="BG31" s="2">
        <v>184.76000000000002</v>
      </c>
      <c r="BH31" s="2">
        <v>1267.2</v>
      </c>
      <c r="BI31" s="2" t="s">
        <v>116</v>
      </c>
      <c r="BJ31" s="2">
        <v>22</v>
      </c>
      <c r="BK31" s="2"/>
      <c r="BL31" s="1"/>
      <c r="BM31" s="6">
        <v>1267.24</v>
      </c>
      <c r="BN31" s="1"/>
      <c r="BO31" s="6">
        <v>851.87999999999988</v>
      </c>
      <c r="BP31" s="3">
        <v>5.9631599999999993</v>
      </c>
      <c r="BQ31" s="1"/>
      <c r="BR31" s="2">
        <v>117.79</v>
      </c>
      <c r="BZ31" s="1" t="str">
        <f t="shared" si="0"/>
        <v/>
      </c>
      <c r="CA31" s="1">
        <f t="shared" si="1"/>
        <v>22</v>
      </c>
    </row>
    <row r="32" spans="1:79" ht="21" thickBot="1" x14ac:dyDescent="0.35">
      <c r="A32" s="2">
        <v>23</v>
      </c>
      <c r="B32" s="2" t="s">
        <v>117</v>
      </c>
      <c r="C32" s="2" t="s">
        <v>58</v>
      </c>
      <c r="D32" s="2" t="s">
        <v>59</v>
      </c>
      <c r="E32" s="2">
        <v>0</v>
      </c>
      <c r="F32" s="2">
        <v>0</v>
      </c>
      <c r="G32" s="2">
        <v>249.2</v>
      </c>
      <c r="H32" s="2" t="s">
        <v>78</v>
      </c>
      <c r="I32" s="8">
        <v>4</v>
      </c>
      <c r="J32" s="2" t="s">
        <v>81</v>
      </c>
      <c r="K32" s="2" t="s">
        <v>80</v>
      </c>
      <c r="L32" s="2">
        <v>264.08</v>
      </c>
      <c r="M32" s="2">
        <v>15.36</v>
      </c>
      <c r="N32" s="2">
        <v>27.54</v>
      </c>
      <c r="O32" s="2">
        <v>32.94</v>
      </c>
      <c r="P32" s="2">
        <v>24.52</v>
      </c>
      <c r="Q32" s="2">
        <v>24.92</v>
      </c>
      <c r="R32" s="2">
        <v>4.8</v>
      </c>
      <c r="S32" s="2">
        <v>4</v>
      </c>
      <c r="T32" s="2">
        <v>4</v>
      </c>
      <c r="U32" s="2">
        <v>10</v>
      </c>
      <c r="V32" s="7">
        <v>124.6</v>
      </c>
      <c r="W32" s="7">
        <v>249.2</v>
      </c>
      <c r="X32" s="2">
        <v>66</v>
      </c>
      <c r="Y32" s="2">
        <v>198</v>
      </c>
      <c r="Z32" s="2" t="s">
        <v>64</v>
      </c>
      <c r="AA32" s="2" t="s">
        <v>64</v>
      </c>
      <c r="AB32" s="2">
        <v>0</v>
      </c>
      <c r="AC32" s="2">
        <v>400</v>
      </c>
      <c r="AD32" s="2" t="s">
        <v>64</v>
      </c>
      <c r="AE32" s="2">
        <v>0</v>
      </c>
      <c r="AF32" s="2">
        <v>1449.96</v>
      </c>
      <c r="AG32" s="2">
        <v>26.41</v>
      </c>
      <c r="AH32" s="2">
        <v>7.92</v>
      </c>
      <c r="AI32" s="2">
        <v>117.59</v>
      </c>
      <c r="AJ32" s="2">
        <v>0</v>
      </c>
      <c r="AK32" s="2">
        <v>1.32</v>
      </c>
      <c r="AL32" s="2">
        <v>1</v>
      </c>
      <c r="AM32" s="2">
        <v>2</v>
      </c>
      <c r="AN32" s="2">
        <v>4.5</v>
      </c>
      <c r="AO32" s="2">
        <v>18.489999999999998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5.29</v>
      </c>
      <c r="BC32" s="2">
        <v>0</v>
      </c>
      <c r="BD32" s="2">
        <v>0</v>
      </c>
      <c r="BE32" s="2">
        <v>0</v>
      </c>
      <c r="BF32" s="7">
        <v>4.0000000000009098E-2</v>
      </c>
      <c r="BG32" s="2">
        <v>184.56000000000003</v>
      </c>
      <c r="BH32" s="2">
        <v>1265.4000000000001</v>
      </c>
      <c r="BI32" s="2" t="s">
        <v>117</v>
      </c>
      <c r="BJ32" s="2">
        <v>23</v>
      </c>
      <c r="BK32" s="2"/>
      <c r="BL32" s="1"/>
      <c r="BM32" s="6">
        <v>1265.44</v>
      </c>
      <c r="BN32" s="1"/>
      <c r="BO32" s="6">
        <v>851.87999999999988</v>
      </c>
      <c r="BP32" s="3">
        <v>5.9631599999999993</v>
      </c>
      <c r="BQ32" s="1"/>
      <c r="BR32" s="2">
        <v>117.59</v>
      </c>
      <c r="BZ32" s="1" t="str">
        <f t="shared" si="0"/>
        <v/>
      </c>
      <c r="CA32" s="1">
        <f t="shared" si="1"/>
        <v>23</v>
      </c>
    </row>
    <row r="33" spans="1:79" ht="21" thickBot="1" x14ac:dyDescent="0.35">
      <c r="A33" s="2">
        <v>24</v>
      </c>
      <c r="B33" s="2" t="s">
        <v>118</v>
      </c>
      <c r="C33" s="2" t="s">
        <v>58</v>
      </c>
      <c r="D33" s="2" t="s">
        <v>59</v>
      </c>
      <c r="E33" s="2">
        <v>0</v>
      </c>
      <c r="F33" s="2">
        <v>0</v>
      </c>
      <c r="G33" s="2">
        <v>245.2</v>
      </c>
      <c r="H33" s="2" t="s">
        <v>78</v>
      </c>
      <c r="I33" s="8">
        <v>6</v>
      </c>
      <c r="J33" s="2" t="s">
        <v>79</v>
      </c>
      <c r="K33" s="2" t="s">
        <v>80</v>
      </c>
      <c r="L33" s="2">
        <v>250</v>
      </c>
      <c r="M33" s="2">
        <v>15.36</v>
      </c>
      <c r="N33" s="2">
        <v>27.54</v>
      </c>
      <c r="O33" s="2">
        <v>32.94</v>
      </c>
      <c r="P33" s="2">
        <v>24.12</v>
      </c>
      <c r="Q33" s="2">
        <v>24.52</v>
      </c>
      <c r="R33" s="2">
        <v>4.8</v>
      </c>
      <c r="S33" s="2">
        <v>6</v>
      </c>
      <c r="T33" s="2">
        <v>4</v>
      </c>
      <c r="U33" s="2">
        <v>10</v>
      </c>
      <c r="V33" s="7">
        <v>122.6</v>
      </c>
      <c r="W33" s="7">
        <v>245.2</v>
      </c>
      <c r="X33" s="2">
        <v>62</v>
      </c>
      <c r="Y33" s="2">
        <v>187</v>
      </c>
      <c r="Z33" s="2" t="s">
        <v>64</v>
      </c>
      <c r="AA33" s="2" t="s">
        <v>64</v>
      </c>
      <c r="AB33" s="2">
        <v>0</v>
      </c>
      <c r="AC33" s="2">
        <v>400</v>
      </c>
      <c r="AD33" s="2" t="s">
        <v>64</v>
      </c>
      <c r="AE33" s="2">
        <v>0</v>
      </c>
      <c r="AF33" s="2">
        <v>1416.08</v>
      </c>
      <c r="AG33" s="2">
        <v>25</v>
      </c>
      <c r="AH33" s="2">
        <v>7.5</v>
      </c>
      <c r="AI33" s="2">
        <v>115.61</v>
      </c>
      <c r="AJ33" s="2">
        <v>0</v>
      </c>
      <c r="AK33" s="2">
        <v>1.25</v>
      </c>
      <c r="AL33" s="2">
        <v>1</v>
      </c>
      <c r="AM33" s="2">
        <v>2</v>
      </c>
      <c r="AN33" s="2">
        <v>4.5</v>
      </c>
      <c r="AO33" s="2">
        <v>17.5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5.04</v>
      </c>
      <c r="BC33" s="2">
        <v>0</v>
      </c>
      <c r="BD33" s="2">
        <v>0</v>
      </c>
      <c r="BE33" s="2">
        <v>0</v>
      </c>
      <c r="BF33" s="7">
        <v>2.9999999999790816E-2</v>
      </c>
      <c r="BG33" s="2">
        <v>179.42999999999981</v>
      </c>
      <c r="BH33" s="2">
        <v>1236.6499999999999</v>
      </c>
      <c r="BI33" s="2" t="s">
        <v>118</v>
      </c>
      <c r="BJ33" s="2">
        <v>24</v>
      </c>
      <c r="BK33" s="2"/>
      <c r="BL33" s="1"/>
      <c r="BM33" s="6">
        <v>1236.6799999999998</v>
      </c>
      <c r="BN33" s="1"/>
      <c r="BO33" s="6">
        <v>816.8</v>
      </c>
      <c r="BP33" s="3">
        <v>5.7176</v>
      </c>
      <c r="BQ33" s="1"/>
      <c r="BR33" s="2">
        <v>115.61</v>
      </c>
      <c r="BZ33" s="1" t="str">
        <f t="shared" si="0"/>
        <v/>
      </c>
      <c r="CA33" s="1">
        <f t="shared" si="1"/>
        <v>24</v>
      </c>
    </row>
    <row r="34" spans="1:79" ht="21" thickBot="1" x14ac:dyDescent="0.35">
      <c r="A34" s="2">
        <v>25</v>
      </c>
      <c r="B34" s="2" t="s">
        <v>119</v>
      </c>
      <c r="C34" s="2" t="s">
        <v>58</v>
      </c>
      <c r="D34" s="2" t="s">
        <v>59</v>
      </c>
      <c r="E34" s="2">
        <v>0</v>
      </c>
      <c r="F34" s="2">
        <v>0</v>
      </c>
      <c r="G34" s="2">
        <v>245.2</v>
      </c>
      <c r="H34" s="2" t="s">
        <v>78</v>
      </c>
      <c r="I34" s="8">
        <v>6</v>
      </c>
      <c r="J34" s="2" t="s">
        <v>79</v>
      </c>
      <c r="K34" s="2" t="s">
        <v>80</v>
      </c>
      <c r="L34" s="2">
        <v>250</v>
      </c>
      <c r="M34" s="2">
        <v>15.36</v>
      </c>
      <c r="N34" s="2">
        <v>27.54</v>
      </c>
      <c r="O34" s="2">
        <v>32.94</v>
      </c>
      <c r="P34" s="2">
        <v>24.12</v>
      </c>
      <c r="Q34" s="2">
        <v>24.52</v>
      </c>
      <c r="R34" s="2">
        <v>4.8</v>
      </c>
      <c r="S34" s="2">
        <v>6</v>
      </c>
      <c r="T34" s="2">
        <v>4</v>
      </c>
      <c r="U34" s="2">
        <v>10</v>
      </c>
      <c r="V34" s="7">
        <v>122.6</v>
      </c>
      <c r="W34" s="7">
        <v>245.2</v>
      </c>
      <c r="X34" s="2">
        <v>62</v>
      </c>
      <c r="Y34" s="2">
        <v>187</v>
      </c>
      <c r="Z34" s="2" t="s">
        <v>64</v>
      </c>
      <c r="AA34" s="2" t="s">
        <v>64</v>
      </c>
      <c r="AB34" s="2">
        <v>0</v>
      </c>
      <c r="AC34" s="2">
        <v>400</v>
      </c>
      <c r="AD34" s="2" t="s">
        <v>64</v>
      </c>
      <c r="AE34" s="2">
        <v>0</v>
      </c>
      <c r="AF34" s="2">
        <v>1416.08</v>
      </c>
      <c r="AG34" s="2">
        <v>25</v>
      </c>
      <c r="AH34" s="2">
        <v>7.5</v>
      </c>
      <c r="AI34" s="2">
        <v>115.61</v>
      </c>
      <c r="AJ34" s="2">
        <v>0</v>
      </c>
      <c r="AK34" s="2">
        <v>1.25</v>
      </c>
      <c r="AL34" s="2">
        <v>1</v>
      </c>
      <c r="AM34" s="2">
        <v>2</v>
      </c>
      <c r="AN34" s="2">
        <v>4.5</v>
      </c>
      <c r="AO34" s="2">
        <v>17.5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5.04</v>
      </c>
      <c r="BC34" s="2">
        <v>0</v>
      </c>
      <c r="BD34" s="2">
        <v>0</v>
      </c>
      <c r="BE34" s="2">
        <v>0</v>
      </c>
      <c r="BF34" s="7">
        <v>2.9999999999790816E-2</v>
      </c>
      <c r="BG34" s="2">
        <v>179.42999999999981</v>
      </c>
      <c r="BH34" s="2">
        <v>1236.6499999999999</v>
      </c>
      <c r="BI34" s="2" t="s">
        <v>119</v>
      </c>
      <c r="BJ34" s="2">
        <v>25</v>
      </c>
      <c r="BK34" s="2"/>
      <c r="BL34" s="1"/>
      <c r="BM34" s="6">
        <v>1236.6799999999998</v>
      </c>
      <c r="BN34" s="1"/>
      <c r="BO34" s="6">
        <v>816.8</v>
      </c>
      <c r="BP34" s="3">
        <v>5.7176</v>
      </c>
      <c r="BQ34" s="1"/>
      <c r="BR34" s="2">
        <v>115.61</v>
      </c>
      <c r="BZ34" s="1" t="str">
        <f t="shared" si="0"/>
        <v/>
      </c>
      <c r="CA34" s="1">
        <f t="shared" si="1"/>
        <v>25</v>
      </c>
    </row>
    <row r="35" spans="1:79" ht="21" thickBot="1" x14ac:dyDescent="0.35">
      <c r="A35" s="2">
        <v>26</v>
      </c>
      <c r="B35" s="2" t="s">
        <v>120</v>
      </c>
      <c r="C35" s="2" t="s">
        <v>58</v>
      </c>
      <c r="D35" s="2" t="s">
        <v>59</v>
      </c>
      <c r="E35" s="2">
        <v>0</v>
      </c>
      <c r="F35" s="2">
        <v>0</v>
      </c>
      <c r="G35" s="2">
        <v>245.2</v>
      </c>
      <c r="H35" s="2" t="s">
        <v>78</v>
      </c>
      <c r="I35" s="8">
        <v>6</v>
      </c>
      <c r="J35" s="2" t="s">
        <v>79</v>
      </c>
      <c r="K35" s="2" t="s">
        <v>80</v>
      </c>
      <c r="L35" s="2">
        <v>250</v>
      </c>
      <c r="M35" s="2">
        <v>15.36</v>
      </c>
      <c r="N35" s="2">
        <v>27.54</v>
      </c>
      <c r="O35" s="2">
        <v>32.94</v>
      </c>
      <c r="P35" s="2">
        <v>24.12</v>
      </c>
      <c r="Q35" s="2">
        <v>24.52</v>
      </c>
      <c r="R35" s="2">
        <v>4.8</v>
      </c>
      <c r="S35" s="2">
        <v>6</v>
      </c>
      <c r="T35" s="2">
        <v>4</v>
      </c>
      <c r="U35" s="2">
        <v>10</v>
      </c>
      <c r="V35" s="7">
        <v>122.6</v>
      </c>
      <c r="W35" s="7">
        <v>245.2</v>
      </c>
      <c r="X35" s="2">
        <v>62</v>
      </c>
      <c r="Y35" s="2">
        <v>187</v>
      </c>
      <c r="Z35" s="2" t="s">
        <v>64</v>
      </c>
      <c r="AA35" s="2" t="s">
        <v>64</v>
      </c>
      <c r="AB35" s="2">
        <v>0</v>
      </c>
      <c r="AC35" s="2">
        <v>400</v>
      </c>
      <c r="AD35" s="2" t="s">
        <v>64</v>
      </c>
      <c r="AE35" s="2">
        <v>0</v>
      </c>
      <c r="AF35" s="2">
        <v>1416.08</v>
      </c>
      <c r="AG35" s="2">
        <v>25</v>
      </c>
      <c r="AH35" s="2">
        <v>7.5</v>
      </c>
      <c r="AI35" s="2">
        <v>115.61</v>
      </c>
      <c r="AJ35" s="2">
        <v>0</v>
      </c>
      <c r="AK35" s="2">
        <v>1.25</v>
      </c>
      <c r="AL35" s="2">
        <v>1</v>
      </c>
      <c r="AM35" s="2">
        <v>2</v>
      </c>
      <c r="AN35" s="2">
        <v>4.5</v>
      </c>
      <c r="AO35" s="2">
        <v>17.5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5.04</v>
      </c>
      <c r="BC35" s="2">
        <v>0</v>
      </c>
      <c r="BD35" s="2">
        <v>0</v>
      </c>
      <c r="BE35" s="2">
        <v>0</v>
      </c>
      <c r="BF35" s="7">
        <v>2.9999999999790816E-2</v>
      </c>
      <c r="BG35" s="2">
        <v>179.42999999999981</v>
      </c>
      <c r="BH35" s="2">
        <v>1236.6499999999999</v>
      </c>
      <c r="BI35" s="2" t="s">
        <v>120</v>
      </c>
      <c r="BJ35" s="2">
        <v>26</v>
      </c>
      <c r="BK35" s="2"/>
      <c r="BL35" s="1"/>
      <c r="BM35" s="6">
        <v>1236.6799999999998</v>
      </c>
      <c r="BN35" s="1"/>
      <c r="BO35" s="6">
        <v>816.8</v>
      </c>
      <c r="BP35" s="3">
        <v>5.7176</v>
      </c>
      <c r="BQ35" s="1"/>
      <c r="BR35" s="2">
        <v>115.61</v>
      </c>
      <c r="BZ35" s="1" t="str">
        <f t="shared" si="0"/>
        <v/>
      </c>
      <c r="CA35" s="1">
        <f t="shared" si="1"/>
        <v>26</v>
      </c>
    </row>
    <row r="36" spans="1:79" ht="21" thickBot="1" x14ac:dyDescent="0.35">
      <c r="A36" s="2">
        <v>27</v>
      </c>
      <c r="B36" s="2" t="s">
        <v>121</v>
      </c>
      <c r="C36" s="2" t="s">
        <v>58</v>
      </c>
      <c r="D36" s="2" t="s">
        <v>59</v>
      </c>
      <c r="E36" s="2">
        <v>0</v>
      </c>
      <c r="F36" s="2">
        <v>0</v>
      </c>
      <c r="G36" s="2">
        <v>334.48</v>
      </c>
      <c r="H36" s="2" t="s">
        <v>65</v>
      </c>
      <c r="I36" s="8">
        <v>6</v>
      </c>
      <c r="J36" s="2" t="s">
        <v>79</v>
      </c>
      <c r="K36" s="2" t="s">
        <v>67</v>
      </c>
      <c r="L36" s="2">
        <v>350.96000000000004</v>
      </c>
      <c r="M36" s="2">
        <v>17.760000000000002</v>
      </c>
      <c r="N36" s="2">
        <v>31.74</v>
      </c>
      <c r="O36" s="2">
        <v>37.74</v>
      </c>
      <c r="P36" s="2">
        <v>32.950000000000003</v>
      </c>
      <c r="Q36" s="2">
        <v>33.450000000000003</v>
      </c>
      <c r="R36" s="2">
        <v>7</v>
      </c>
      <c r="S36" s="2">
        <v>6</v>
      </c>
      <c r="T36" s="2">
        <v>4</v>
      </c>
      <c r="U36" s="2">
        <v>10</v>
      </c>
      <c r="V36" s="7">
        <v>167.24</v>
      </c>
      <c r="W36" s="7">
        <v>418.1</v>
      </c>
      <c r="X36" s="2">
        <v>87</v>
      </c>
      <c r="Y36" s="2">
        <v>175</v>
      </c>
      <c r="Z36" s="2" t="s">
        <v>64</v>
      </c>
      <c r="AA36" s="2" t="s">
        <v>64</v>
      </c>
      <c r="AB36" s="2">
        <v>0</v>
      </c>
      <c r="AC36" s="2">
        <v>375</v>
      </c>
      <c r="AD36" s="2" t="s">
        <v>64</v>
      </c>
      <c r="AE36" s="2">
        <v>0</v>
      </c>
      <c r="AF36" s="2">
        <v>1753.94</v>
      </c>
      <c r="AG36" s="2">
        <v>35.1</v>
      </c>
      <c r="AH36" s="2">
        <v>10.53</v>
      </c>
      <c r="AI36" s="2">
        <v>139.30000000000001</v>
      </c>
      <c r="AJ36" s="2">
        <v>0</v>
      </c>
      <c r="AK36" s="2">
        <v>1.75</v>
      </c>
      <c r="AL36" s="2">
        <v>1</v>
      </c>
      <c r="AM36" s="2">
        <v>2</v>
      </c>
      <c r="AN36" s="2">
        <v>4.5</v>
      </c>
      <c r="AO36" s="2">
        <v>24.57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5</v>
      </c>
      <c r="BB36" s="2">
        <v>7.44</v>
      </c>
      <c r="BC36" s="2">
        <v>0</v>
      </c>
      <c r="BD36" s="2">
        <v>0</v>
      </c>
      <c r="BE36" s="2">
        <v>0</v>
      </c>
      <c r="BF36" s="7">
        <v>0</v>
      </c>
      <c r="BG36" s="2">
        <v>231.19</v>
      </c>
      <c r="BH36" s="2">
        <v>1522.7</v>
      </c>
      <c r="BI36" s="2" t="s">
        <v>121</v>
      </c>
      <c r="BJ36" s="2">
        <v>27</v>
      </c>
      <c r="BK36" s="2"/>
      <c r="BL36" s="1"/>
      <c r="BM36" s="6">
        <v>1522.75</v>
      </c>
      <c r="BN36" s="1"/>
      <c r="BO36" s="6">
        <v>1148.3000000000002</v>
      </c>
      <c r="BP36" s="3">
        <v>8.6122500000000013</v>
      </c>
      <c r="BQ36" s="1"/>
      <c r="BR36" s="2">
        <v>139.30000000000001</v>
      </c>
      <c r="BZ36" s="1" t="str">
        <f t="shared" si="0"/>
        <v/>
      </c>
      <c r="CA36" s="1">
        <f t="shared" si="1"/>
        <v>27</v>
      </c>
    </row>
    <row r="37" spans="1:79" ht="21" thickBot="1" x14ac:dyDescent="0.35">
      <c r="A37" s="2">
        <v>28</v>
      </c>
      <c r="B37" s="2" t="s">
        <v>122</v>
      </c>
      <c r="C37" s="2" t="s">
        <v>58</v>
      </c>
      <c r="D37" s="2" t="s">
        <v>59</v>
      </c>
      <c r="E37" s="2">
        <v>0</v>
      </c>
      <c r="F37" s="2">
        <v>0</v>
      </c>
      <c r="G37" s="2">
        <v>334.48</v>
      </c>
      <c r="H37" s="2" t="s">
        <v>65</v>
      </c>
      <c r="I37" s="8">
        <v>6</v>
      </c>
      <c r="J37" s="2" t="s">
        <v>79</v>
      </c>
      <c r="K37" s="2" t="s">
        <v>67</v>
      </c>
      <c r="L37" s="2">
        <v>350.96000000000004</v>
      </c>
      <c r="M37" s="2">
        <v>17.760000000000002</v>
      </c>
      <c r="N37" s="2">
        <v>31.74</v>
      </c>
      <c r="O37" s="2">
        <v>37.74</v>
      </c>
      <c r="P37" s="2">
        <v>32.950000000000003</v>
      </c>
      <c r="Q37" s="2">
        <v>33.450000000000003</v>
      </c>
      <c r="R37" s="2">
        <v>7</v>
      </c>
      <c r="S37" s="2">
        <v>6</v>
      </c>
      <c r="T37" s="2">
        <v>4</v>
      </c>
      <c r="U37" s="2">
        <v>10</v>
      </c>
      <c r="V37" s="7">
        <v>167.24</v>
      </c>
      <c r="W37" s="7">
        <v>418.1</v>
      </c>
      <c r="X37" s="2">
        <v>87</v>
      </c>
      <c r="Y37" s="2">
        <v>175</v>
      </c>
      <c r="Z37" s="2" t="s">
        <v>64</v>
      </c>
      <c r="AA37" s="2" t="s">
        <v>64</v>
      </c>
      <c r="AB37" s="2">
        <v>0</v>
      </c>
      <c r="AC37" s="2">
        <v>375</v>
      </c>
      <c r="AD37" s="2" t="s">
        <v>64</v>
      </c>
      <c r="AE37" s="2">
        <v>0</v>
      </c>
      <c r="AF37" s="2">
        <v>1753.94</v>
      </c>
      <c r="AG37" s="2">
        <v>35.1</v>
      </c>
      <c r="AH37" s="2">
        <v>10.53</v>
      </c>
      <c r="AI37" s="2">
        <v>139.30000000000001</v>
      </c>
      <c r="AJ37" s="2">
        <v>0</v>
      </c>
      <c r="AK37" s="2">
        <v>1.75</v>
      </c>
      <c r="AL37" s="2">
        <v>1</v>
      </c>
      <c r="AM37" s="2">
        <v>2</v>
      </c>
      <c r="AN37" s="2">
        <v>4.5</v>
      </c>
      <c r="AO37" s="2">
        <v>24.57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5</v>
      </c>
      <c r="BB37" s="2">
        <v>7.44</v>
      </c>
      <c r="BC37" s="2">
        <v>0</v>
      </c>
      <c r="BD37" s="2">
        <v>0</v>
      </c>
      <c r="BE37" s="2">
        <v>0</v>
      </c>
      <c r="BF37" s="7">
        <v>0</v>
      </c>
      <c r="BG37" s="2">
        <v>231.19</v>
      </c>
      <c r="BH37" s="2">
        <v>1522.7</v>
      </c>
      <c r="BI37" s="2" t="s">
        <v>122</v>
      </c>
      <c r="BJ37" s="2">
        <v>28</v>
      </c>
      <c r="BK37" s="2"/>
      <c r="BL37" s="1"/>
      <c r="BM37" s="6">
        <v>1522.75</v>
      </c>
      <c r="BN37" s="1"/>
      <c r="BO37" s="6">
        <v>1148.3000000000002</v>
      </c>
      <c r="BP37" s="3">
        <v>8.6122500000000013</v>
      </c>
      <c r="BQ37" s="1"/>
      <c r="BR37" s="2">
        <v>139.30000000000001</v>
      </c>
      <c r="BZ37" s="1" t="str">
        <f t="shared" si="0"/>
        <v/>
      </c>
      <c r="CA37" s="1">
        <f t="shared" si="1"/>
        <v>28</v>
      </c>
    </row>
    <row r="38" spans="1:79" ht="21" thickBot="1" x14ac:dyDescent="0.35">
      <c r="A38" s="2">
        <v>29</v>
      </c>
      <c r="B38" s="2" t="s">
        <v>123</v>
      </c>
      <c r="C38" s="2" t="s">
        <v>58</v>
      </c>
      <c r="D38" s="2" t="s">
        <v>59</v>
      </c>
      <c r="E38" s="2">
        <v>0</v>
      </c>
      <c r="F38" s="2">
        <v>0</v>
      </c>
      <c r="G38" s="2">
        <v>334.48</v>
      </c>
      <c r="H38" s="2" t="s">
        <v>65</v>
      </c>
      <c r="I38" s="8">
        <v>6</v>
      </c>
      <c r="J38" s="2" t="s">
        <v>79</v>
      </c>
      <c r="K38" s="2" t="s">
        <v>67</v>
      </c>
      <c r="L38" s="2">
        <v>350.96000000000004</v>
      </c>
      <c r="M38" s="2">
        <v>17.760000000000002</v>
      </c>
      <c r="N38" s="2">
        <v>31.74</v>
      </c>
      <c r="O38" s="2">
        <v>37.74</v>
      </c>
      <c r="P38" s="2">
        <v>32.950000000000003</v>
      </c>
      <c r="Q38" s="2">
        <v>33.450000000000003</v>
      </c>
      <c r="R38" s="2">
        <v>7</v>
      </c>
      <c r="S38" s="2">
        <v>6</v>
      </c>
      <c r="T38" s="2">
        <v>4</v>
      </c>
      <c r="U38" s="2">
        <v>10</v>
      </c>
      <c r="V38" s="7">
        <v>167.24</v>
      </c>
      <c r="W38" s="7">
        <v>418.1</v>
      </c>
      <c r="X38" s="2">
        <v>87</v>
      </c>
      <c r="Y38" s="2">
        <v>175</v>
      </c>
      <c r="Z38" s="2" t="s">
        <v>64</v>
      </c>
      <c r="AA38" s="2" t="s">
        <v>64</v>
      </c>
      <c r="AB38" s="2">
        <v>0</v>
      </c>
      <c r="AC38" s="2">
        <v>375</v>
      </c>
      <c r="AD38" s="2" t="s">
        <v>64</v>
      </c>
      <c r="AE38" s="2">
        <v>0</v>
      </c>
      <c r="AF38" s="2">
        <v>1753.94</v>
      </c>
      <c r="AG38" s="2">
        <v>35.1</v>
      </c>
      <c r="AH38" s="2">
        <v>10.53</v>
      </c>
      <c r="AI38" s="2">
        <v>139.30000000000001</v>
      </c>
      <c r="AJ38" s="2">
        <v>0</v>
      </c>
      <c r="AK38" s="2">
        <v>1.75</v>
      </c>
      <c r="AL38" s="2">
        <v>1</v>
      </c>
      <c r="AM38" s="2">
        <v>2</v>
      </c>
      <c r="AN38" s="2">
        <v>4.5</v>
      </c>
      <c r="AO38" s="2">
        <v>24.57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5</v>
      </c>
      <c r="BB38" s="2">
        <v>7.44</v>
      </c>
      <c r="BC38" s="2">
        <v>0</v>
      </c>
      <c r="BD38" s="2">
        <v>0</v>
      </c>
      <c r="BE38" s="2">
        <v>0</v>
      </c>
      <c r="BF38" s="7">
        <v>0</v>
      </c>
      <c r="BG38" s="2">
        <v>231.19</v>
      </c>
      <c r="BH38" s="2">
        <v>1522.7</v>
      </c>
      <c r="BI38" s="2" t="s">
        <v>123</v>
      </c>
      <c r="BJ38" s="2">
        <v>29</v>
      </c>
      <c r="BK38" s="2"/>
      <c r="BL38" s="1"/>
      <c r="BM38" s="6">
        <v>1522.75</v>
      </c>
      <c r="BN38" s="1"/>
      <c r="BO38" s="6">
        <v>1148.3000000000002</v>
      </c>
      <c r="BP38" s="3">
        <v>8.6122500000000013</v>
      </c>
      <c r="BQ38" s="1"/>
      <c r="BR38" s="2">
        <v>139.30000000000001</v>
      </c>
      <c r="BZ38" s="1" t="str">
        <f t="shared" si="0"/>
        <v/>
      </c>
      <c r="CA38" s="1">
        <f t="shared" si="1"/>
        <v>29</v>
      </c>
    </row>
    <row r="39" spans="1:79" ht="21" thickBot="1" x14ac:dyDescent="0.35">
      <c r="A39" s="2">
        <v>30</v>
      </c>
      <c r="B39" s="2" t="s">
        <v>124</v>
      </c>
      <c r="C39" s="2" t="s">
        <v>58</v>
      </c>
      <c r="D39" s="2" t="s">
        <v>59</v>
      </c>
      <c r="E39" s="2">
        <v>0</v>
      </c>
      <c r="F39" s="2">
        <v>0</v>
      </c>
      <c r="G39" s="2">
        <v>334.48</v>
      </c>
      <c r="H39" s="2" t="s">
        <v>65</v>
      </c>
      <c r="I39" s="8">
        <v>6</v>
      </c>
      <c r="J39" s="2" t="s">
        <v>79</v>
      </c>
      <c r="K39" s="2" t="s">
        <v>67</v>
      </c>
      <c r="L39" s="2">
        <v>350.96000000000004</v>
      </c>
      <c r="M39" s="2">
        <v>17.760000000000002</v>
      </c>
      <c r="N39" s="2">
        <v>31.74</v>
      </c>
      <c r="O39" s="2">
        <v>37.74</v>
      </c>
      <c r="P39" s="2">
        <v>32.950000000000003</v>
      </c>
      <c r="Q39" s="2">
        <v>33.450000000000003</v>
      </c>
      <c r="R39" s="2">
        <v>7</v>
      </c>
      <c r="S39" s="2">
        <v>6</v>
      </c>
      <c r="T39" s="2">
        <v>4</v>
      </c>
      <c r="U39" s="2">
        <v>10</v>
      </c>
      <c r="V39" s="7">
        <v>167.24</v>
      </c>
      <c r="W39" s="7">
        <v>418.1</v>
      </c>
      <c r="X39" s="2">
        <v>87</v>
      </c>
      <c r="Y39" s="2">
        <v>175</v>
      </c>
      <c r="Z39" s="2" t="s">
        <v>64</v>
      </c>
      <c r="AA39" s="2" t="s">
        <v>64</v>
      </c>
      <c r="AB39" s="2">
        <v>0</v>
      </c>
      <c r="AC39" s="2">
        <v>375</v>
      </c>
      <c r="AD39" s="2" t="s">
        <v>64</v>
      </c>
      <c r="AE39" s="2">
        <v>0</v>
      </c>
      <c r="AF39" s="2">
        <v>1753.94</v>
      </c>
      <c r="AG39" s="2">
        <v>35.1</v>
      </c>
      <c r="AH39" s="2">
        <v>10.53</v>
      </c>
      <c r="AI39" s="2">
        <v>139.30000000000001</v>
      </c>
      <c r="AJ39" s="2">
        <v>0</v>
      </c>
      <c r="AK39" s="2">
        <v>1.75</v>
      </c>
      <c r="AL39" s="2">
        <v>1</v>
      </c>
      <c r="AM39" s="2">
        <v>2</v>
      </c>
      <c r="AN39" s="2">
        <v>4.5</v>
      </c>
      <c r="AO39" s="2">
        <v>24.57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5</v>
      </c>
      <c r="BB39" s="2">
        <v>7.44</v>
      </c>
      <c r="BC39" s="2">
        <v>0</v>
      </c>
      <c r="BD39" s="2">
        <v>0</v>
      </c>
      <c r="BE39" s="2">
        <v>0</v>
      </c>
      <c r="BF39" s="7">
        <v>0</v>
      </c>
      <c r="BG39" s="2">
        <v>231.19</v>
      </c>
      <c r="BH39" s="2">
        <v>1522.7</v>
      </c>
      <c r="BI39" s="2" t="s">
        <v>124</v>
      </c>
      <c r="BJ39" s="2">
        <v>30</v>
      </c>
      <c r="BK39" s="2"/>
      <c r="BL39" s="1"/>
      <c r="BM39" s="6">
        <v>1522.75</v>
      </c>
      <c r="BN39" s="1"/>
      <c r="BO39" s="6">
        <v>1148.3000000000002</v>
      </c>
      <c r="BP39" s="3">
        <v>8.6122500000000013</v>
      </c>
      <c r="BQ39" s="1"/>
      <c r="BR39" s="2">
        <v>139.30000000000001</v>
      </c>
      <c r="BZ39" s="1" t="str">
        <f t="shared" si="0"/>
        <v/>
      </c>
      <c r="CA39" s="1">
        <f t="shared" si="1"/>
        <v>30</v>
      </c>
    </row>
    <row r="40" spans="1:79" ht="21" thickBot="1" x14ac:dyDescent="0.35">
      <c r="A40" s="2">
        <v>31</v>
      </c>
      <c r="B40" s="2" t="s">
        <v>125</v>
      </c>
      <c r="C40" s="2" t="s">
        <v>58</v>
      </c>
      <c r="D40" s="2" t="s">
        <v>59</v>
      </c>
      <c r="E40" s="2">
        <v>0</v>
      </c>
      <c r="F40" s="2">
        <v>0</v>
      </c>
      <c r="G40" s="2">
        <v>249.2</v>
      </c>
      <c r="H40" s="2" t="s">
        <v>78</v>
      </c>
      <c r="I40" s="8">
        <v>6</v>
      </c>
      <c r="J40" s="2" t="s">
        <v>79</v>
      </c>
      <c r="K40" s="2" t="s">
        <v>80</v>
      </c>
      <c r="L40" s="2">
        <v>254</v>
      </c>
      <c r="M40" s="2">
        <v>15.36</v>
      </c>
      <c r="N40" s="2">
        <v>27.54</v>
      </c>
      <c r="O40" s="2">
        <v>32.94</v>
      </c>
      <c r="P40" s="2">
        <v>24.52</v>
      </c>
      <c r="Q40" s="2">
        <v>24.92</v>
      </c>
      <c r="R40" s="2">
        <v>4.8</v>
      </c>
      <c r="S40" s="2">
        <v>6</v>
      </c>
      <c r="T40" s="2">
        <v>4</v>
      </c>
      <c r="U40" s="2">
        <v>10</v>
      </c>
      <c r="V40" s="7">
        <v>124.6</v>
      </c>
      <c r="W40" s="7">
        <v>249.2</v>
      </c>
      <c r="X40" s="2">
        <v>63</v>
      </c>
      <c r="Y40" s="2">
        <v>190</v>
      </c>
      <c r="Z40" s="2" t="s">
        <v>64</v>
      </c>
      <c r="AA40" s="2" t="s">
        <v>64</v>
      </c>
      <c r="AB40" s="2">
        <v>0</v>
      </c>
      <c r="AC40" s="2">
        <v>400</v>
      </c>
      <c r="AD40" s="2" t="s">
        <v>64</v>
      </c>
      <c r="AE40" s="2">
        <v>0</v>
      </c>
      <c r="AF40" s="2">
        <v>1430.88</v>
      </c>
      <c r="AG40" s="2">
        <v>25.4</v>
      </c>
      <c r="AH40" s="2">
        <v>7.62</v>
      </c>
      <c r="AI40" s="2">
        <v>116.69</v>
      </c>
      <c r="AJ40" s="2">
        <v>0</v>
      </c>
      <c r="AK40" s="2">
        <v>1.27</v>
      </c>
      <c r="AL40" s="2">
        <v>1</v>
      </c>
      <c r="AM40" s="2">
        <v>2</v>
      </c>
      <c r="AN40" s="2">
        <v>4.5</v>
      </c>
      <c r="AO40" s="2">
        <v>17.78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5.14</v>
      </c>
      <c r="BC40" s="2">
        <v>0</v>
      </c>
      <c r="BD40" s="2">
        <v>0</v>
      </c>
      <c r="BE40" s="2">
        <v>0</v>
      </c>
      <c r="BF40" s="7">
        <v>3.0000000000018189E-2</v>
      </c>
      <c r="BG40" s="2">
        <v>181.43</v>
      </c>
      <c r="BH40" s="2">
        <v>1249.4000000000001</v>
      </c>
      <c r="BI40" s="2" t="s">
        <v>125</v>
      </c>
      <c r="BJ40" s="2">
        <v>31</v>
      </c>
      <c r="BK40" s="2"/>
      <c r="BL40" s="1"/>
      <c r="BM40" s="6">
        <v>1249.48</v>
      </c>
      <c r="BN40" s="1"/>
      <c r="BO40" s="6">
        <v>830.8</v>
      </c>
      <c r="BP40" s="3">
        <v>5.8155999999999999</v>
      </c>
      <c r="BQ40" s="1"/>
      <c r="BR40" s="2">
        <v>116.69</v>
      </c>
      <c r="BZ40" s="1" t="str">
        <f t="shared" si="0"/>
        <v/>
      </c>
      <c r="CA40" s="1">
        <f t="shared" si="1"/>
        <v>31</v>
      </c>
    </row>
    <row r="41" spans="1:79" ht="21" thickBot="1" x14ac:dyDescent="0.35">
      <c r="A41" s="2">
        <v>32</v>
      </c>
      <c r="B41" s="2" t="s">
        <v>126</v>
      </c>
      <c r="C41" s="2" t="s">
        <v>58</v>
      </c>
      <c r="D41" s="2" t="s">
        <v>59</v>
      </c>
      <c r="E41" s="2">
        <v>0</v>
      </c>
      <c r="F41" s="2">
        <v>0</v>
      </c>
      <c r="G41" s="2">
        <v>249.2</v>
      </c>
      <c r="H41" s="2" t="s">
        <v>78</v>
      </c>
      <c r="I41" s="8">
        <v>6</v>
      </c>
      <c r="J41" s="2" t="s">
        <v>79</v>
      </c>
      <c r="K41" s="2" t="s">
        <v>80</v>
      </c>
      <c r="L41" s="2">
        <v>254</v>
      </c>
      <c r="M41" s="2">
        <v>15.36</v>
      </c>
      <c r="N41" s="2">
        <v>27.54</v>
      </c>
      <c r="O41" s="2">
        <v>32.94</v>
      </c>
      <c r="P41" s="2">
        <v>24.52</v>
      </c>
      <c r="Q41" s="2">
        <v>24.92</v>
      </c>
      <c r="R41" s="2">
        <v>4.8</v>
      </c>
      <c r="S41" s="2">
        <v>6</v>
      </c>
      <c r="T41" s="2">
        <v>4</v>
      </c>
      <c r="U41" s="2">
        <v>10</v>
      </c>
      <c r="V41" s="7">
        <v>124.6</v>
      </c>
      <c r="W41" s="7">
        <v>249.2</v>
      </c>
      <c r="X41" s="2">
        <v>63</v>
      </c>
      <c r="Y41" s="2">
        <v>190</v>
      </c>
      <c r="Z41" s="2" t="s">
        <v>64</v>
      </c>
      <c r="AA41" s="2" t="s">
        <v>64</v>
      </c>
      <c r="AB41" s="2">
        <v>0</v>
      </c>
      <c r="AC41" s="2">
        <v>400</v>
      </c>
      <c r="AD41" s="2" t="s">
        <v>64</v>
      </c>
      <c r="AE41" s="2">
        <v>0</v>
      </c>
      <c r="AF41" s="2">
        <v>1430.88</v>
      </c>
      <c r="AG41" s="2">
        <v>25.4</v>
      </c>
      <c r="AH41" s="2">
        <v>7.62</v>
      </c>
      <c r="AI41" s="2">
        <v>116.69</v>
      </c>
      <c r="AJ41" s="2">
        <v>0</v>
      </c>
      <c r="AK41" s="2">
        <v>1.27</v>
      </c>
      <c r="AL41" s="2">
        <v>1</v>
      </c>
      <c r="AM41" s="2">
        <v>2</v>
      </c>
      <c r="AN41" s="2">
        <v>4.5</v>
      </c>
      <c r="AO41" s="2">
        <v>17.78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5.14</v>
      </c>
      <c r="BC41" s="2">
        <v>0</v>
      </c>
      <c r="BD41" s="2">
        <v>0</v>
      </c>
      <c r="BE41" s="2">
        <v>0</v>
      </c>
      <c r="BF41" s="7">
        <v>3.0000000000018189E-2</v>
      </c>
      <c r="BG41" s="2">
        <v>181.43</v>
      </c>
      <c r="BH41" s="2">
        <v>1249.4000000000001</v>
      </c>
      <c r="BI41" s="2" t="s">
        <v>126</v>
      </c>
      <c r="BJ41" s="2">
        <v>32</v>
      </c>
      <c r="BK41" s="2"/>
      <c r="BL41" s="1"/>
      <c r="BM41" s="6">
        <v>1249.48</v>
      </c>
      <c r="BN41" s="1"/>
      <c r="BO41" s="6">
        <v>830.8</v>
      </c>
      <c r="BP41" s="3">
        <v>5.8155999999999999</v>
      </c>
      <c r="BQ41" s="1"/>
      <c r="BR41" s="2">
        <v>116.69</v>
      </c>
      <c r="BZ41" s="1" t="str">
        <f t="shared" si="0"/>
        <v/>
      </c>
      <c r="CA41" s="1">
        <f t="shared" si="1"/>
        <v>32</v>
      </c>
    </row>
    <row r="42" spans="1:79" ht="21" thickBot="1" x14ac:dyDescent="0.35">
      <c r="A42" s="2">
        <v>33</v>
      </c>
      <c r="B42" s="2" t="s">
        <v>127</v>
      </c>
      <c r="C42" s="2" t="s">
        <v>58</v>
      </c>
      <c r="D42" s="2" t="s">
        <v>59</v>
      </c>
      <c r="E42" s="2">
        <v>0</v>
      </c>
      <c r="F42" s="2">
        <v>0</v>
      </c>
      <c r="G42" s="2">
        <v>369.69</v>
      </c>
      <c r="H42" s="2" t="s">
        <v>65</v>
      </c>
      <c r="I42" s="8">
        <v>6</v>
      </c>
      <c r="J42" s="2" t="s">
        <v>79</v>
      </c>
      <c r="K42" s="2" t="s">
        <v>80</v>
      </c>
      <c r="L42" s="2">
        <v>388.36</v>
      </c>
      <c r="M42" s="2">
        <v>20.72</v>
      </c>
      <c r="N42" s="2">
        <v>36.18</v>
      </c>
      <c r="O42" s="2">
        <v>42.18</v>
      </c>
      <c r="P42" s="2">
        <v>36.47</v>
      </c>
      <c r="Q42" s="2">
        <v>36.97</v>
      </c>
      <c r="R42" s="2">
        <v>4.8</v>
      </c>
      <c r="S42" s="2">
        <v>6</v>
      </c>
      <c r="T42" s="2">
        <v>4</v>
      </c>
      <c r="U42" s="2">
        <v>10</v>
      </c>
      <c r="V42" s="7">
        <v>184.845</v>
      </c>
      <c r="W42" s="7">
        <v>462.11250000000001</v>
      </c>
      <c r="X42" s="2">
        <v>97</v>
      </c>
      <c r="Y42" s="2">
        <v>194</v>
      </c>
      <c r="Z42" s="2" t="s">
        <v>64</v>
      </c>
      <c r="AA42" s="2" t="s">
        <v>64</v>
      </c>
      <c r="AB42" s="2">
        <v>0</v>
      </c>
      <c r="AC42" s="2">
        <v>375</v>
      </c>
      <c r="AD42" s="2" t="s">
        <v>64</v>
      </c>
      <c r="AE42" s="2">
        <v>0</v>
      </c>
      <c r="AF42" s="2">
        <v>1898.64</v>
      </c>
      <c r="AG42" s="2">
        <v>38.840000000000003</v>
      </c>
      <c r="AH42" s="2">
        <v>11.65</v>
      </c>
      <c r="AI42" s="2">
        <v>150.03</v>
      </c>
      <c r="AJ42" s="2">
        <v>0</v>
      </c>
      <c r="AK42" s="2">
        <v>1.94</v>
      </c>
      <c r="AL42" s="2">
        <v>1</v>
      </c>
      <c r="AM42" s="2">
        <v>2</v>
      </c>
      <c r="AN42" s="2">
        <v>4.5</v>
      </c>
      <c r="AO42" s="2">
        <v>27.19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15</v>
      </c>
      <c r="BB42" s="2">
        <v>8.4</v>
      </c>
      <c r="BC42" s="2">
        <v>0</v>
      </c>
      <c r="BD42" s="2">
        <v>0</v>
      </c>
      <c r="BE42" s="2">
        <v>0</v>
      </c>
      <c r="BF42" s="7">
        <v>4.0000000000009098E-2</v>
      </c>
      <c r="BG42" s="2">
        <v>260.59000000000003</v>
      </c>
      <c r="BH42" s="2">
        <v>1638.05</v>
      </c>
      <c r="BI42" s="2" t="s">
        <v>127</v>
      </c>
      <c r="BJ42" s="2">
        <v>33</v>
      </c>
      <c r="BK42" s="2"/>
      <c r="BL42" s="1"/>
      <c r="BM42" s="6">
        <v>1638.0900000000001</v>
      </c>
      <c r="BN42" s="1"/>
      <c r="BO42" s="6">
        <v>1276.3175000000001</v>
      </c>
      <c r="BP42" s="3">
        <v>9.5723812500000012</v>
      </c>
      <c r="BQ42" s="1"/>
      <c r="BR42" s="2">
        <v>150.03</v>
      </c>
      <c r="BZ42" s="1" t="str">
        <f t="shared" si="0"/>
        <v/>
      </c>
      <c r="CA42" s="1">
        <f t="shared" si="1"/>
        <v>33</v>
      </c>
    </row>
    <row r="43" spans="1:79" ht="21" thickBot="1" x14ac:dyDescent="0.35">
      <c r="A43" s="2">
        <v>34</v>
      </c>
      <c r="B43" s="2" t="s">
        <v>128</v>
      </c>
      <c r="C43" s="2" t="s">
        <v>58</v>
      </c>
      <c r="D43" s="2" t="s">
        <v>59</v>
      </c>
      <c r="E43" s="2">
        <v>0</v>
      </c>
      <c r="F43" s="2">
        <v>0</v>
      </c>
      <c r="G43" s="2">
        <v>245.2</v>
      </c>
      <c r="H43" s="2" t="s">
        <v>78</v>
      </c>
      <c r="I43" s="8">
        <v>2</v>
      </c>
      <c r="J43" s="2" t="s">
        <v>1</v>
      </c>
      <c r="K43" s="2" t="s">
        <v>80</v>
      </c>
      <c r="L43" s="2">
        <v>260.08</v>
      </c>
      <c r="M43" s="2">
        <v>15.36</v>
      </c>
      <c r="N43" s="2">
        <v>27.54</v>
      </c>
      <c r="O43" s="2">
        <v>32.94</v>
      </c>
      <c r="P43" s="2">
        <v>24.12</v>
      </c>
      <c r="Q43" s="2">
        <v>24.52</v>
      </c>
      <c r="R43" s="2">
        <v>4.8</v>
      </c>
      <c r="S43" s="2">
        <v>2</v>
      </c>
      <c r="T43" s="2">
        <v>4</v>
      </c>
      <c r="U43" s="2">
        <v>10</v>
      </c>
      <c r="V43" s="7">
        <v>122.6</v>
      </c>
      <c r="W43" s="7">
        <v>245.2</v>
      </c>
      <c r="X43" s="2">
        <v>65</v>
      </c>
      <c r="Y43" s="2">
        <v>195</v>
      </c>
      <c r="Z43" s="2" t="s">
        <v>64</v>
      </c>
      <c r="AA43" s="2" t="s">
        <v>64</v>
      </c>
      <c r="AB43" s="2">
        <v>0</v>
      </c>
      <c r="AC43" s="2">
        <v>400</v>
      </c>
      <c r="AD43" s="2" t="s">
        <v>64</v>
      </c>
      <c r="AE43" s="2">
        <v>0</v>
      </c>
      <c r="AF43" s="2">
        <v>1433.16</v>
      </c>
      <c r="AG43" s="2">
        <v>26.01</v>
      </c>
      <c r="AH43" s="2">
        <v>7.8</v>
      </c>
      <c r="AI43" s="2">
        <v>116.31</v>
      </c>
      <c r="AJ43" s="2">
        <v>0</v>
      </c>
      <c r="AK43" s="2">
        <v>1.3</v>
      </c>
      <c r="AL43" s="2">
        <v>1</v>
      </c>
      <c r="AM43" s="2">
        <v>2</v>
      </c>
      <c r="AN43" s="2">
        <v>4.5</v>
      </c>
      <c r="AO43" s="2">
        <v>18.21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5.19</v>
      </c>
      <c r="BC43" s="2">
        <v>0</v>
      </c>
      <c r="BD43" s="2">
        <v>0</v>
      </c>
      <c r="BE43" s="2">
        <v>0</v>
      </c>
      <c r="BF43" s="7">
        <v>4.0000000000009098E-2</v>
      </c>
      <c r="BG43" s="2">
        <v>182.36000000000004</v>
      </c>
      <c r="BH43" s="2">
        <v>1250.8</v>
      </c>
      <c r="BI43" s="2" t="s">
        <v>128</v>
      </c>
      <c r="BJ43" s="2">
        <v>34</v>
      </c>
      <c r="BK43" s="2"/>
      <c r="BL43" s="1"/>
      <c r="BM43" s="6">
        <v>1250.8400000000001</v>
      </c>
      <c r="BN43" s="1"/>
      <c r="BO43" s="6">
        <v>837.87999999999988</v>
      </c>
      <c r="BP43" s="3">
        <v>5.8651599999999995</v>
      </c>
      <c r="BQ43" s="1"/>
      <c r="BR43" s="2">
        <v>116.31</v>
      </c>
      <c r="BZ43" s="1" t="str">
        <f t="shared" si="0"/>
        <v/>
      </c>
      <c r="CA43" s="1">
        <f t="shared" si="1"/>
        <v>34</v>
      </c>
    </row>
    <row r="44" spans="1:79" ht="21" thickBot="1" x14ac:dyDescent="0.35">
      <c r="A44" s="2">
        <v>35</v>
      </c>
      <c r="B44" s="2" t="s">
        <v>129</v>
      </c>
      <c r="C44" s="2" t="s">
        <v>58</v>
      </c>
      <c r="D44" s="2" t="s">
        <v>59</v>
      </c>
      <c r="E44" s="2">
        <v>0</v>
      </c>
      <c r="F44" s="2">
        <v>0</v>
      </c>
      <c r="G44" s="2">
        <v>245.2</v>
      </c>
      <c r="H44" s="2" t="s">
        <v>78</v>
      </c>
      <c r="I44" s="8">
        <v>6</v>
      </c>
      <c r="J44" s="2" t="s">
        <v>79</v>
      </c>
      <c r="K44" s="2" t="s">
        <v>80</v>
      </c>
      <c r="L44" s="2">
        <v>260.08</v>
      </c>
      <c r="M44" s="2">
        <v>15.36</v>
      </c>
      <c r="N44" s="2">
        <v>27.54</v>
      </c>
      <c r="O44" s="2">
        <v>32.94</v>
      </c>
      <c r="P44" s="2">
        <v>24.12</v>
      </c>
      <c r="Q44" s="2">
        <v>24.52</v>
      </c>
      <c r="R44" s="2">
        <v>4.8</v>
      </c>
      <c r="S44" s="2">
        <v>6</v>
      </c>
      <c r="T44" s="2">
        <v>4</v>
      </c>
      <c r="U44" s="2">
        <v>10</v>
      </c>
      <c r="V44" s="7">
        <v>122.6</v>
      </c>
      <c r="W44" s="7">
        <v>245.2</v>
      </c>
      <c r="X44" s="2">
        <v>65</v>
      </c>
      <c r="Y44" s="2">
        <v>195</v>
      </c>
      <c r="Z44" s="2" t="s">
        <v>64</v>
      </c>
      <c r="AA44" s="2" t="s">
        <v>64</v>
      </c>
      <c r="AB44" s="2">
        <v>0</v>
      </c>
      <c r="AC44" s="2">
        <v>400</v>
      </c>
      <c r="AD44" s="2" t="s">
        <v>64</v>
      </c>
      <c r="AE44" s="2">
        <v>0</v>
      </c>
      <c r="AF44" s="2">
        <v>1437.16</v>
      </c>
      <c r="AG44" s="2">
        <v>26.01</v>
      </c>
      <c r="AH44" s="2">
        <v>7.8</v>
      </c>
      <c r="AI44" s="2">
        <v>116.71</v>
      </c>
      <c r="AJ44" s="2">
        <v>0</v>
      </c>
      <c r="AK44" s="2">
        <v>1.3</v>
      </c>
      <c r="AL44" s="2">
        <v>1</v>
      </c>
      <c r="AM44" s="2">
        <v>2</v>
      </c>
      <c r="AN44" s="2">
        <v>4.5</v>
      </c>
      <c r="AO44" s="2">
        <v>18.21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5.19</v>
      </c>
      <c r="BC44" s="2">
        <v>0</v>
      </c>
      <c r="BD44" s="2">
        <v>0</v>
      </c>
      <c r="BE44" s="2">
        <v>0</v>
      </c>
      <c r="BF44" s="7">
        <v>4.0000000000009098E-2</v>
      </c>
      <c r="BG44" s="2">
        <v>182.76000000000002</v>
      </c>
      <c r="BH44" s="2">
        <v>1254.4000000000001</v>
      </c>
      <c r="BI44" s="2" t="s">
        <v>129</v>
      </c>
      <c r="BJ44" s="2">
        <v>35</v>
      </c>
      <c r="BK44" s="2"/>
      <c r="BL44" s="1"/>
      <c r="BM44" s="6">
        <v>1254.44</v>
      </c>
      <c r="BN44" s="1"/>
      <c r="BO44" s="6">
        <v>837.87999999999988</v>
      </c>
      <c r="BP44" s="3">
        <v>5.8651599999999995</v>
      </c>
      <c r="BQ44" s="1"/>
      <c r="BR44" s="2">
        <v>116.71</v>
      </c>
      <c r="BZ44" s="1" t="str">
        <f t="shared" si="0"/>
        <v/>
      </c>
      <c r="CA44" s="1">
        <f t="shared" si="1"/>
        <v>35</v>
      </c>
    </row>
    <row r="45" spans="1:79" ht="21" thickBot="1" x14ac:dyDescent="0.35">
      <c r="A45" s="2">
        <v>36</v>
      </c>
      <c r="B45" s="2" t="s">
        <v>130</v>
      </c>
      <c r="C45" s="2" t="s">
        <v>82</v>
      </c>
      <c r="D45" s="2" t="s">
        <v>59</v>
      </c>
      <c r="E45" s="2">
        <v>0</v>
      </c>
      <c r="F45" s="2">
        <v>0</v>
      </c>
      <c r="G45" s="2">
        <v>251.5</v>
      </c>
      <c r="H45" s="2" t="s">
        <v>83</v>
      </c>
      <c r="I45" s="8">
        <v>2</v>
      </c>
      <c r="J45" s="2" t="s">
        <v>1</v>
      </c>
      <c r="K45" s="2" t="s">
        <v>80</v>
      </c>
      <c r="L45" s="2">
        <v>263.27999999999997</v>
      </c>
      <c r="M45" s="2">
        <v>12.96</v>
      </c>
      <c r="N45" s="2">
        <v>24.24</v>
      </c>
      <c r="O45" s="2">
        <v>30.54</v>
      </c>
      <c r="P45" s="2">
        <v>24.75</v>
      </c>
      <c r="Q45" s="2">
        <v>25.15</v>
      </c>
      <c r="R45" s="2">
        <v>4.8</v>
      </c>
      <c r="S45" s="2">
        <v>2</v>
      </c>
      <c r="T45" s="2">
        <v>4</v>
      </c>
      <c r="U45" s="2">
        <v>10</v>
      </c>
      <c r="V45" s="7">
        <v>125.75</v>
      </c>
      <c r="W45" s="7">
        <v>0</v>
      </c>
      <c r="X45" s="2">
        <v>65</v>
      </c>
      <c r="Y45" s="2">
        <v>197</v>
      </c>
      <c r="Z45" s="2" t="s">
        <v>64</v>
      </c>
      <c r="AA45" s="2" t="s">
        <v>64</v>
      </c>
      <c r="AB45" s="2">
        <v>0</v>
      </c>
      <c r="AC45" s="2">
        <v>400</v>
      </c>
      <c r="AD45" s="2" t="s">
        <v>64</v>
      </c>
      <c r="AE45" s="2">
        <v>40</v>
      </c>
      <c r="AF45" s="2">
        <v>1229.47</v>
      </c>
      <c r="AG45" s="2">
        <v>26.33</v>
      </c>
      <c r="AH45" s="2">
        <v>7.9</v>
      </c>
      <c r="AI45" s="2">
        <v>95.62</v>
      </c>
      <c r="AJ45" s="2">
        <v>0</v>
      </c>
      <c r="AK45" s="2">
        <v>1.32</v>
      </c>
      <c r="AL45" s="2">
        <v>1</v>
      </c>
      <c r="AM45" s="2">
        <v>2</v>
      </c>
      <c r="AN45" s="2">
        <v>4.5</v>
      </c>
      <c r="AO45" s="2">
        <v>18.43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3.53</v>
      </c>
      <c r="BC45" s="2">
        <v>0</v>
      </c>
      <c r="BD45" s="2">
        <v>0</v>
      </c>
      <c r="BE45" s="2">
        <v>0</v>
      </c>
      <c r="BF45" s="7">
        <v>4.0000000000009098E-2</v>
      </c>
      <c r="BG45" s="2">
        <v>160.67000000000002</v>
      </c>
      <c r="BH45" s="2">
        <v>1068.8</v>
      </c>
      <c r="BI45" s="2" t="s">
        <v>130</v>
      </c>
      <c r="BJ45" s="2">
        <v>36</v>
      </c>
      <c r="BK45" s="2"/>
      <c r="BL45" s="1"/>
      <c r="BM45" s="6">
        <v>1068.8400000000001</v>
      </c>
      <c r="BN45" s="1"/>
      <c r="BO45" s="6">
        <v>601.03</v>
      </c>
      <c r="BP45" s="3">
        <v>4.2072099999999999</v>
      </c>
      <c r="BQ45" s="1"/>
      <c r="BR45" s="2">
        <v>95.62</v>
      </c>
      <c r="BZ45" s="1" t="str">
        <f t="shared" si="0"/>
        <v/>
      </c>
      <c r="CA45" s="1">
        <f t="shared" si="1"/>
        <v>36</v>
      </c>
    </row>
    <row r="46" spans="1:79" ht="21" thickBot="1" x14ac:dyDescent="0.35">
      <c r="A46" s="2">
        <v>37</v>
      </c>
      <c r="B46" s="2" t="s">
        <v>131</v>
      </c>
      <c r="C46" s="2" t="s">
        <v>82</v>
      </c>
      <c r="D46" s="2" t="s">
        <v>59</v>
      </c>
      <c r="E46" s="2">
        <v>0</v>
      </c>
      <c r="F46" s="2">
        <v>0</v>
      </c>
      <c r="G46" s="2">
        <v>270</v>
      </c>
      <c r="H46" s="2" t="s">
        <v>78</v>
      </c>
      <c r="I46" s="8">
        <v>2</v>
      </c>
      <c r="J46" s="2" t="s">
        <v>1</v>
      </c>
      <c r="K46" s="2" t="s">
        <v>80</v>
      </c>
      <c r="L46" s="2">
        <v>284.85000000000002</v>
      </c>
      <c r="M46" s="2">
        <v>15.35</v>
      </c>
      <c r="N46" s="2">
        <v>27.55</v>
      </c>
      <c r="O46" s="2">
        <v>32.950000000000003</v>
      </c>
      <c r="P46" s="2">
        <v>27</v>
      </c>
      <c r="Q46" s="2">
        <v>27</v>
      </c>
      <c r="R46" s="2">
        <v>4.8</v>
      </c>
      <c r="S46" s="2">
        <v>2</v>
      </c>
      <c r="T46" s="2">
        <v>4</v>
      </c>
      <c r="U46" s="2">
        <v>10</v>
      </c>
      <c r="V46" s="7">
        <v>135</v>
      </c>
      <c r="W46" s="7">
        <v>270</v>
      </c>
      <c r="X46" s="2">
        <v>71</v>
      </c>
      <c r="Y46" s="2">
        <v>213</v>
      </c>
      <c r="Z46" s="2" t="s">
        <v>64</v>
      </c>
      <c r="AA46" s="2" t="s">
        <v>64</v>
      </c>
      <c r="AB46" s="2">
        <v>0</v>
      </c>
      <c r="AC46" s="2">
        <v>400</v>
      </c>
      <c r="AD46" s="2" t="s">
        <v>64</v>
      </c>
      <c r="AE46" s="2">
        <v>0</v>
      </c>
      <c r="AF46" s="2">
        <v>1524.5</v>
      </c>
      <c r="AG46" s="2">
        <v>28.49</v>
      </c>
      <c r="AH46" s="2">
        <v>8.5500000000000007</v>
      </c>
      <c r="AI46" s="2">
        <v>122.97</v>
      </c>
      <c r="AJ46" s="2">
        <v>0</v>
      </c>
      <c r="AK46" s="2">
        <v>1.42</v>
      </c>
      <c r="AL46" s="2">
        <v>1</v>
      </c>
      <c r="AM46" s="2">
        <v>2</v>
      </c>
      <c r="AN46" s="2">
        <v>4.5</v>
      </c>
      <c r="AO46" s="2">
        <v>19.940000000000001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5.79</v>
      </c>
      <c r="BC46" s="2">
        <v>0</v>
      </c>
      <c r="BD46" s="2">
        <v>0</v>
      </c>
      <c r="BE46" s="2">
        <v>0</v>
      </c>
      <c r="BF46" s="7">
        <v>4.0000000000009098E-2</v>
      </c>
      <c r="BG46" s="2">
        <v>194.7</v>
      </c>
      <c r="BH46" s="2">
        <v>1329.8</v>
      </c>
      <c r="BI46" s="2" t="s">
        <v>131</v>
      </c>
      <c r="BJ46" s="2">
        <v>37</v>
      </c>
      <c r="BK46" s="2"/>
      <c r="BL46" s="1"/>
      <c r="BM46" s="6">
        <v>1329.8400000000001</v>
      </c>
      <c r="BN46" s="1"/>
      <c r="BO46" s="6">
        <v>923.85</v>
      </c>
      <c r="BP46" s="3">
        <v>6.4669500000000006</v>
      </c>
      <c r="BQ46" s="1"/>
      <c r="BR46" s="2">
        <v>122.97</v>
      </c>
      <c r="BZ46" s="1" t="str">
        <f t="shared" si="0"/>
        <v/>
      </c>
      <c r="CA46" s="1">
        <f t="shared" si="1"/>
        <v>37</v>
      </c>
    </row>
    <row r="47" spans="1:79" ht="21" thickBot="1" x14ac:dyDescent="0.35">
      <c r="A47" s="2">
        <v>38</v>
      </c>
      <c r="B47" s="2" t="s">
        <v>132</v>
      </c>
      <c r="C47" s="2" t="s">
        <v>58</v>
      </c>
      <c r="D47" s="2" t="s">
        <v>73</v>
      </c>
      <c r="E47" s="2">
        <v>0</v>
      </c>
      <c r="F47" s="2">
        <v>1</v>
      </c>
      <c r="G47" s="2">
        <v>481.23</v>
      </c>
      <c r="H47" s="2" t="s">
        <v>84</v>
      </c>
      <c r="I47" s="8">
        <v>6</v>
      </c>
      <c r="J47" s="2" t="s">
        <v>69</v>
      </c>
      <c r="K47" s="2" t="s">
        <v>67</v>
      </c>
      <c r="L47" s="2">
        <v>507.20000000000005</v>
      </c>
      <c r="M47" s="2">
        <v>28.13</v>
      </c>
      <c r="N47" s="2">
        <v>48.35</v>
      </c>
      <c r="O47" s="2">
        <v>54.05</v>
      </c>
      <c r="P47" s="2">
        <v>47.62</v>
      </c>
      <c r="Q47" s="2">
        <v>48.12</v>
      </c>
      <c r="R47" s="2">
        <v>7</v>
      </c>
      <c r="S47" s="2">
        <v>0</v>
      </c>
      <c r="T47" s="2">
        <v>4</v>
      </c>
      <c r="U47" s="2">
        <v>10</v>
      </c>
      <c r="V47" s="7">
        <v>0</v>
      </c>
      <c r="W47" s="7">
        <v>0</v>
      </c>
      <c r="X47" s="2">
        <v>126</v>
      </c>
      <c r="Y47" s="2">
        <v>0</v>
      </c>
      <c r="Z47" s="2">
        <v>464</v>
      </c>
      <c r="AA47" s="2">
        <v>253.6</v>
      </c>
      <c r="AB47" s="2">
        <v>0</v>
      </c>
      <c r="AC47" s="2" t="s">
        <v>64</v>
      </c>
      <c r="AD47" s="2">
        <v>300</v>
      </c>
      <c r="AE47" s="2">
        <v>0</v>
      </c>
      <c r="AF47" s="2">
        <v>1898.07</v>
      </c>
      <c r="AG47" s="2">
        <v>50.72</v>
      </c>
      <c r="AH47" s="2">
        <v>15.22</v>
      </c>
      <c r="AI47" s="2">
        <v>138.09</v>
      </c>
      <c r="AJ47" s="2">
        <v>0</v>
      </c>
      <c r="AK47" s="2">
        <v>2.54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25.36</v>
      </c>
      <c r="AR47" s="2">
        <v>2</v>
      </c>
      <c r="AS47" s="2">
        <v>2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21</v>
      </c>
      <c r="BB47" s="2">
        <v>8.58</v>
      </c>
      <c r="BC47" s="2">
        <v>0</v>
      </c>
      <c r="BD47" s="2">
        <v>0</v>
      </c>
      <c r="BE47" s="2">
        <v>0</v>
      </c>
      <c r="BF47" s="7">
        <v>9.9999999998090054E-3</v>
      </c>
      <c r="BG47" s="2">
        <v>265.51999999999981</v>
      </c>
      <c r="BH47" s="2">
        <v>1632.55</v>
      </c>
      <c r="BI47" s="2" t="s">
        <v>132</v>
      </c>
      <c r="BJ47" s="2">
        <v>38</v>
      </c>
      <c r="BK47" s="2"/>
      <c r="BL47" s="1"/>
      <c r="BM47" s="6">
        <v>1632.56</v>
      </c>
      <c r="BN47" s="1"/>
      <c r="BO47" s="6">
        <v>1300.8</v>
      </c>
      <c r="BP47" s="3">
        <v>9.7559999999999985</v>
      </c>
      <c r="BQ47" s="1"/>
      <c r="BR47" s="2">
        <v>138.09</v>
      </c>
      <c r="BZ47" s="1">
        <f t="shared" si="0"/>
        <v>38</v>
      </c>
      <c r="CA47" s="1" t="str">
        <f t="shared" si="1"/>
        <v/>
      </c>
    </row>
    <row r="48" spans="1:79" ht="21" thickBot="1" x14ac:dyDescent="0.35">
      <c r="A48" s="2">
        <v>39</v>
      </c>
      <c r="B48" s="2" t="s">
        <v>133</v>
      </c>
      <c r="C48" s="2" t="s">
        <v>58</v>
      </c>
      <c r="D48" s="2" t="s">
        <v>73</v>
      </c>
      <c r="E48" s="2">
        <v>0</v>
      </c>
      <c r="F48" s="2">
        <v>1</v>
      </c>
      <c r="G48" s="2">
        <v>474.28</v>
      </c>
      <c r="H48" s="2" t="s">
        <v>84</v>
      </c>
      <c r="I48" s="8">
        <v>6</v>
      </c>
      <c r="J48" s="2" t="s">
        <v>69</v>
      </c>
      <c r="K48" s="2" t="s">
        <v>67</v>
      </c>
      <c r="L48" s="2">
        <v>500.09</v>
      </c>
      <c r="M48" s="2">
        <v>27.98</v>
      </c>
      <c r="N48" s="2">
        <v>48.18</v>
      </c>
      <c r="O48" s="2">
        <v>54.33</v>
      </c>
      <c r="P48" s="2">
        <v>46.93</v>
      </c>
      <c r="Q48" s="2">
        <v>47.43</v>
      </c>
      <c r="R48" s="2">
        <v>7</v>
      </c>
      <c r="S48" s="2">
        <v>0</v>
      </c>
      <c r="T48" s="2">
        <v>4</v>
      </c>
      <c r="U48" s="2">
        <v>10</v>
      </c>
      <c r="V48" s="7">
        <v>0</v>
      </c>
      <c r="W48" s="7">
        <v>0</v>
      </c>
      <c r="X48" s="2">
        <v>125</v>
      </c>
      <c r="Y48" s="2">
        <v>0</v>
      </c>
      <c r="Z48" s="2">
        <v>458</v>
      </c>
      <c r="AA48" s="2">
        <v>250.04</v>
      </c>
      <c r="AB48" s="2">
        <v>0</v>
      </c>
      <c r="AC48" s="2" t="s">
        <v>64</v>
      </c>
      <c r="AD48" s="2">
        <v>300</v>
      </c>
      <c r="AE48" s="2">
        <v>0</v>
      </c>
      <c r="AF48" s="2">
        <v>1878.98</v>
      </c>
      <c r="AG48" s="2">
        <v>50.01</v>
      </c>
      <c r="AH48" s="2">
        <v>15</v>
      </c>
      <c r="AI48" s="2">
        <v>136.88999999999999</v>
      </c>
      <c r="AJ48" s="2">
        <v>0</v>
      </c>
      <c r="AK48" s="2">
        <v>2.5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25</v>
      </c>
      <c r="AR48" s="2">
        <v>2</v>
      </c>
      <c r="AS48" s="2">
        <v>2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20</v>
      </c>
      <c r="BB48" s="2">
        <v>8.4499999999999993</v>
      </c>
      <c r="BC48" s="2">
        <v>0</v>
      </c>
      <c r="BD48" s="2">
        <v>0</v>
      </c>
      <c r="BE48" s="2">
        <v>0</v>
      </c>
      <c r="BF48" s="7">
        <v>3.0000000000018189E-2</v>
      </c>
      <c r="BG48" s="2">
        <v>261.88</v>
      </c>
      <c r="BH48" s="2">
        <v>1617.1</v>
      </c>
      <c r="BI48" s="2" t="s">
        <v>133</v>
      </c>
      <c r="BJ48" s="2">
        <v>39</v>
      </c>
      <c r="BK48" s="2"/>
      <c r="BL48" s="1"/>
      <c r="BM48" s="6">
        <v>1617.13</v>
      </c>
      <c r="BN48" s="1"/>
      <c r="BO48" s="6">
        <v>1283.1299999999999</v>
      </c>
      <c r="BP48" s="3">
        <v>9.6234749999999991</v>
      </c>
      <c r="BQ48" s="1"/>
      <c r="BR48" s="2">
        <v>136.88999999999999</v>
      </c>
      <c r="BZ48" s="1">
        <f t="shared" si="0"/>
        <v>39</v>
      </c>
      <c r="CA48" s="1" t="str">
        <f t="shared" si="1"/>
        <v/>
      </c>
    </row>
    <row r="49" spans="1:79" ht="21" thickBot="1" x14ac:dyDescent="0.35">
      <c r="A49" s="2">
        <v>40</v>
      </c>
      <c r="B49" s="2" t="s">
        <v>134</v>
      </c>
      <c r="C49" s="2" t="s">
        <v>58</v>
      </c>
      <c r="D49" s="2" t="s">
        <v>73</v>
      </c>
      <c r="E49" s="2">
        <v>0</v>
      </c>
      <c r="F49" s="2">
        <v>1</v>
      </c>
      <c r="G49" s="2">
        <v>421.98</v>
      </c>
      <c r="H49" s="2" t="s">
        <v>85</v>
      </c>
      <c r="I49" s="8">
        <v>6</v>
      </c>
      <c r="J49" s="2" t="s">
        <v>69</v>
      </c>
      <c r="K49" s="2" t="s">
        <v>86</v>
      </c>
      <c r="L49" s="2">
        <v>445.11</v>
      </c>
      <c r="M49" s="2">
        <v>24.93</v>
      </c>
      <c r="N49" s="2">
        <v>42.86</v>
      </c>
      <c r="O49" s="2">
        <v>48.56</v>
      </c>
      <c r="P49" s="2">
        <v>42</v>
      </c>
      <c r="Q49" s="2">
        <v>42.2</v>
      </c>
      <c r="R49" s="2">
        <v>3.8</v>
      </c>
      <c r="S49" s="2">
        <v>0</v>
      </c>
      <c r="T49" s="2">
        <v>4</v>
      </c>
      <c r="U49" s="2">
        <v>10</v>
      </c>
      <c r="V49" s="7">
        <v>0</v>
      </c>
      <c r="W49" s="7">
        <v>0</v>
      </c>
      <c r="X49" s="2">
        <v>111</v>
      </c>
      <c r="Y49" s="2">
        <v>0</v>
      </c>
      <c r="Z49" s="2">
        <v>407</v>
      </c>
      <c r="AA49" s="2">
        <v>222.55</v>
      </c>
      <c r="AB49" s="2">
        <v>0</v>
      </c>
      <c r="AC49" s="2" t="s">
        <v>64</v>
      </c>
      <c r="AD49" s="2">
        <v>307</v>
      </c>
      <c r="AE49" s="2">
        <v>0</v>
      </c>
      <c r="AF49" s="2">
        <v>1711.01</v>
      </c>
      <c r="AG49" s="2">
        <v>44.51</v>
      </c>
      <c r="AH49" s="2">
        <v>13.35</v>
      </c>
      <c r="AI49" s="2">
        <v>125.59</v>
      </c>
      <c r="AJ49" s="2">
        <v>0</v>
      </c>
      <c r="AK49" s="2">
        <v>2.23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22.26</v>
      </c>
      <c r="AR49" s="2">
        <v>2</v>
      </c>
      <c r="AS49" s="2">
        <v>2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7.34</v>
      </c>
      <c r="BC49" s="2">
        <v>0</v>
      </c>
      <c r="BD49" s="2">
        <v>0</v>
      </c>
      <c r="BE49" s="2">
        <v>0</v>
      </c>
      <c r="BF49" s="7">
        <v>3.0000000000018189E-2</v>
      </c>
      <c r="BG49" s="2">
        <v>219.31</v>
      </c>
      <c r="BH49" s="2">
        <v>1491.7</v>
      </c>
      <c r="BI49" s="2" t="s">
        <v>134</v>
      </c>
      <c r="BJ49" s="2">
        <v>40</v>
      </c>
      <c r="BK49" s="2"/>
      <c r="BL49" s="1"/>
      <c r="BM49" s="6">
        <v>1491.73</v>
      </c>
      <c r="BN49" s="1"/>
      <c r="BO49" s="6">
        <v>1135.6600000000001</v>
      </c>
      <c r="BP49" s="3">
        <v>8.5174500000000002</v>
      </c>
      <c r="BQ49" s="1"/>
      <c r="BR49" s="2">
        <v>125.59</v>
      </c>
      <c r="BZ49" s="1">
        <f t="shared" si="0"/>
        <v>40</v>
      </c>
      <c r="CA49" s="1" t="str">
        <f t="shared" si="1"/>
        <v/>
      </c>
    </row>
    <row r="50" spans="1:79" ht="21" thickBot="1" x14ac:dyDescent="0.35">
      <c r="A50" s="2">
        <v>41</v>
      </c>
      <c r="B50" s="2" t="s">
        <v>135</v>
      </c>
      <c r="C50" s="2" t="s">
        <v>58</v>
      </c>
      <c r="D50" s="2" t="s">
        <v>73</v>
      </c>
      <c r="E50" s="2">
        <v>0</v>
      </c>
      <c r="F50" s="2">
        <v>1</v>
      </c>
      <c r="G50" s="2">
        <v>443.55</v>
      </c>
      <c r="H50" s="2" t="s">
        <v>84</v>
      </c>
      <c r="I50" s="8">
        <v>6</v>
      </c>
      <c r="J50" s="2" t="s">
        <v>69</v>
      </c>
      <c r="K50" s="2" t="s">
        <v>67</v>
      </c>
      <c r="L50" s="2">
        <v>467.51</v>
      </c>
      <c r="M50" s="2">
        <v>25.98</v>
      </c>
      <c r="N50" s="2">
        <v>44.69</v>
      </c>
      <c r="O50" s="2">
        <v>50.84</v>
      </c>
      <c r="P50" s="2">
        <v>43.86</v>
      </c>
      <c r="Q50" s="2">
        <v>44.36</v>
      </c>
      <c r="R50" s="2">
        <v>7</v>
      </c>
      <c r="S50" s="2">
        <v>0</v>
      </c>
      <c r="T50" s="2">
        <v>4</v>
      </c>
      <c r="U50" s="2">
        <v>10</v>
      </c>
      <c r="V50" s="7">
        <v>0</v>
      </c>
      <c r="W50" s="7">
        <v>0</v>
      </c>
      <c r="X50" s="2">
        <v>116</v>
      </c>
      <c r="Y50" s="2">
        <v>0</v>
      </c>
      <c r="Z50" s="2">
        <v>428</v>
      </c>
      <c r="AA50" s="2">
        <v>233.75</v>
      </c>
      <c r="AB50" s="2">
        <v>0</v>
      </c>
      <c r="AC50" s="2" t="s">
        <v>64</v>
      </c>
      <c r="AD50" s="2">
        <v>300</v>
      </c>
      <c r="AE50" s="2">
        <v>0</v>
      </c>
      <c r="AF50" s="2">
        <v>1775.99</v>
      </c>
      <c r="AG50" s="2">
        <v>46.75</v>
      </c>
      <c r="AH50" s="2">
        <v>14.03</v>
      </c>
      <c r="AI50" s="2">
        <v>129.85</v>
      </c>
      <c r="AJ50" s="2">
        <v>0</v>
      </c>
      <c r="AK50" s="2">
        <v>2.34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23.38</v>
      </c>
      <c r="AR50" s="2">
        <v>2</v>
      </c>
      <c r="AS50" s="2">
        <v>2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12</v>
      </c>
      <c r="BB50" s="2">
        <v>7.79</v>
      </c>
      <c r="BC50" s="2">
        <v>0</v>
      </c>
      <c r="BD50" s="2">
        <v>0</v>
      </c>
      <c r="BE50" s="2">
        <v>0</v>
      </c>
      <c r="BF50" s="7">
        <v>0</v>
      </c>
      <c r="BG50" s="2">
        <v>240.14</v>
      </c>
      <c r="BH50" s="2">
        <v>1535.8</v>
      </c>
      <c r="BI50" s="2" t="s">
        <v>135</v>
      </c>
      <c r="BJ50" s="2">
        <v>41</v>
      </c>
      <c r="BK50" s="2"/>
      <c r="BL50" s="1"/>
      <c r="BM50" s="6">
        <v>1535.85</v>
      </c>
      <c r="BN50" s="1"/>
      <c r="BO50" s="6">
        <v>1195.26</v>
      </c>
      <c r="BP50" s="3">
        <v>8.9644499999999994</v>
      </c>
      <c r="BQ50" s="1"/>
      <c r="BR50" s="2">
        <v>129.85</v>
      </c>
      <c r="BZ50" s="1">
        <f t="shared" si="0"/>
        <v>41</v>
      </c>
      <c r="CA50" s="1" t="str">
        <f t="shared" si="1"/>
        <v/>
      </c>
    </row>
    <row r="51" spans="1:79" ht="21" thickBot="1" x14ac:dyDescent="0.35">
      <c r="A51" s="2">
        <v>42</v>
      </c>
      <c r="B51" s="2" t="s">
        <v>136</v>
      </c>
      <c r="C51" s="2" t="s">
        <v>58</v>
      </c>
      <c r="D51" s="2" t="s">
        <v>73</v>
      </c>
      <c r="E51" s="2" t="s">
        <v>60</v>
      </c>
      <c r="F51" s="2">
        <v>1</v>
      </c>
      <c r="G51" s="2">
        <v>360.72</v>
      </c>
      <c r="H51" s="2" t="s">
        <v>87</v>
      </c>
      <c r="I51" s="8">
        <v>4</v>
      </c>
      <c r="J51" s="2" t="s">
        <v>81</v>
      </c>
      <c r="K51" s="2" t="s">
        <v>80</v>
      </c>
      <c r="L51" s="2">
        <v>379.18</v>
      </c>
      <c r="M51" s="2">
        <v>20.04</v>
      </c>
      <c r="N51" s="2">
        <v>35.159999999999997</v>
      </c>
      <c r="O51" s="2">
        <v>41.16</v>
      </c>
      <c r="P51" s="2">
        <v>35.67</v>
      </c>
      <c r="Q51" s="2">
        <v>36.07</v>
      </c>
      <c r="R51" s="2">
        <v>4.8</v>
      </c>
      <c r="S51" s="2">
        <v>4</v>
      </c>
      <c r="T51" s="2">
        <v>4</v>
      </c>
      <c r="U51" s="2">
        <v>10</v>
      </c>
      <c r="V51" s="7">
        <v>0</v>
      </c>
      <c r="W51" s="7">
        <v>0</v>
      </c>
      <c r="X51" s="2">
        <v>94</v>
      </c>
      <c r="Y51" s="2">
        <v>0</v>
      </c>
      <c r="Z51" s="2">
        <v>347</v>
      </c>
      <c r="AA51" s="2">
        <v>189.59</v>
      </c>
      <c r="AB51" s="2">
        <v>0</v>
      </c>
      <c r="AC51" s="2" t="s">
        <v>64</v>
      </c>
      <c r="AD51" s="2">
        <v>340</v>
      </c>
      <c r="AE51" s="2">
        <v>0</v>
      </c>
      <c r="AF51" s="2">
        <v>1540.67</v>
      </c>
      <c r="AG51" s="2">
        <v>37.92</v>
      </c>
      <c r="AH51" s="2">
        <v>11.38</v>
      </c>
      <c r="AI51" s="2">
        <v>115.15</v>
      </c>
      <c r="AJ51" s="2">
        <v>0</v>
      </c>
      <c r="AK51" s="2">
        <v>1.9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18.96</v>
      </c>
      <c r="AR51" s="2">
        <v>2</v>
      </c>
      <c r="AS51" s="2">
        <v>2</v>
      </c>
      <c r="AT51" s="2">
        <v>4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6.04</v>
      </c>
      <c r="BC51" s="2">
        <v>0</v>
      </c>
      <c r="BD51" s="2">
        <v>0</v>
      </c>
      <c r="BE51" s="2">
        <v>0</v>
      </c>
      <c r="BF51" s="7">
        <v>2.0000000000027284E-2</v>
      </c>
      <c r="BG51" s="2">
        <v>199.37000000000006</v>
      </c>
      <c r="BH51" s="2">
        <v>1341.3</v>
      </c>
      <c r="BI51" s="2" t="s">
        <v>136</v>
      </c>
      <c r="BJ51" s="2">
        <v>42</v>
      </c>
      <c r="BK51" s="2"/>
      <c r="BL51" s="1"/>
      <c r="BM51" s="6">
        <v>1341.3200000000002</v>
      </c>
      <c r="BN51" s="1"/>
      <c r="BO51" s="6">
        <v>959.7700000000001</v>
      </c>
      <c r="BP51" s="3">
        <v>6.7183900000000012</v>
      </c>
      <c r="BQ51" s="1"/>
      <c r="BR51" s="2">
        <v>115.15</v>
      </c>
      <c r="BZ51" s="1">
        <f t="shared" si="0"/>
        <v>42</v>
      </c>
      <c r="CA51" s="1" t="str">
        <f t="shared" si="1"/>
        <v/>
      </c>
    </row>
    <row r="52" spans="1:79" ht="21" thickBot="1" x14ac:dyDescent="0.35">
      <c r="A52" s="2">
        <v>43</v>
      </c>
      <c r="B52" s="2" t="s">
        <v>137</v>
      </c>
      <c r="C52" s="2" t="s">
        <v>58</v>
      </c>
      <c r="D52" s="2" t="s">
        <v>59</v>
      </c>
      <c r="E52" s="2">
        <v>0</v>
      </c>
      <c r="F52" s="2">
        <v>0</v>
      </c>
      <c r="G52" s="2">
        <v>245.2</v>
      </c>
      <c r="H52" s="2" t="s">
        <v>70</v>
      </c>
      <c r="I52" s="8">
        <v>0</v>
      </c>
      <c r="J52" s="2" t="s">
        <v>79</v>
      </c>
      <c r="K52" s="2" t="s">
        <v>72</v>
      </c>
      <c r="L52" s="2">
        <v>250</v>
      </c>
      <c r="M52" s="2">
        <v>4.8</v>
      </c>
      <c r="N52" s="2">
        <v>7.2</v>
      </c>
      <c r="O52" s="2">
        <v>32.94</v>
      </c>
      <c r="P52" s="2">
        <v>24.12</v>
      </c>
      <c r="Q52" s="2">
        <v>24.52</v>
      </c>
      <c r="R52" s="2">
        <v>0</v>
      </c>
      <c r="S52" s="2">
        <v>6</v>
      </c>
      <c r="T52" s="2">
        <v>4</v>
      </c>
      <c r="U52" s="2">
        <v>10</v>
      </c>
      <c r="V52" s="7">
        <v>122.6</v>
      </c>
      <c r="W52" s="7">
        <v>0</v>
      </c>
      <c r="X52" s="2">
        <v>62</v>
      </c>
      <c r="Y52" s="2">
        <v>312</v>
      </c>
      <c r="Z52" s="2" t="s">
        <v>64</v>
      </c>
      <c r="AA52" s="2" t="s">
        <v>64</v>
      </c>
      <c r="AB52" s="2">
        <v>0</v>
      </c>
      <c r="AC52" s="2">
        <v>425</v>
      </c>
      <c r="AD52" s="2" t="s">
        <v>64</v>
      </c>
      <c r="AE52" s="2">
        <v>0</v>
      </c>
      <c r="AF52" s="2">
        <v>1285.18</v>
      </c>
      <c r="AG52" s="2">
        <v>25</v>
      </c>
      <c r="AH52" s="2">
        <v>7.5</v>
      </c>
      <c r="AI52" s="2">
        <v>102.52</v>
      </c>
      <c r="AJ52" s="2">
        <v>0</v>
      </c>
      <c r="AK52" s="2">
        <v>1.25</v>
      </c>
      <c r="AL52" s="2">
        <v>1</v>
      </c>
      <c r="AM52" s="2">
        <v>2</v>
      </c>
      <c r="AN52" s="2">
        <v>4.5</v>
      </c>
      <c r="AO52" s="2">
        <v>17.5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4.2</v>
      </c>
      <c r="BC52" s="2">
        <v>0</v>
      </c>
      <c r="BD52" s="2">
        <v>0</v>
      </c>
      <c r="BE52" s="2">
        <v>0</v>
      </c>
      <c r="BF52" s="7">
        <v>1.0000000000036379E-2</v>
      </c>
      <c r="BG52" s="2">
        <v>165.48000000000002</v>
      </c>
      <c r="BH52" s="2">
        <v>1119.7</v>
      </c>
      <c r="BI52" s="2" t="s">
        <v>137</v>
      </c>
      <c r="BJ52" s="2">
        <v>43</v>
      </c>
      <c r="BK52" s="2"/>
      <c r="BL52" s="1"/>
      <c r="BM52" s="6">
        <v>1119.71</v>
      </c>
      <c r="BN52" s="1"/>
      <c r="BO52" s="6">
        <v>696.6</v>
      </c>
      <c r="BP52" s="3">
        <v>4.8761999999999999</v>
      </c>
      <c r="BQ52" s="1"/>
      <c r="BR52" s="2">
        <v>102.52</v>
      </c>
      <c r="BZ52" s="1" t="str">
        <f t="shared" si="0"/>
        <v/>
      </c>
      <c r="CA52" s="1">
        <f t="shared" si="1"/>
        <v>43</v>
      </c>
    </row>
    <row r="53" spans="1:79" ht="21" thickBot="1" x14ac:dyDescent="0.35">
      <c r="A53" s="2">
        <v>44</v>
      </c>
      <c r="B53" s="2" t="s">
        <v>138</v>
      </c>
      <c r="C53" s="2" t="s">
        <v>58</v>
      </c>
      <c r="D53" s="2" t="s">
        <v>59</v>
      </c>
      <c r="E53" s="2">
        <v>0</v>
      </c>
      <c r="F53" s="2">
        <v>0</v>
      </c>
      <c r="G53" s="2">
        <v>245.2</v>
      </c>
      <c r="H53" s="2" t="s">
        <v>70</v>
      </c>
      <c r="I53" s="8">
        <v>0</v>
      </c>
      <c r="J53" s="2" t="s">
        <v>79</v>
      </c>
      <c r="K53" s="2" t="s">
        <v>72</v>
      </c>
      <c r="L53" s="2">
        <v>250</v>
      </c>
      <c r="M53" s="2">
        <v>4.8</v>
      </c>
      <c r="N53" s="2">
        <v>7.2</v>
      </c>
      <c r="O53" s="2">
        <v>32.94</v>
      </c>
      <c r="P53" s="2">
        <v>24.12</v>
      </c>
      <c r="Q53" s="2">
        <v>24.52</v>
      </c>
      <c r="R53" s="2">
        <v>0</v>
      </c>
      <c r="S53" s="2">
        <v>6</v>
      </c>
      <c r="T53" s="2">
        <v>4</v>
      </c>
      <c r="U53" s="2">
        <v>10</v>
      </c>
      <c r="V53" s="7">
        <v>122.6</v>
      </c>
      <c r="W53" s="7">
        <v>0</v>
      </c>
      <c r="X53" s="2">
        <v>62</v>
      </c>
      <c r="Y53" s="2">
        <v>312</v>
      </c>
      <c r="Z53" s="2" t="s">
        <v>64</v>
      </c>
      <c r="AA53" s="2" t="s">
        <v>64</v>
      </c>
      <c r="AB53" s="2">
        <v>0</v>
      </c>
      <c r="AC53" s="2">
        <v>425</v>
      </c>
      <c r="AD53" s="2" t="s">
        <v>64</v>
      </c>
      <c r="AE53" s="2">
        <v>0</v>
      </c>
      <c r="AF53" s="2">
        <v>1285.18</v>
      </c>
      <c r="AG53" s="2">
        <v>25</v>
      </c>
      <c r="AH53" s="2">
        <v>7.5</v>
      </c>
      <c r="AI53" s="2">
        <v>102.52</v>
      </c>
      <c r="AJ53" s="2">
        <v>0</v>
      </c>
      <c r="AK53" s="2">
        <v>1.25</v>
      </c>
      <c r="AL53" s="2">
        <v>1</v>
      </c>
      <c r="AM53" s="2">
        <v>2</v>
      </c>
      <c r="AN53" s="2">
        <v>4.5</v>
      </c>
      <c r="AO53" s="2">
        <v>17.5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4.2</v>
      </c>
      <c r="BC53" s="2">
        <v>0</v>
      </c>
      <c r="BD53" s="2">
        <v>0</v>
      </c>
      <c r="BE53" s="2">
        <v>0</v>
      </c>
      <c r="BF53" s="7">
        <v>1.0000000000036379E-2</v>
      </c>
      <c r="BG53" s="2">
        <v>165.48000000000002</v>
      </c>
      <c r="BH53" s="2">
        <v>1119.7</v>
      </c>
      <c r="BI53" s="2" t="s">
        <v>138</v>
      </c>
      <c r="BJ53" s="2">
        <v>44</v>
      </c>
      <c r="BK53" s="2"/>
      <c r="BL53" s="1"/>
      <c r="BM53" s="6">
        <v>1119.71</v>
      </c>
      <c r="BN53" s="1"/>
      <c r="BO53" s="6">
        <v>696.6</v>
      </c>
      <c r="BP53" s="3">
        <v>4.8761999999999999</v>
      </c>
      <c r="BQ53" s="1"/>
      <c r="BR53" s="2">
        <v>102.52</v>
      </c>
      <c r="BZ53" s="1" t="str">
        <f t="shared" si="0"/>
        <v/>
      </c>
      <c r="CA53" s="1">
        <f t="shared" si="1"/>
        <v>44</v>
      </c>
    </row>
    <row r="54" spans="1:79" ht="21" thickBot="1" x14ac:dyDescent="0.35">
      <c r="A54" s="2">
        <v>45</v>
      </c>
      <c r="B54" s="2" t="s">
        <v>139</v>
      </c>
      <c r="C54" s="2" t="s">
        <v>58</v>
      </c>
      <c r="D54" s="2" t="s">
        <v>59</v>
      </c>
      <c r="E54" s="2">
        <v>0</v>
      </c>
      <c r="F54" s="2">
        <v>0</v>
      </c>
      <c r="G54" s="2">
        <v>245.2</v>
      </c>
      <c r="H54" s="2" t="s">
        <v>70</v>
      </c>
      <c r="I54" s="8">
        <v>0</v>
      </c>
      <c r="J54" s="2" t="s">
        <v>71</v>
      </c>
      <c r="K54" s="2" t="s">
        <v>72</v>
      </c>
      <c r="L54" s="2">
        <v>250</v>
      </c>
      <c r="M54" s="2">
        <v>4.8</v>
      </c>
      <c r="N54" s="2">
        <v>7.2</v>
      </c>
      <c r="O54" s="2">
        <v>32.94</v>
      </c>
      <c r="P54" s="2">
        <v>24.12</v>
      </c>
      <c r="Q54" s="2">
        <v>24.52</v>
      </c>
      <c r="R54" s="2">
        <v>0</v>
      </c>
      <c r="S54" s="2">
        <v>0</v>
      </c>
      <c r="T54" s="2">
        <v>4</v>
      </c>
      <c r="U54" s="2">
        <v>10</v>
      </c>
      <c r="V54" s="7">
        <v>122.6</v>
      </c>
      <c r="W54" s="7">
        <v>0</v>
      </c>
      <c r="X54" s="2">
        <v>62</v>
      </c>
      <c r="Y54" s="2">
        <v>312</v>
      </c>
      <c r="Z54" s="2" t="s">
        <v>64</v>
      </c>
      <c r="AA54" s="2" t="s">
        <v>64</v>
      </c>
      <c r="AB54" s="2">
        <v>0</v>
      </c>
      <c r="AC54" s="2">
        <v>425</v>
      </c>
      <c r="AD54" s="2" t="s">
        <v>64</v>
      </c>
      <c r="AE54" s="2">
        <v>0</v>
      </c>
      <c r="AF54" s="2">
        <v>1279.18</v>
      </c>
      <c r="AG54" s="2">
        <v>25</v>
      </c>
      <c r="AH54" s="2">
        <v>7.5</v>
      </c>
      <c r="AI54" s="2">
        <v>101.92</v>
      </c>
      <c r="AJ54" s="2">
        <v>0</v>
      </c>
      <c r="AK54" s="2">
        <v>1.25</v>
      </c>
      <c r="AL54" s="2">
        <v>1</v>
      </c>
      <c r="AM54" s="2">
        <v>2</v>
      </c>
      <c r="AN54" s="2">
        <v>4.5</v>
      </c>
      <c r="AO54" s="2">
        <v>17.5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4.2</v>
      </c>
      <c r="BC54" s="2">
        <v>0</v>
      </c>
      <c r="BD54" s="2">
        <v>0</v>
      </c>
      <c r="BE54" s="2">
        <v>0</v>
      </c>
      <c r="BF54" s="7">
        <v>9.9999999998090054E-3</v>
      </c>
      <c r="BG54" s="2">
        <v>164.87999999999982</v>
      </c>
      <c r="BH54" s="2">
        <v>1114.3</v>
      </c>
      <c r="BI54" s="2" t="s">
        <v>139</v>
      </c>
      <c r="BJ54" s="2">
        <v>45</v>
      </c>
      <c r="BK54" s="2"/>
      <c r="BL54" s="1"/>
      <c r="BM54" s="6">
        <v>1114.31</v>
      </c>
      <c r="BN54" s="1"/>
      <c r="BO54" s="6">
        <v>696.6</v>
      </c>
      <c r="BP54" s="3">
        <v>4.8761999999999999</v>
      </c>
      <c r="BQ54" s="1"/>
      <c r="BR54" s="2">
        <v>101.92</v>
      </c>
      <c r="BZ54" s="1" t="str">
        <f t="shared" si="0"/>
        <v/>
      </c>
      <c r="CA54" s="1">
        <f t="shared" si="1"/>
        <v>45</v>
      </c>
    </row>
    <row r="55" spans="1:79" ht="21" thickBot="1" x14ac:dyDescent="0.35">
      <c r="A55" s="2">
        <v>46</v>
      </c>
      <c r="B55" s="2" t="s">
        <v>140</v>
      </c>
      <c r="C55" s="2" t="s">
        <v>82</v>
      </c>
      <c r="D55" s="2" t="s">
        <v>59</v>
      </c>
      <c r="E55" s="2">
        <v>0</v>
      </c>
      <c r="F55" s="2">
        <v>0</v>
      </c>
      <c r="G55" s="2">
        <v>245.2</v>
      </c>
      <c r="H55" s="2" t="s">
        <v>70</v>
      </c>
      <c r="I55" s="8">
        <v>0</v>
      </c>
      <c r="J55" s="2" t="s">
        <v>71</v>
      </c>
      <c r="K55" s="2" t="s">
        <v>72</v>
      </c>
      <c r="L55" s="2">
        <v>250</v>
      </c>
      <c r="M55" s="2">
        <v>4.8</v>
      </c>
      <c r="N55" s="2">
        <v>7.2</v>
      </c>
      <c r="O55" s="2">
        <v>32.94</v>
      </c>
      <c r="P55" s="2">
        <v>24.12</v>
      </c>
      <c r="Q55" s="2">
        <v>24.52</v>
      </c>
      <c r="R55" s="2">
        <v>0</v>
      </c>
      <c r="S55" s="2">
        <v>0</v>
      </c>
      <c r="T55" s="2">
        <v>4</v>
      </c>
      <c r="U55" s="2">
        <v>10</v>
      </c>
      <c r="V55" s="7">
        <v>122.6</v>
      </c>
      <c r="W55" s="7">
        <v>0</v>
      </c>
      <c r="X55" s="2">
        <v>62</v>
      </c>
      <c r="Y55" s="2">
        <v>312</v>
      </c>
      <c r="Z55" s="2" t="s">
        <v>64</v>
      </c>
      <c r="AA55" s="2" t="s">
        <v>64</v>
      </c>
      <c r="AB55" s="2">
        <v>0</v>
      </c>
      <c r="AC55" s="2">
        <v>425</v>
      </c>
      <c r="AD55" s="2" t="s">
        <v>64</v>
      </c>
      <c r="AE55" s="2">
        <v>0</v>
      </c>
      <c r="AF55" s="2">
        <v>1279.18</v>
      </c>
      <c r="AG55" s="2">
        <v>25</v>
      </c>
      <c r="AH55" s="2">
        <v>7.5</v>
      </c>
      <c r="AI55" s="2">
        <v>101.92</v>
      </c>
      <c r="AJ55" s="2">
        <v>0</v>
      </c>
      <c r="AK55" s="2">
        <v>1.25</v>
      </c>
      <c r="AL55" s="2">
        <v>1</v>
      </c>
      <c r="AM55" s="2">
        <v>2</v>
      </c>
      <c r="AN55" s="2">
        <v>4.5</v>
      </c>
      <c r="AO55" s="2">
        <v>17.5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4.2</v>
      </c>
      <c r="BC55" s="2">
        <v>0</v>
      </c>
      <c r="BD55" s="2">
        <v>0</v>
      </c>
      <c r="BE55" s="2">
        <v>0</v>
      </c>
      <c r="BF55" s="7">
        <v>9.9999999998090054E-3</v>
      </c>
      <c r="BG55" s="2">
        <v>164.87999999999982</v>
      </c>
      <c r="BH55" s="2">
        <v>1114.3</v>
      </c>
      <c r="BI55" s="2" t="s">
        <v>140</v>
      </c>
      <c r="BJ55" s="2">
        <v>46</v>
      </c>
      <c r="BK55" s="2"/>
      <c r="BL55" s="1"/>
      <c r="BM55" s="6">
        <v>1114.31</v>
      </c>
      <c r="BN55" s="1"/>
      <c r="BO55" s="6">
        <v>696.6</v>
      </c>
      <c r="BP55" s="3">
        <v>4.8761999999999999</v>
      </c>
      <c r="BQ55" s="1"/>
      <c r="BR55" s="2">
        <v>101.92</v>
      </c>
      <c r="BZ55" s="1" t="str">
        <f t="shared" si="0"/>
        <v/>
      </c>
      <c r="CA55" s="1">
        <f t="shared" si="1"/>
        <v>46</v>
      </c>
    </row>
    <row r="56" spans="1:79" ht="21" thickBot="1" x14ac:dyDescent="0.35">
      <c r="A56" s="2">
        <v>47</v>
      </c>
      <c r="B56" s="2" t="s">
        <v>141</v>
      </c>
      <c r="C56" s="2" t="s">
        <v>82</v>
      </c>
      <c r="D56" s="2" t="s">
        <v>59</v>
      </c>
      <c r="E56" s="2">
        <v>0</v>
      </c>
      <c r="F56" s="2">
        <v>0</v>
      </c>
      <c r="G56" s="2">
        <v>245.2</v>
      </c>
      <c r="H56" s="2" t="s">
        <v>70</v>
      </c>
      <c r="I56" s="8">
        <v>0</v>
      </c>
      <c r="J56" s="2" t="s">
        <v>1</v>
      </c>
      <c r="K56" s="2" t="s">
        <v>72</v>
      </c>
      <c r="L56" s="2">
        <v>250</v>
      </c>
      <c r="M56" s="2">
        <v>4.8</v>
      </c>
      <c r="N56" s="2">
        <v>7.2</v>
      </c>
      <c r="O56" s="2">
        <v>32.94</v>
      </c>
      <c r="P56" s="2">
        <v>24.12</v>
      </c>
      <c r="Q56" s="2">
        <v>24.52</v>
      </c>
      <c r="R56" s="2">
        <v>0</v>
      </c>
      <c r="S56" s="2">
        <v>2</v>
      </c>
      <c r="T56" s="2">
        <v>4</v>
      </c>
      <c r="U56" s="2">
        <v>10</v>
      </c>
      <c r="V56" s="7">
        <v>122.6</v>
      </c>
      <c r="W56" s="7">
        <v>0</v>
      </c>
      <c r="X56" s="2">
        <v>62</v>
      </c>
      <c r="Y56" s="2">
        <v>312</v>
      </c>
      <c r="Z56" s="2" t="s">
        <v>64</v>
      </c>
      <c r="AA56" s="2" t="s">
        <v>64</v>
      </c>
      <c r="AB56" s="2">
        <v>0</v>
      </c>
      <c r="AC56" s="2">
        <v>425</v>
      </c>
      <c r="AD56" s="2" t="s">
        <v>64</v>
      </c>
      <c r="AE56" s="2">
        <v>0</v>
      </c>
      <c r="AF56" s="2">
        <v>1281.18</v>
      </c>
      <c r="AG56" s="2">
        <v>25</v>
      </c>
      <c r="AH56" s="2">
        <v>7.5</v>
      </c>
      <c r="AI56" s="2">
        <v>102.12</v>
      </c>
      <c r="AJ56" s="2">
        <v>0</v>
      </c>
      <c r="AK56" s="2">
        <v>1.25</v>
      </c>
      <c r="AL56" s="2">
        <v>1</v>
      </c>
      <c r="AM56" s="2">
        <v>2</v>
      </c>
      <c r="AN56" s="2">
        <v>4.5</v>
      </c>
      <c r="AO56" s="2">
        <v>17.5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4.2</v>
      </c>
      <c r="BC56" s="2">
        <v>0</v>
      </c>
      <c r="BD56" s="2">
        <v>0</v>
      </c>
      <c r="BE56" s="2">
        <v>0</v>
      </c>
      <c r="BF56" s="7">
        <v>1.0000000000036379E-2</v>
      </c>
      <c r="BG56" s="2">
        <v>165.08000000000004</v>
      </c>
      <c r="BH56" s="2">
        <v>1116.0999999999999</v>
      </c>
      <c r="BI56" s="2" t="s">
        <v>141</v>
      </c>
      <c r="BJ56" s="2">
        <v>47</v>
      </c>
      <c r="BK56" s="2"/>
      <c r="BL56" s="1"/>
      <c r="BM56" s="6">
        <v>1116.1100000000001</v>
      </c>
      <c r="BN56" s="1"/>
      <c r="BO56" s="6">
        <v>696.6</v>
      </c>
      <c r="BP56" s="3">
        <v>4.8761999999999999</v>
      </c>
      <c r="BQ56" s="1"/>
      <c r="BR56" s="2">
        <v>102.12</v>
      </c>
      <c r="BZ56" s="1" t="str">
        <f t="shared" si="0"/>
        <v/>
      </c>
      <c r="CA56" s="1">
        <f t="shared" si="1"/>
        <v>47</v>
      </c>
    </row>
    <row r="57" spans="1:79" ht="21" thickBot="1" x14ac:dyDescent="0.35">
      <c r="A57" s="2">
        <v>48</v>
      </c>
      <c r="B57" s="2" t="s">
        <v>142</v>
      </c>
      <c r="C57" s="2" t="s">
        <v>82</v>
      </c>
      <c r="D57" s="2" t="s">
        <v>59</v>
      </c>
      <c r="E57" s="2">
        <v>0</v>
      </c>
      <c r="F57" s="2">
        <v>0</v>
      </c>
      <c r="G57" s="2">
        <v>245.2</v>
      </c>
      <c r="H57" s="2" t="s">
        <v>70</v>
      </c>
      <c r="I57" s="8">
        <v>0</v>
      </c>
      <c r="J57" s="2" t="s">
        <v>1</v>
      </c>
      <c r="K57" s="2" t="s">
        <v>72</v>
      </c>
      <c r="L57" s="2">
        <v>250</v>
      </c>
      <c r="M57" s="2">
        <v>4.8</v>
      </c>
      <c r="N57" s="2">
        <v>7.2</v>
      </c>
      <c r="O57" s="2">
        <v>32.94</v>
      </c>
      <c r="P57" s="2">
        <v>24.12</v>
      </c>
      <c r="Q57" s="2">
        <v>24.52</v>
      </c>
      <c r="R57" s="2">
        <v>0</v>
      </c>
      <c r="S57" s="2">
        <v>2</v>
      </c>
      <c r="T57" s="2">
        <v>4</v>
      </c>
      <c r="U57" s="2">
        <v>10</v>
      </c>
      <c r="V57" s="7">
        <v>122.6</v>
      </c>
      <c r="W57" s="7">
        <v>0</v>
      </c>
      <c r="X57" s="2">
        <v>62</v>
      </c>
      <c r="Y57" s="2">
        <v>312</v>
      </c>
      <c r="Z57" s="2" t="s">
        <v>64</v>
      </c>
      <c r="AA57" s="2" t="s">
        <v>64</v>
      </c>
      <c r="AB57" s="2">
        <v>0</v>
      </c>
      <c r="AC57" s="2">
        <v>425</v>
      </c>
      <c r="AD57" s="2" t="s">
        <v>64</v>
      </c>
      <c r="AE57" s="2">
        <v>0</v>
      </c>
      <c r="AF57" s="2">
        <v>1281.18</v>
      </c>
      <c r="AG57" s="2">
        <v>25</v>
      </c>
      <c r="AH57" s="2">
        <v>7.5</v>
      </c>
      <c r="AI57" s="2">
        <v>102.12</v>
      </c>
      <c r="AJ57" s="2">
        <v>0</v>
      </c>
      <c r="AK57" s="2">
        <v>1.25</v>
      </c>
      <c r="AL57" s="2">
        <v>1</v>
      </c>
      <c r="AM57" s="2">
        <v>2</v>
      </c>
      <c r="AN57" s="2">
        <v>4.5</v>
      </c>
      <c r="AO57" s="2">
        <v>17.5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4.2</v>
      </c>
      <c r="BC57" s="2">
        <v>0</v>
      </c>
      <c r="BD57" s="2">
        <v>0</v>
      </c>
      <c r="BE57" s="2">
        <v>0</v>
      </c>
      <c r="BF57" s="7">
        <v>1.0000000000036379E-2</v>
      </c>
      <c r="BG57" s="2">
        <v>165.08000000000004</v>
      </c>
      <c r="BH57" s="2">
        <v>1116.0999999999999</v>
      </c>
      <c r="BI57" s="2" t="s">
        <v>142</v>
      </c>
      <c r="BJ57" s="2">
        <v>48</v>
      </c>
      <c r="BK57" s="2"/>
      <c r="BL57" s="1"/>
      <c r="BM57" s="6">
        <v>1116.1100000000001</v>
      </c>
      <c r="BN57" s="1"/>
      <c r="BO57" s="6">
        <v>696.6</v>
      </c>
      <c r="BP57" s="3">
        <v>4.8761999999999999</v>
      </c>
      <c r="BQ57" s="1"/>
      <c r="BR57" s="2">
        <v>102.12</v>
      </c>
      <c r="BZ57" s="1" t="str">
        <f t="shared" si="0"/>
        <v/>
      </c>
      <c r="CA57" s="1">
        <f t="shared" si="1"/>
        <v>48</v>
      </c>
    </row>
    <row r="58" spans="1:79" ht="21" thickBot="1" x14ac:dyDescent="0.35">
      <c r="A58" s="2">
        <v>49</v>
      </c>
      <c r="B58" s="2" t="s">
        <v>143</v>
      </c>
      <c r="C58" s="2" t="s">
        <v>58</v>
      </c>
      <c r="D58" s="2" t="s">
        <v>59</v>
      </c>
      <c r="E58" s="2">
        <v>0</v>
      </c>
      <c r="F58" s="2">
        <v>0</v>
      </c>
      <c r="G58" s="2">
        <v>245.2</v>
      </c>
      <c r="H58" s="2" t="s">
        <v>70</v>
      </c>
      <c r="I58" s="8">
        <v>0</v>
      </c>
      <c r="J58" s="2" t="s">
        <v>1</v>
      </c>
      <c r="K58" s="2" t="s">
        <v>72</v>
      </c>
      <c r="L58" s="2">
        <v>260.08</v>
      </c>
      <c r="M58" s="2">
        <v>15.36</v>
      </c>
      <c r="N58" s="2">
        <v>27.54</v>
      </c>
      <c r="O58" s="2">
        <v>32.94</v>
      </c>
      <c r="P58" s="2">
        <v>24.12</v>
      </c>
      <c r="Q58" s="2">
        <v>24.52</v>
      </c>
      <c r="R58" s="2">
        <v>0</v>
      </c>
      <c r="S58" s="2">
        <v>2</v>
      </c>
      <c r="T58" s="2">
        <v>4</v>
      </c>
      <c r="U58" s="2">
        <v>10</v>
      </c>
      <c r="V58" s="7">
        <v>122.6</v>
      </c>
      <c r="W58" s="7">
        <v>0</v>
      </c>
      <c r="X58" s="2">
        <v>65</v>
      </c>
      <c r="Y58" s="2">
        <v>325</v>
      </c>
      <c r="Z58" s="2" t="s">
        <v>64</v>
      </c>
      <c r="AA58" s="2" t="s">
        <v>64</v>
      </c>
      <c r="AB58" s="2">
        <v>0</v>
      </c>
      <c r="AC58" s="2">
        <v>425</v>
      </c>
      <c r="AD58" s="2" t="s">
        <v>64</v>
      </c>
      <c r="AE58" s="2">
        <v>0</v>
      </c>
      <c r="AF58" s="2">
        <v>1338.16</v>
      </c>
      <c r="AG58" s="2">
        <v>26.01</v>
      </c>
      <c r="AH58" s="2">
        <v>7.8</v>
      </c>
      <c r="AI58" s="2">
        <v>106.81</v>
      </c>
      <c r="AJ58" s="2">
        <v>0</v>
      </c>
      <c r="AK58" s="2">
        <v>1.3</v>
      </c>
      <c r="AL58" s="2">
        <v>1</v>
      </c>
      <c r="AM58" s="2">
        <v>2</v>
      </c>
      <c r="AN58" s="2">
        <v>4.5</v>
      </c>
      <c r="AO58" s="2">
        <v>18.21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4.38</v>
      </c>
      <c r="BC58" s="2">
        <v>0</v>
      </c>
      <c r="BD58" s="2">
        <v>0</v>
      </c>
      <c r="BE58" s="2">
        <v>0</v>
      </c>
      <c r="BF58" s="7">
        <v>0</v>
      </c>
      <c r="BG58" s="2">
        <v>172.01000000000002</v>
      </c>
      <c r="BH58" s="2">
        <v>1166.1499999999999</v>
      </c>
      <c r="BI58" s="2" t="s">
        <v>143</v>
      </c>
      <c r="BJ58" s="2">
        <v>49</v>
      </c>
      <c r="BK58" s="2"/>
      <c r="BL58" s="1"/>
      <c r="BM58" s="6">
        <v>1166.1500000000001</v>
      </c>
      <c r="BN58" s="1"/>
      <c r="BO58" s="6">
        <v>722.68</v>
      </c>
      <c r="BP58" s="3">
        <v>5.0587599999999995</v>
      </c>
      <c r="BQ58" s="1"/>
      <c r="BR58" s="2">
        <v>106.81</v>
      </c>
      <c r="BZ58" s="1" t="str">
        <f t="shared" si="0"/>
        <v/>
      </c>
      <c r="CA58" s="1">
        <f t="shared" si="1"/>
        <v>49</v>
      </c>
    </row>
    <row r="59" spans="1:79" ht="21" thickBot="1" x14ac:dyDescent="0.35">
      <c r="A59" s="2">
        <v>50</v>
      </c>
      <c r="B59" s="2" t="s">
        <v>144</v>
      </c>
      <c r="C59" s="2" t="s">
        <v>58</v>
      </c>
      <c r="D59" s="2" t="s">
        <v>59</v>
      </c>
      <c r="E59" s="2">
        <v>0</v>
      </c>
      <c r="F59" s="2">
        <v>0</v>
      </c>
      <c r="G59" s="2">
        <v>245.2</v>
      </c>
      <c r="H59" s="2" t="s">
        <v>70</v>
      </c>
      <c r="I59" s="8">
        <v>0</v>
      </c>
      <c r="J59" s="2" t="s">
        <v>79</v>
      </c>
      <c r="K59" s="2" t="s">
        <v>72</v>
      </c>
      <c r="L59" s="2">
        <v>260.08</v>
      </c>
      <c r="M59" s="2">
        <v>15.36</v>
      </c>
      <c r="N59" s="2">
        <v>27.54</v>
      </c>
      <c r="O59" s="2">
        <v>32.94</v>
      </c>
      <c r="P59" s="2">
        <v>24.12</v>
      </c>
      <c r="Q59" s="2">
        <v>24.52</v>
      </c>
      <c r="R59" s="2">
        <v>0</v>
      </c>
      <c r="S59" s="2">
        <v>6</v>
      </c>
      <c r="T59" s="2">
        <v>4</v>
      </c>
      <c r="U59" s="2">
        <v>10</v>
      </c>
      <c r="V59" s="7">
        <v>122.6</v>
      </c>
      <c r="W59" s="7">
        <v>0</v>
      </c>
      <c r="X59" s="2">
        <v>65</v>
      </c>
      <c r="Y59" s="2">
        <v>325</v>
      </c>
      <c r="Z59" s="2" t="s">
        <v>64</v>
      </c>
      <c r="AA59" s="2" t="s">
        <v>64</v>
      </c>
      <c r="AB59" s="2">
        <v>0</v>
      </c>
      <c r="AC59" s="2">
        <v>425</v>
      </c>
      <c r="AD59" s="2" t="s">
        <v>64</v>
      </c>
      <c r="AE59" s="2">
        <v>0</v>
      </c>
      <c r="AF59" s="2">
        <v>1342.16</v>
      </c>
      <c r="AG59" s="2">
        <v>26.01</v>
      </c>
      <c r="AH59" s="2">
        <v>7.8</v>
      </c>
      <c r="AI59" s="2">
        <v>107.21</v>
      </c>
      <c r="AJ59" s="2">
        <v>0</v>
      </c>
      <c r="AK59" s="2">
        <v>1.3</v>
      </c>
      <c r="AL59" s="2">
        <v>1</v>
      </c>
      <c r="AM59" s="2">
        <v>2</v>
      </c>
      <c r="AN59" s="2">
        <v>4.5</v>
      </c>
      <c r="AO59" s="2">
        <v>18.21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4.38</v>
      </c>
      <c r="BC59" s="2">
        <v>0</v>
      </c>
      <c r="BD59" s="2">
        <v>0</v>
      </c>
      <c r="BE59" s="2">
        <v>0</v>
      </c>
      <c r="BF59" s="7">
        <v>0</v>
      </c>
      <c r="BG59" s="2">
        <v>172.41</v>
      </c>
      <c r="BH59" s="2">
        <v>1169.7</v>
      </c>
      <c r="BI59" s="2" t="s">
        <v>144</v>
      </c>
      <c r="BJ59" s="2">
        <v>50</v>
      </c>
      <c r="BK59" s="2"/>
      <c r="BL59" s="1"/>
      <c r="BM59" s="6">
        <v>1169.75</v>
      </c>
      <c r="BN59" s="1"/>
      <c r="BO59" s="6">
        <v>722.68</v>
      </c>
      <c r="BP59" s="3">
        <v>5.0587599999999995</v>
      </c>
      <c r="BQ59" s="1"/>
      <c r="BR59" s="2">
        <v>107.21</v>
      </c>
      <c r="BZ59" s="1" t="str">
        <f t="shared" si="0"/>
        <v/>
      </c>
      <c r="CA59" s="1">
        <f t="shared" si="1"/>
        <v>50</v>
      </c>
    </row>
    <row r="60" spans="1:79" ht="21" thickBot="1" x14ac:dyDescent="0.35">
      <c r="A60" s="2">
        <v>51</v>
      </c>
      <c r="B60" s="2" t="s">
        <v>145</v>
      </c>
      <c r="C60" s="2" t="s">
        <v>58</v>
      </c>
      <c r="D60" s="2" t="s">
        <v>59</v>
      </c>
      <c r="E60" s="2">
        <v>0</v>
      </c>
      <c r="F60" s="2">
        <v>0</v>
      </c>
      <c r="G60" s="2">
        <v>245.2</v>
      </c>
      <c r="H60" s="2" t="s">
        <v>70</v>
      </c>
      <c r="I60" s="8">
        <v>0</v>
      </c>
      <c r="J60" s="2" t="s">
        <v>69</v>
      </c>
      <c r="K60" s="2" t="s">
        <v>72</v>
      </c>
      <c r="L60" s="2">
        <v>260.08</v>
      </c>
      <c r="M60" s="2">
        <v>15.36</v>
      </c>
      <c r="N60" s="2">
        <v>27.54</v>
      </c>
      <c r="O60" s="2">
        <v>32.94</v>
      </c>
      <c r="P60" s="2">
        <v>24.12</v>
      </c>
      <c r="Q60" s="2">
        <v>24.52</v>
      </c>
      <c r="R60" s="2">
        <v>0</v>
      </c>
      <c r="S60" s="2">
        <v>0</v>
      </c>
      <c r="T60" s="2">
        <v>4</v>
      </c>
      <c r="U60" s="2">
        <v>10</v>
      </c>
      <c r="V60" s="7">
        <v>122.6</v>
      </c>
      <c r="W60" s="7">
        <v>0</v>
      </c>
      <c r="X60" s="2">
        <v>65</v>
      </c>
      <c r="Y60" s="2">
        <v>325</v>
      </c>
      <c r="Z60" s="2" t="s">
        <v>64</v>
      </c>
      <c r="AA60" s="2" t="s">
        <v>64</v>
      </c>
      <c r="AB60" s="2">
        <v>0</v>
      </c>
      <c r="AC60" s="2">
        <v>425</v>
      </c>
      <c r="AD60" s="2" t="s">
        <v>64</v>
      </c>
      <c r="AE60" s="2">
        <v>0</v>
      </c>
      <c r="AF60" s="2">
        <v>1336.16</v>
      </c>
      <c r="AG60" s="2">
        <v>26.01</v>
      </c>
      <c r="AH60" s="2">
        <v>7.8</v>
      </c>
      <c r="AI60" s="2">
        <v>106.61</v>
      </c>
      <c r="AJ60" s="2">
        <v>0</v>
      </c>
      <c r="AK60" s="2">
        <v>1.3</v>
      </c>
      <c r="AL60" s="2">
        <v>1</v>
      </c>
      <c r="AM60" s="2">
        <v>2</v>
      </c>
      <c r="AN60" s="2">
        <v>4.5</v>
      </c>
      <c r="AO60" s="2">
        <v>18.21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4.38</v>
      </c>
      <c r="BC60" s="2">
        <v>0</v>
      </c>
      <c r="BD60" s="2">
        <v>0</v>
      </c>
      <c r="BE60" s="2">
        <v>0</v>
      </c>
      <c r="BF60" s="7">
        <v>0</v>
      </c>
      <c r="BG60" s="2">
        <v>171.81000000000003</v>
      </c>
      <c r="BH60" s="2">
        <v>1164.3499999999999</v>
      </c>
      <c r="BI60" s="2" t="s">
        <v>145</v>
      </c>
      <c r="BJ60" s="2">
        <v>51</v>
      </c>
      <c r="BK60" s="2"/>
      <c r="BL60" s="1"/>
      <c r="BM60" s="6">
        <v>1164.3500000000001</v>
      </c>
      <c r="BN60" s="1"/>
      <c r="BO60" s="6">
        <v>722.68</v>
      </c>
      <c r="BP60" s="3">
        <v>5.0587599999999995</v>
      </c>
      <c r="BQ60" s="1"/>
      <c r="BR60" s="2">
        <v>106.61</v>
      </c>
      <c r="BZ60" s="1" t="str">
        <f t="shared" si="0"/>
        <v/>
      </c>
      <c r="CA60" s="1">
        <f t="shared" si="1"/>
        <v>51</v>
      </c>
    </row>
    <row r="61" spans="1:79" ht="21" thickBot="1" x14ac:dyDescent="0.35">
      <c r="A61" s="2">
        <v>52</v>
      </c>
      <c r="B61" s="2" t="s">
        <v>146</v>
      </c>
      <c r="C61" s="2" t="s">
        <v>58</v>
      </c>
      <c r="D61" s="2" t="s">
        <v>59</v>
      </c>
      <c r="E61" s="2">
        <v>0</v>
      </c>
      <c r="F61" s="2">
        <v>0</v>
      </c>
      <c r="G61" s="2">
        <v>245.2</v>
      </c>
      <c r="H61" s="2" t="s">
        <v>70</v>
      </c>
      <c r="I61" s="8">
        <v>0</v>
      </c>
      <c r="J61" s="2" t="s">
        <v>79</v>
      </c>
      <c r="K61" s="2" t="s">
        <v>72</v>
      </c>
      <c r="L61" s="2">
        <v>260.08</v>
      </c>
      <c r="M61" s="2">
        <v>15.36</v>
      </c>
      <c r="N61" s="2">
        <v>27.54</v>
      </c>
      <c r="O61" s="2">
        <v>32.94</v>
      </c>
      <c r="P61" s="2">
        <v>24.12</v>
      </c>
      <c r="Q61" s="2">
        <v>24.52</v>
      </c>
      <c r="R61" s="2">
        <v>0</v>
      </c>
      <c r="S61" s="2">
        <v>6</v>
      </c>
      <c r="T61" s="2">
        <v>4</v>
      </c>
      <c r="U61" s="2">
        <v>10</v>
      </c>
      <c r="V61" s="7">
        <v>122.6</v>
      </c>
      <c r="W61" s="7">
        <v>0</v>
      </c>
      <c r="X61" s="2">
        <v>65</v>
      </c>
      <c r="Y61" s="2">
        <v>325</v>
      </c>
      <c r="Z61" s="2" t="s">
        <v>64</v>
      </c>
      <c r="AA61" s="2" t="s">
        <v>64</v>
      </c>
      <c r="AB61" s="2">
        <v>0</v>
      </c>
      <c r="AC61" s="2">
        <v>425</v>
      </c>
      <c r="AD61" s="2" t="s">
        <v>64</v>
      </c>
      <c r="AE61" s="2">
        <v>0</v>
      </c>
      <c r="AF61" s="2">
        <v>1342.16</v>
      </c>
      <c r="AG61" s="2">
        <v>26.01</v>
      </c>
      <c r="AH61" s="2">
        <v>7.8</v>
      </c>
      <c r="AI61" s="2">
        <v>107.21</v>
      </c>
      <c r="AJ61" s="2">
        <v>0</v>
      </c>
      <c r="AK61" s="2">
        <v>1.3</v>
      </c>
      <c r="AL61" s="2">
        <v>1</v>
      </c>
      <c r="AM61" s="2">
        <v>2</v>
      </c>
      <c r="AN61" s="2">
        <v>4.5</v>
      </c>
      <c r="AO61" s="2">
        <v>18.21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4.38</v>
      </c>
      <c r="BC61" s="2">
        <v>0</v>
      </c>
      <c r="BD61" s="2">
        <v>0</v>
      </c>
      <c r="BE61" s="2">
        <v>0</v>
      </c>
      <c r="BF61" s="7">
        <v>0</v>
      </c>
      <c r="BG61" s="2">
        <v>172.41</v>
      </c>
      <c r="BH61" s="2">
        <v>1169.7</v>
      </c>
      <c r="BI61" s="2" t="s">
        <v>146</v>
      </c>
      <c r="BJ61" s="2">
        <v>52</v>
      </c>
      <c r="BK61" s="2"/>
      <c r="BL61" s="1"/>
      <c r="BM61" s="6">
        <v>1169.75</v>
      </c>
      <c r="BN61" s="1"/>
      <c r="BO61" s="6">
        <v>722.68</v>
      </c>
      <c r="BP61" s="3">
        <v>5.0587599999999995</v>
      </c>
      <c r="BQ61" s="1"/>
      <c r="BR61" s="2">
        <v>107.21</v>
      </c>
      <c r="BZ61" s="1" t="str">
        <f t="shared" si="0"/>
        <v/>
      </c>
      <c r="CA61" s="1">
        <f t="shared" si="1"/>
        <v>52</v>
      </c>
    </row>
    <row r="62" spans="1:79" ht="21" thickBot="1" x14ac:dyDescent="0.35">
      <c r="A62" s="2">
        <v>53</v>
      </c>
      <c r="B62" s="2" t="s">
        <v>147</v>
      </c>
      <c r="C62" s="2" t="s">
        <v>58</v>
      </c>
      <c r="D62" s="2" t="s">
        <v>59</v>
      </c>
      <c r="E62" s="2">
        <v>0</v>
      </c>
      <c r="F62" s="2">
        <v>0</v>
      </c>
      <c r="G62" s="2">
        <v>241.2</v>
      </c>
      <c r="H62" s="2" t="s">
        <v>70</v>
      </c>
      <c r="I62" s="8">
        <v>0</v>
      </c>
      <c r="J62" s="2" t="s">
        <v>79</v>
      </c>
      <c r="K62" s="2" t="s">
        <v>72</v>
      </c>
      <c r="L62" s="2">
        <v>246</v>
      </c>
      <c r="M62" s="2">
        <v>4.8</v>
      </c>
      <c r="N62" s="2">
        <v>7.2</v>
      </c>
      <c r="O62" s="2">
        <v>32.94</v>
      </c>
      <c r="P62" s="2">
        <v>24.12</v>
      </c>
      <c r="Q62" s="2">
        <v>24.12</v>
      </c>
      <c r="R62" s="2">
        <v>0</v>
      </c>
      <c r="S62" s="2">
        <v>6</v>
      </c>
      <c r="T62" s="2">
        <v>4</v>
      </c>
      <c r="U62" s="2">
        <v>10</v>
      </c>
      <c r="V62" s="7">
        <v>120.6</v>
      </c>
      <c r="W62" s="7">
        <v>0</v>
      </c>
      <c r="X62" s="2">
        <v>61</v>
      </c>
      <c r="Y62" s="2">
        <v>307</v>
      </c>
      <c r="Z62" s="2" t="s">
        <v>64</v>
      </c>
      <c r="AA62" s="2" t="s">
        <v>64</v>
      </c>
      <c r="AB62" s="2">
        <v>0</v>
      </c>
      <c r="AC62" s="2">
        <v>425</v>
      </c>
      <c r="AD62" s="2" t="s">
        <v>64</v>
      </c>
      <c r="AE62" s="2">
        <v>0</v>
      </c>
      <c r="AF62" s="2">
        <v>1272.78</v>
      </c>
      <c r="AG62" s="2">
        <v>24.6</v>
      </c>
      <c r="AH62" s="2">
        <v>7.38</v>
      </c>
      <c r="AI62" s="2">
        <v>101.68</v>
      </c>
      <c r="AJ62" s="2">
        <v>0</v>
      </c>
      <c r="AK62" s="2">
        <v>1.23</v>
      </c>
      <c r="AL62" s="2">
        <v>1</v>
      </c>
      <c r="AM62" s="2">
        <v>2</v>
      </c>
      <c r="AN62" s="2">
        <v>4.5</v>
      </c>
      <c r="AO62" s="2">
        <v>17.22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4.12</v>
      </c>
      <c r="BC62" s="2">
        <v>0</v>
      </c>
      <c r="BD62" s="2">
        <v>0</v>
      </c>
      <c r="BE62" s="2">
        <v>0</v>
      </c>
      <c r="BF62" s="7">
        <v>0</v>
      </c>
      <c r="BG62" s="2">
        <v>163.72999999999999</v>
      </c>
      <c r="BH62" s="2">
        <v>1109</v>
      </c>
      <c r="BI62" s="2" t="s">
        <v>147</v>
      </c>
      <c r="BJ62" s="2">
        <v>53</v>
      </c>
      <c r="BK62" s="2"/>
      <c r="BL62" s="1"/>
      <c r="BM62" s="6">
        <v>1109.05</v>
      </c>
      <c r="BN62" s="1"/>
      <c r="BO62" s="6">
        <v>684.6</v>
      </c>
      <c r="BP62" s="3">
        <v>4.7922000000000002</v>
      </c>
      <c r="BQ62" s="1"/>
      <c r="BR62" s="2">
        <v>101.68</v>
      </c>
      <c r="BZ62" s="1" t="str">
        <f t="shared" si="0"/>
        <v/>
      </c>
      <c r="CA62" s="1">
        <f t="shared" si="1"/>
        <v>53</v>
      </c>
    </row>
    <row r="63" spans="1:79" ht="21" thickBot="1" x14ac:dyDescent="0.35">
      <c r="A63" s="2">
        <v>54</v>
      </c>
      <c r="B63" s="2" t="s">
        <v>148</v>
      </c>
      <c r="C63" s="2" t="s">
        <v>58</v>
      </c>
      <c r="D63" s="2" t="s">
        <v>59</v>
      </c>
      <c r="E63" s="2">
        <v>0</v>
      </c>
      <c r="F63" s="2">
        <v>0</v>
      </c>
      <c r="G63" s="2">
        <v>241.2</v>
      </c>
      <c r="H63" s="2" t="s">
        <v>70</v>
      </c>
      <c r="I63" s="8">
        <v>0</v>
      </c>
      <c r="J63" s="2" t="s">
        <v>1</v>
      </c>
      <c r="K63" s="2" t="s">
        <v>72</v>
      </c>
      <c r="L63" s="2">
        <v>246</v>
      </c>
      <c r="M63" s="2">
        <v>4.8</v>
      </c>
      <c r="N63" s="2">
        <v>7.2</v>
      </c>
      <c r="O63" s="2">
        <v>32.94</v>
      </c>
      <c r="P63" s="2">
        <v>24.12</v>
      </c>
      <c r="Q63" s="2">
        <v>24.12</v>
      </c>
      <c r="R63" s="2">
        <v>0</v>
      </c>
      <c r="S63" s="2">
        <v>2</v>
      </c>
      <c r="T63" s="2">
        <v>4</v>
      </c>
      <c r="U63" s="2">
        <v>10</v>
      </c>
      <c r="V63" s="7">
        <v>120.6</v>
      </c>
      <c r="W63" s="7">
        <v>0</v>
      </c>
      <c r="X63" s="2">
        <v>61</v>
      </c>
      <c r="Y63" s="2">
        <v>307</v>
      </c>
      <c r="Z63" s="2" t="s">
        <v>64</v>
      </c>
      <c r="AA63" s="2" t="s">
        <v>64</v>
      </c>
      <c r="AB63" s="2">
        <v>0</v>
      </c>
      <c r="AC63" s="2">
        <v>425</v>
      </c>
      <c r="AD63" s="2" t="s">
        <v>64</v>
      </c>
      <c r="AE63" s="2">
        <v>0</v>
      </c>
      <c r="AF63" s="2">
        <v>1268.78</v>
      </c>
      <c r="AG63" s="2">
        <v>24.6</v>
      </c>
      <c r="AH63" s="2">
        <v>7.38</v>
      </c>
      <c r="AI63" s="2">
        <v>101.28</v>
      </c>
      <c r="AJ63" s="2">
        <v>0</v>
      </c>
      <c r="AK63" s="2">
        <v>1.23</v>
      </c>
      <c r="AL63" s="2">
        <v>1</v>
      </c>
      <c r="AM63" s="2">
        <v>2</v>
      </c>
      <c r="AN63" s="2">
        <v>4.5</v>
      </c>
      <c r="AO63" s="2">
        <v>17.22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4.12</v>
      </c>
      <c r="BC63" s="2">
        <v>0</v>
      </c>
      <c r="BD63" s="2">
        <v>0</v>
      </c>
      <c r="BE63" s="2">
        <v>0</v>
      </c>
      <c r="BF63" s="7">
        <v>0</v>
      </c>
      <c r="BG63" s="2">
        <v>163.32999999999998</v>
      </c>
      <c r="BH63" s="2">
        <v>1105.4000000000001</v>
      </c>
      <c r="BI63" s="2" t="s">
        <v>148</v>
      </c>
      <c r="BJ63" s="2">
        <v>54</v>
      </c>
      <c r="BK63" s="2"/>
      <c r="BL63" s="1"/>
      <c r="BM63" s="6">
        <v>1105.45</v>
      </c>
      <c r="BN63" s="1"/>
      <c r="BO63" s="6">
        <v>684.6</v>
      </c>
      <c r="BP63" s="3">
        <v>4.7922000000000002</v>
      </c>
      <c r="BQ63" s="1"/>
      <c r="BR63" s="2">
        <v>101.28</v>
      </c>
      <c r="BZ63" s="1" t="str">
        <f t="shared" si="0"/>
        <v/>
      </c>
      <c r="CA63" s="1">
        <f t="shared" si="1"/>
        <v>54</v>
      </c>
    </row>
    <row r="64" spans="1:79" ht="21" thickBot="1" x14ac:dyDescent="0.35">
      <c r="A64" s="2">
        <v>55</v>
      </c>
      <c r="B64" s="2" t="s">
        <v>149</v>
      </c>
      <c r="C64" s="2" t="s">
        <v>58</v>
      </c>
      <c r="D64" s="2" t="s">
        <v>88</v>
      </c>
      <c r="E64" s="2">
        <v>0</v>
      </c>
      <c r="F64" s="2">
        <v>0</v>
      </c>
      <c r="G64" s="2">
        <v>241.2</v>
      </c>
      <c r="H64" s="2" t="s">
        <v>88</v>
      </c>
      <c r="I64" s="8">
        <v>0</v>
      </c>
      <c r="J64" s="2" t="s">
        <v>62</v>
      </c>
      <c r="K64" s="2" t="s">
        <v>89</v>
      </c>
      <c r="L64" s="2">
        <v>246</v>
      </c>
      <c r="M64" s="2">
        <v>4.8</v>
      </c>
      <c r="N64" s="2">
        <v>7.2</v>
      </c>
      <c r="O64" s="2">
        <v>32.94</v>
      </c>
      <c r="P64" s="2">
        <v>24.12</v>
      </c>
      <c r="Q64" s="2">
        <v>24.12</v>
      </c>
      <c r="R64" s="2">
        <v>0</v>
      </c>
      <c r="S64" s="2">
        <v>6</v>
      </c>
      <c r="T64" s="2">
        <v>4</v>
      </c>
      <c r="U64" s="2">
        <v>10</v>
      </c>
      <c r="V64" s="7">
        <v>0</v>
      </c>
      <c r="W64" s="7">
        <v>0</v>
      </c>
      <c r="X64" s="2">
        <v>61</v>
      </c>
      <c r="Y64" s="2">
        <v>0</v>
      </c>
      <c r="Z64" s="2">
        <v>225</v>
      </c>
      <c r="AA64" s="2">
        <v>123</v>
      </c>
      <c r="AB64" s="2">
        <v>0</v>
      </c>
      <c r="AC64" s="2" t="s">
        <v>64</v>
      </c>
      <c r="AD64" s="2" t="s">
        <v>64</v>
      </c>
      <c r="AE64" s="2">
        <v>0</v>
      </c>
      <c r="AF64" s="2">
        <v>768.18</v>
      </c>
      <c r="AG64" s="2">
        <v>24.6</v>
      </c>
      <c r="AH64" s="2">
        <v>7.38</v>
      </c>
      <c r="AI64" s="2">
        <v>51.22</v>
      </c>
      <c r="AJ64" s="2">
        <v>0</v>
      </c>
      <c r="AK64" s="2">
        <v>1.23</v>
      </c>
      <c r="AL64" s="2">
        <v>1</v>
      </c>
      <c r="AM64" s="2">
        <v>2</v>
      </c>
      <c r="AN64" s="2">
        <v>4.5</v>
      </c>
      <c r="AO64" s="2">
        <v>17.22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3.56</v>
      </c>
      <c r="BC64" s="2">
        <v>0</v>
      </c>
      <c r="BD64" s="2">
        <v>0</v>
      </c>
      <c r="BE64" s="2">
        <v>0</v>
      </c>
      <c r="BF64" s="7">
        <v>1.9999999999913597E-2</v>
      </c>
      <c r="BG64" s="2">
        <v>112.72999999999992</v>
      </c>
      <c r="BH64" s="2">
        <v>655.44999999999993</v>
      </c>
      <c r="BI64" s="2" t="s">
        <v>149</v>
      </c>
      <c r="BJ64" s="2">
        <v>55</v>
      </c>
      <c r="BK64" s="2"/>
      <c r="BL64" s="1"/>
      <c r="BM64" s="6">
        <v>655.46999999999991</v>
      </c>
      <c r="BN64" s="1"/>
      <c r="BO64" s="6">
        <v>605</v>
      </c>
      <c r="BP64" s="3">
        <v>4.2350000000000003</v>
      </c>
      <c r="BQ64" s="1"/>
      <c r="BR64" s="2">
        <v>51.22</v>
      </c>
      <c r="BZ64" s="1" t="str">
        <f t="shared" si="0"/>
        <v/>
      </c>
      <c r="CA64" s="1">
        <f t="shared" si="1"/>
        <v>55</v>
      </c>
    </row>
    <row r="65" spans="1:79" ht="21" thickBot="1" x14ac:dyDescent="0.35">
      <c r="A65" s="2">
        <v>56</v>
      </c>
      <c r="B65" s="2" t="s">
        <v>150</v>
      </c>
      <c r="C65" s="2" t="s">
        <v>58</v>
      </c>
      <c r="D65" s="2" t="s">
        <v>88</v>
      </c>
      <c r="E65" s="2">
        <v>0</v>
      </c>
      <c r="F65" s="2">
        <v>0</v>
      </c>
      <c r="G65" s="2">
        <v>241.2</v>
      </c>
      <c r="H65" s="2" t="s">
        <v>88</v>
      </c>
      <c r="I65" s="8">
        <v>0</v>
      </c>
      <c r="J65" s="2" t="s">
        <v>71</v>
      </c>
      <c r="K65" s="2" t="s">
        <v>89</v>
      </c>
      <c r="L65" s="2">
        <v>246</v>
      </c>
      <c r="M65" s="2">
        <v>4.8</v>
      </c>
      <c r="N65" s="2">
        <v>7.2</v>
      </c>
      <c r="O65" s="2">
        <v>32.94</v>
      </c>
      <c r="P65" s="2">
        <v>24.12</v>
      </c>
      <c r="Q65" s="2">
        <v>24.12</v>
      </c>
      <c r="R65" s="2">
        <v>0</v>
      </c>
      <c r="S65" s="2">
        <v>0</v>
      </c>
      <c r="T65" s="2">
        <v>4</v>
      </c>
      <c r="U65" s="2">
        <v>10</v>
      </c>
      <c r="V65" s="7">
        <v>0</v>
      </c>
      <c r="W65" s="7">
        <v>0</v>
      </c>
      <c r="X65" s="2">
        <v>61</v>
      </c>
      <c r="Y65" s="2">
        <v>0</v>
      </c>
      <c r="Z65" s="2">
        <v>225</v>
      </c>
      <c r="AA65" s="2">
        <v>123</v>
      </c>
      <c r="AB65" s="2">
        <v>0</v>
      </c>
      <c r="AC65" s="2" t="s">
        <v>64</v>
      </c>
      <c r="AD65" s="2" t="s">
        <v>64</v>
      </c>
      <c r="AE65" s="2">
        <v>0</v>
      </c>
      <c r="AF65" s="2">
        <v>762.18</v>
      </c>
      <c r="AG65" s="2">
        <v>24.6</v>
      </c>
      <c r="AH65" s="2">
        <v>7.38</v>
      </c>
      <c r="AI65" s="2">
        <v>50.62</v>
      </c>
      <c r="AJ65" s="2">
        <v>0</v>
      </c>
      <c r="AK65" s="2">
        <v>1.23</v>
      </c>
      <c r="AL65" s="2">
        <v>1</v>
      </c>
      <c r="AM65" s="2">
        <v>2</v>
      </c>
      <c r="AN65" s="2">
        <v>4.5</v>
      </c>
      <c r="AO65" s="2">
        <v>17.22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3.56</v>
      </c>
      <c r="BC65" s="2">
        <v>0</v>
      </c>
      <c r="BD65" s="2">
        <v>0</v>
      </c>
      <c r="BE65" s="2">
        <v>0</v>
      </c>
      <c r="BF65" s="7">
        <v>1.9999999999913597E-2</v>
      </c>
      <c r="BG65" s="2">
        <v>112.12999999999991</v>
      </c>
      <c r="BH65" s="2">
        <v>650.04999999999995</v>
      </c>
      <c r="BI65" s="2" t="s">
        <v>150</v>
      </c>
      <c r="BJ65" s="2">
        <v>56</v>
      </c>
      <c r="BK65" s="2"/>
      <c r="BL65" s="1"/>
      <c r="BM65" s="6">
        <v>650.06999999999994</v>
      </c>
      <c r="BN65" s="1"/>
      <c r="BO65" s="6">
        <v>605</v>
      </c>
      <c r="BP65" s="3">
        <v>4.2350000000000003</v>
      </c>
      <c r="BQ65" s="1"/>
      <c r="BR65" s="2">
        <v>50.62</v>
      </c>
      <c r="BZ65" s="1" t="str">
        <f t="shared" si="0"/>
        <v/>
      </c>
      <c r="CA65" s="1">
        <f t="shared" si="1"/>
        <v>56</v>
      </c>
    </row>
    <row r="66" spans="1:79" ht="21" thickBot="1" x14ac:dyDescent="0.35">
      <c r="A66" s="2">
        <v>57</v>
      </c>
      <c r="B66" s="2" t="s">
        <v>151</v>
      </c>
      <c r="C66" s="2" t="s">
        <v>58</v>
      </c>
      <c r="D66" s="2" t="s">
        <v>88</v>
      </c>
      <c r="E66" s="2">
        <v>0</v>
      </c>
      <c r="F66" s="2">
        <v>0</v>
      </c>
      <c r="G66" s="2">
        <v>206.7</v>
      </c>
      <c r="H66" s="2" t="s">
        <v>90</v>
      </c>
      <c r="I66" s="8">
        <v>0</v>
      </c>
      <c r="J66" s="2" t="s">
        <v>91</v>
      </c>
      <c r="K66" s="2" t="s">
        <v>92</v>
      </c>
      <c r="L66" s="2">
        <v>210.5</v>
      </c>
      <c r="M66" s="2">
        <v>3.8</v>
      </c>
      <c r="N66" s="2">
        <v>5.7</v>
      </c>
      <c r="O66" s="2">
        <v>28.14</v>
      </c>
      <c r="P66" s="2">
        <v>20.47</v>
      </c>
      <c r="Q66" s="2">
        <v>20.67</v>
      </c>
      <c r="R66" s="2">
        <v>0</v>
      </c>
      <c r="S66" s="2">
        <v>0</v>
      </c>
      <c r="T66" s="2">
        <v>4</v>
      </c>
      <c r="U66" s="2">
        <v>10</v>
      </c>
      <c r="V66" s="7">
        <v>0</v>
      </c>
      <c r="W66" s="7">
        <v>0</v>
      </c>
      <c r="X66" s="2">
        <v>52</v>
      </c>
      <c r="Y66" s="2">
        <v>0</v>
      </c>
      <c r="Z66" s="2">
        <v>192</v>
      </c>
      <c r="AA66" s="2">
        <v>105.25</v>
      </c>
      <c r="AB66" s="2">
        <v>0</v>
      </c>
      <c r="AC66" s="2" t="s">
        <v>64</v>
      </c>
      <c r="AD66" s="2">
        <v>307</v>
      </c>
      <c r="AE66" s="2">
        <v>0</v>
      </c>
      <c r="AF66" s="2">
        <v>959.53</v>
      </c>
      <c r="AG66" s="2">
        <v>21.05</v>
      </c>
      <c r="AH66" s="2">
        <v>6.32</v>
      </c>
      <c r="AI66" s="2">
        <v>73.900000000000006</v>
      </c>
      <c r="AJ66" s="2">
        <v>0</v>
      </c>
      <c r="AK66" s="2">
        <v>1.05</v>
      </c>
      <c r="AL66" s="2">
        <v>1</v>
      </c>
      <c r="AM66" s="2">
        <v>2</v>
      </c>
      <c r="AN66" s="2">
        <v>4.5</v>
      </c>
      <c r="AO66" s="2">
        <v>14.74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2.89</v>
      </c>
      <c r="BC66" s="2">
        <v>0</v>
      </c>
      <c r="BD66" s="2">
        <v>0</v>
      </c>
      <c r="BE66" s="2">
        <v>0</v>
      </c>
      <c r="BF66" s="7">
        <v>2.9999999999904502E-2</v>
      </c>
      <c r="BG66" s="2">
        <v>127.4799999999999</v>
      </c>
      <c r="BH66" s="2">
        <v>832.05</v>
      </c>
      <c r="BI66" s="2" t="s">
        <v>151</v>
      </c>
      <c r="BJ66" s="2">
        <v>57</v>
      </c>
      <c r="BK66" s="2"/>
      <c r="BL66" s="1"/>
      <c r="BM66" s="6">
        <v>832.07999999999993</v>
      </c>
      <c r="BN66" s="1"/>
      <c r="BO66" s="6">
        <v>509.75</v>
      </c>
      <c r="BP66" s="3">
        <v>3.5682499999999999</v>
      </c>
      <c r="BQ66" s="1"/>
      <c r="BR66" s="2">
        <v>73.900000000000006</v>
      </c>
      <c r="BZ66" s="1" t="str">
        <f t="shared" si="0"/>
        <v/>
      </c>
      <c r="CA66" s="1">
        <f t="shared" si="1"/>
        <v>57</v>
      </c>
    </row>
    <row r="67" spans="1:79" ht="21" thickBot="1" x14ac:dyDescent="0.35">
      <c r="A67" s="2">
        <v>58</v>
      </c>
      <c r="B67" s="2" t="s">
        <v>152</v>
      </c>
      <c r="C67" s="2" t="s">
        <v>82</v>
      </c>
      <c r="D67" s="2" t="s">
        <v>88</v>
      </c>
      <c r="E67" s="2">
        <v>0</v>
      </c>
      <c r="F67" s="2">
        <v>0</v>
      </c>
      <c r="G67" s="2">
        <v>206.7</v>
      </c>
      <c r="H67" s="2" t="s">
        <v>88</v>
      </c>
      <c r="I67" s="8">
        <v>0</v>
      </c>
      <c r="J67" s="2" t="s">
        <v>1</v>
      </c>
      <c r="K67" s="2" t="s">
        <v>92</v>
      </c>
      <c r="L67" s="2">
        <v>210.5</v>
      </c>
      <c r="M67" s="2">
        <v>3.8</v>
      </c>
      <c r="N67" s="2">
        <v>5.7</v>
      </c>
      <c r="O67" s="2">
        <v>28.14</v>
      </c>
      <c r="P67" s="2">
        <v>20.47</v>
      </c>
      <c r="Q67" s="2">
        <v>20.67</v>
      </c>
      <c r="R67" s="2">
        <v>0</v>
      </c>
      <c r="S67" s="2">
        <v>2</v>
      </c>
      <c r="T67" s="2">
        <v>4</v>
      </c>
      <c r="U67" s="2">
        <v>10</v>
      </c>
      <c r="V67" s="7">
        <v>0</v>
      </c>
      <c r="W67" s="7">
        <v>0</v>
      </c>
      <c r="X67" s="2">
        <v>52</v>
      </c>
      <c r="Y67" s="2">
        <v>0</v>
      </c>
      <c r="Z67" s="2">
        <v>192</v>
      </c>
      <c r="AA67" s="2">
        <v>105.25</v>
      </c>
      <c r="AB67" s="2">
        <v>0</v>
      </c>
      <c r="AC67" s="2" t="s">
        <v>64</v>
      </c>
      <c r="AD67" s="2" t="s">
        <v>64</v>
      </c>
      <c r="AE67" s="2">
        <v>0</v>
      </c>
      <c r="AF67" s="2">
        <v>654.53</v>
      </c>
      <c r="AG67" s="2">
        <v>21.05</v>
      </c>
      <c r="AH67" s="2">
        <v>6.32</v>
      </c>
      <c r="AI67" s="2">
        <v>43.4</v>
      </c>
      <c r="AJ67" s="2">
        <v>0</v>
      </c>
      <c r="AK67" s="2">
        <v>1.05</v>
      </c>
      <c r="AL67" s="2">
        <v>1</v>
      </c>
      <c r="AM67" s="2">
        <v>2</v>
      </c>
      <c r="AN67" s="2">
        <v>4.5</v>
      </c>
      <c r="AO67" s="2">
        <v>14.74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2.89</v>
      </c>
      <c r="BC67" s="2">
        <v>0</v>
      </c>
      <c r="BD67" s="2">
        <v>0</v>
      </c>
      <c r="BE67" s="2">
        <v>0</v>
      </c>
      <c r="BF67" s="7">
        <v>2.9999999999904502E-2</v>
      </c>
      <c r="BG67" s="2">
        <v>96.97999999999989</v>
      </c>
      <c r="BH67" s="2">
        <v>557.54999999999995</v>
      </c>
      <c r="BI67" s="2" t="s">
        <v>152</v>
      </c>
      <c r="BJ67" s="2">
        <v>58</v>
      </c>
      <c r="BK67" s="2"/>
      <c r="BL67" s="1"/>
      <c r="BM67" s="6">
        <v>557.57999999999993</v>
      </c>
      <c r="BN67" s="1"/>
      <c r="BO67" s="6">
        <v>509.75</v>
      </c>
      <c r="BP67" s="3">
        <v>3.5682499999999999</v>
      </c>
      <c r="BQ67" s="1"/>
      <c r="BR67" s="2">
        <v>43.4</v>
      </c>
      <c r="BZ67" s="1" t="str">
        <f t="shared" si="0"/>
        <v/>
      </c>
      <c r="CA67" s="1">
        <f t="shared" si="1"/>
        <v>58</v>
      </c>
    </row>
    <row r="68" spans="1:79" ht="21" thickBot="1" x14ac:dyDescent="0.35">
      <c r="A68" s="2">
        <v>59</v>
      </c>
      <c r="B68" s="2" t="s">
        <v>153</v>
      </c>
      <c r="C68" s="2" t="s">
        <v>58</v>
      </c>
      <c r="D68" s="2" t="s">
        <v>93</v>
      </c>
      <c r="E68" s="2">
        <v>0</v>
      </c>
      <c r="F68" s="2">
        <v>1</v>
      </c>
      <c r="G68" s="2">
        <v>195.25</v>
      </c>
      <c r="H68" s="2" t="s">
        <v>93</v>
      </c>
      <c r="I68" s="8">
        <v>0</v>
      </c>
      <c r="J68" s="2" t="s">
        <v>69</v>
      </c>
      <c r="K68" s="2" t="s">
        <v>72</v>
      </c>
      <c r="L68" s="2">
        <v>198.75</v>
      </c>
      <c r="M68" s="2">
        <v>3.5</v>
      </c>
      <c r="N68" s="2">
        <v>5.25</v>
      </c>
      <c r="O68" s="2">
        <v>26.7</v>
      </c>
      <c r="P68" s="2">
        <v>19.38</v>
      </c>
      <c r="Q68" s="2">
        <v>19.53</v>
      </c>
      <c r="R68" s="2">
        <v>0</v>
      </c>
      <c r="S68" s="2">
        <v>0</v>
      </c>
      <c r="T68" s="2">
        <v>4</v>
      </c>
      <c r="U68" s="2">
        <v>10</v>
      </c>
      <c r="V68" s="7">
        <v>0</v>
      </c>
      <c r="W68" s="7">
        <v>0</v>
      </c>
      <c r="X68" s="2">
        <v>49</v>
      </c>
      <c r="Y68" s="2">
        <v>0</v>
      </c>
      <c r="Z68" s="2">
        <v>182</v>
      </c>
      <c r="AA68" s="2">
        <v>99.37</v>
      </c>
      <c r="AB68" s="2">
        <v>0</v>
      </c>
      <c r="AC68" s="2" t="s">
        <v>64</v>
      </c>
      <c r="AD68" s="2">
        <v>291</v>
      </c>
      <c r="AE68" s="2">
        <v>0</v>
      </c>
      <c r="AF68" s="2">
        <v>908.48</v>
      </c>
      <c r="AG68" s="2">
        <v>19.88</v>
      </c>
      <c r="AH68" s="2">
        <v>5.96</v>
      </c>
      <c r="AI68" s="2">
        <v>69.97</v>
      </c>
      <c r="AJ68" s="2">
        <v>0</v>
      </c>
      <c r="AK68" s="2">
        <v>0.99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9.94</v>
      </c>
      <c r="AR68" s="2">
        <v>2</v>
      </c>
      <c r="AS68" s="2">
        <v>2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2.69</v>
      </c>
      <c r="BC68" s="2">
        <v>0</v>
      </c>
      <c r="BD68" s="2">
        <v>0</v>
      </c>
      <c r="BE68" s="2">
        <v>0</v>
      </c>
      <c r="BF68" s="7">
        <v>0</v>
      </c>
      <c r="BG68" s="2">
        <v>113.42999999999999</v>
      </c>
      <c r="BH68" s="2">
        <v>795.05</v>
      </c>
      <c r="BI68" s="2" t="s">
        <v>153</v>
      </c>
      <c r="BJ68" s="2">
        <v>59</v>
      </c>
      <c r="BK68" s="2"/>
      <c r="BL68" s="1"/>
      <c r="BM68" s="6">
        <v>795.05000000000007</v>
      </c>
      <c r="BN68" s="1"/>
      <c r="BO68" s="6">
        <v>479.12</v>
      </c>
      <c r="BP68" s="3">
        <v>3.1142799999999999</v>
      </c>
      <c r="BQ68" s="1"/>
      <c r="BR68" s="2">
        <v>69.97</v>
      </c>
      <c r="BZ68" s="1">
        <f t="shared" si="0"/>
        <v>59</v>
      </c>
      <c r="CA68" s="1" t="str">
        <f t="shared" si="1"/>
        <v/>
      </c>
    </row>
    <row r="69" spans="1:79" ht="21" thickBot="1" x14ac:dyDescent="0.35">
      <c r="A69" s="2">
        <v>60</v>
      </c>
      <c r="B69" s="2" t="s">
        <v>154</v>
      </c>
      <c r="C69" s="2" t="s">
        <v>58</v>
      </c>
      <c r="D69" s="2" t="s">
        <v>93</v>
      </c>
      <c r="E69" s="2">
        <v>0</v>
      </c>
      <c r="F69" s="2">
        <v>1</v>
      </c>
      <c r="G69" s="2">
        <v>195.25</v>
      </c>
      <c r="H69" s="2" t="s">
        <v>93</v>
      </c>
      <c r="I69" s="8">
        <v>0</v>
      </c>
      <c r="J69" s="2" t="s">
        <v>69</v>
      </c>
      <c r="K69" s="2" t="s">
        <v>72</v>
      </c>
      <c r="L69" s="2">
        <v>198.75</v>
      </c>
      <c r="M69" s="2">
        <v>3.5</v>
      </c>
      <c r="N69" s="2">
        <v>5.25</v>
      </c>
      <c r="O69" s="2">
        <v>26.7</v>
      </c>
      <c r="P69" s="2">
        <v>19.38</v>
      </c>
      <c r="Q69" s="2">
        <v>19.53</v>
      </c>
      <c r="R69" s="2">
        <v>0</v>
      </c>
      <c r="S69" s="2">
        <v>0</v>
      </c>
      <c r="T69" s="2">
        <v>4</v>
      </c>
      <c r="U69" s="2">
        <v>10</v>
      </c>
      <c r="V69" s="7">
        <v>0</v>
      </c>
      <c r="W69" s="7">
        <v>0</v>
      </c>
      <c r="X69" s="2">
        <v>49</v>
      </c>
      <c r="Y69" s="2">
        <v>0</v>
      </c>
      <c r="Z69" s="2">
        <v>182</v>
      </c>
      <c r="AA69" s="2">
        <v>99.37</v>
      </c>
      <c r="AB69" s="2">
        <v>0</v>
      </c>
      <c r="AC69" s="2" t="s">
        <v>64</v>
      </c>
      <c r="AD69" s="2">
        <v>291</v>
      </c>
      <c r="AE69" s="2">
        <v>0</v>
      </c>
      <c r="AF69" s="2">
        <v>908.48</v>
      </c>
      <c r="AG69" s="2">
        <v>19.88</v>
      </c>
      <c r="AH69" s="2">
        <v>5.96</v>
      </c>
      <c r="AI69" s="2">
        <v>69.97</v>
      </c>
      <c r="AJ69" s="2">
        <v>0</v>
      </c>
      <c r="AK69" s="2">
        <v>0.99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9.94</v>
      </c>
      <c r="AR69" s="2">
        <v>2</v>
      </c>
      <c r="AS69" s="2">
        <v>2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2.69</v>
      </c>
      <c r="BC69" s="2">
        <v>0</v>
      </c>
      <c r="BD69" s="2">
        <v>0</v>
      </c>
      <c r="BE69" s="2">
        <v>0</v>
      </c>
      <c r="BF69" s="7">
        <v>0</v>
      </c>
      <c r="BG69" s="2">
        <v>113.42999999999999</v>
      </c>
      <c r="BH69" s="2">
        <v>795.05</v>
      </c>
      <c r="BI69" s="2" t="s">
        <v>154</v>
      </c>
      <c r="BJ69" s="2">
        <v>60</v>
      </c>
      <c r="BK69" s="2"/>
      <c r="BL69" s="1"/>
      <c r="BM69" s="6">
        <v>795.05000000000007</v>
      </c>
      <c r="BN69" s="1"/>
      <c r="BO69" s="6">
        <v>479.12</v>
      </c>
      <c r="BP69" s="3">
        <v>3.1142799999999999</v>
      </c>
      <c r="BQ69" s="1"/>
      <c r="BR69" s="2">
        <v>69.97</v>
      </c>
      <c r="BZ69" s="1">
        <f t="shared" si="0"/>
        <v>60</v>
      </c>
      <c r="CA69" s="1" t="str">
        <f t="shared" si="1"/>
        <v/>
      </c>
    </row>
    <row r="70" spans="1:79" ht="21" thickBot="1" x14ac:dyDescent="0.35">
      <c r="A70" s="2">
        <v>61</v>
      </c>
      <c r="B70" s="2" t="s">
        <v>155</v>
      </c>
      <c r="C70" s="2" t="s">
        <v>58</v>
      </c>
      <c r="D70" s="2" t="s">
        <v>93</v>
      </c>
      <c r="E70" s="2">
        <v>0</v>
      </c>
      <c r="F70" s="2">
        <v>1</v>
      </c>
      <c r="G70" s="2">
        <v>195.25</v>
      </c>
      <c r="H70" s="2" t="s">
        <v>93</v>
      </c>
      <c r="I70" s="8">
        <v>0</v>
      </c>
      <c r="J70" s="2" t="s">
        <v>69</v>
      </c>
      <c r="K70" s="2" t="s">
        <v>72</v>
      </c>
      <c r="L70" s="2">
        <v>198.75</v>
      </c>
      <c r="M70" s="2">
        <v>3.5</v>
      </c>
      <c r="N70" s="2">
        <v>5.25</v>
      </c>
      <c r="O70" s="2">
        <v>26.7</v>
      </c>
      <c r="P70" s="2">
        <v>19.38</v>
      </c>
      <c r="Q70" s="2">
        <v>19.53</v>
      </c>
      <c r="R70" s="2">
        <v>0</v>
      </c>
      <c r="S70" s="2">
        <v>0</v>
      </c>
      <c r="T70" s="2">
        <v>4</v>
      </c>
      <c r="U70" s="2">
        <v>10</v>
      </c>
      <c r="V70" s="7">
        <v>0</v>
      </c>
      <c r="W70" s="7">
        <v>0</v>
      </c>
      <c r="X70" s="2">
        <v>49</v>
      </c>
      <c r="Y70" s="2">
        <v>0</v>
      </c>
      <c r="Z70" s="2">
        <v>182</v>
      </c>
      <c r="AA70" s="2">
        <v>99.37</v>
      </c>
      <c r="AB70" s="2">
        <v>0</v>
      </c>
      <c r="AC70" s="2" t="s">
        <v>64</v>
      </c>
      <c r="AD70" s="2">
        <v>291</v>
      </c>
      <c r="AE70" s="2">
        <v>0</v>
      </c>
      <c r="AF70" s="2">
        <v>908.48</v>
      </c>
      <c r="AG70" s="2">
        <v>19.88</v>
      </c>
      <c r="AH70" s="2">
        <v>5.96</v>
      </c>
      <c r="AI70" s="2">
        <v>69.97</v>
      </c>
      <c r="AJ70" s="2">
        <v>0</v>
      </c>
      <c r="AK70" s="2">
        <v>0.99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9.94</v>
      </c>
      <c r="AR70" s="2">
        <v>2</v>
      </c>
      <c r="AS70" s="2">
        <v>2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2.69</v>
      </c>
      <c r="BC70" s="2">
        <v>0</v>
      </c>
      <c r="BD70" s="2">
        <v>0</v>
      </c>
      <c r="BE70" s="2">
        <v>0</v>
      </c>
      <c r="BF70" s="7">
        <v>0</v>
      </c>
      <c r="BG70" s="2">
        <v>113.42999999999999</v>
      </c>
      <c r="BH70" s="2">
        <v>795.05</v>
      </c>
      <c r="BI70" s="2" t="s">
        <v>155</v>
      </c>
      <c r="BJ70" s="2">
        <v>61</v>
      </c>
      <c r="BK70" s="2"/>
      <c r="BL70" s="1"/>
      <c r="BM70" s="6">
        <v>795.05000000000007</v>
      </c>
      <c r="BN70" s="1"/>
      <c r="BO70" s="6">
        <v>479.12</v>
      </c>
      <c r="BP70" s="3">
        <v>3.1142799999999999</v>
      </c>
      <c r="BQ70" s="1"/>
      <c r="BR70" s="2">
        <v>69.97</v>
      </c>
      <c r="BZ70" s="1">
        <f t="shared" si="0"/>
        <v>61</v>
      </c>
      <c r="CA70" s="1" t="str">
        <f t="shared" si="1"/>
        <v/>
      </c>
    </row>
    <row r="71" spans="1:79" ht="21" thickBot="1" x14ac:dyDescent="0.35">
      <c r="A71" s="2">
        <v>62</v>
      </c>
      <c r="B71" s="2" t="s">
        <v>156</v>
      </c>
      <c r="C71" s="2" t="s">
        <v>82</v>
      </c>
      <c r="D71" s="2" t="s">
        <v>93</v>
      </c>
      <c r="E71" s="2">
        <v>0</v>
      </c>
      <c r="F71" s="2">
        <v>1</v>
      </c>
      <c r="G71" s="2">
        <v>195.25</v>
      </c>
      <c r="H71" s="2" t="s">
        <v>93</v>
      </c>
      <c r="I71" s="8">
        <v>0</v>
      </c>
      <c r="J71" s="2" t="s">
        <v>1</v>
      </c>
      <c r="K71" s="2" t="s">
        <v>72</v>
      </c>
      <c r="L71" s="2">
        <v>198.75</v>
      </c>
      <c r="M71" s="2">
        <v>3.5</v>
      </c>
      <c r="N71" s="2">
        <v>5.25</v>
      </c>
      <c r="O71" s="2">
        <v>26.7</v>
      </c>
      <c r="P71" s="2">
        <v>19.38</v>
      </c>
      <c r="Q71" s="2">
        <v>19.53</v>
      </c>
      <c r="R71" s="2">
        <v>0</v>
      </c>
      <c r="S71" s="2">
        <v>2</v>
      </c>
      <c r="T71" s="2">
        <v>4</v>
      </c>
      <c r="U71" s="2">
        <v>10</v>
      </c>
      <c r="V71" s="7">
        <v>0</v>
      </c>
      <c r="W71" s="7">
        <v>0</v>
      </c>
      <c r="X71" s="2">
        <v>49</v>
      </c>
      <c r="Y71" s="2">
        <v>0</v>
      </c>
      <c r="Z71" s="2">
        <v>182</v>
      </c>
      <c r="AA71" s="2">
        <v>99.37</v>
      </c>
      <c r="AB71" s="2">
        <v>0</v>
      </c>
      <c r="AC71" s="2" t="s">
        <v>64</v>
      </c>
      <c r="AD71" s="2">
        <v>291</v>
      </c>
      <c r="AE71" s="2">
        <v>0</v>
      </c>
      <c r="AF71" s="2">
        <v>910.48</v>
      </c>
      <c r="AG71" s="2">
        <v>19.88</v>
      </c>
      <c r="AH71" s="2">
        <v>5.96</v>
      </c>
      <c r="AI71" s="2">
        <v>70.17</v>
      </c>
      <c r="AJ71" s="2">
        <v>0</v>
      </c>
      <c r="AK71" s="2">
        <v>0.99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9.94</v>
      </c>
      <c r="AR71" s="2">
        <v>2</v>
      </c>
      <c r="AS71" s="2">
        <v>2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2.69</v>
      </c>
      <c r="BC71" s="2">
        <v>0</v>
      </c>
      <c r="BD71" s="2">
        <v>0</v>
      </c>
      <c r="BE71" s="2">
        <v>0</v>
      </c>
      <c r="BF71" s="7">
        <v>0</v>
      </c>
      <c r="BG71" s="2">
        <v>113.63</v>
      </c>
      <c r="BH71" s="2">
        <v>796.84999999999991</v>
      </c>
      <c r="BI71" s="2" t="s">
        <v>156</v>
      </c>
      <c r="BJ71" s="2">
        <v>62</v>
      </c>
      <c r="BK71" s="2"/>
      <c r="BL71" s="1"/>
      <c r="BM71" s="6">
        <v>796.85</v>
      </c>
      <c r="BN71" s="1"/>
      <c r="BO71" s="6">
        <v>479.12</v>
      </c>
      <c r="BP71" s="3">
        <v>3.1142799999999999</v>
      </c>
      <c r="BQ71" s="1"/>
      <c r="BR71" s="2">
        <v>70.17</v>
      </c>
      <c r="BZ71" s="1">
        <f t="shared" si="0"/>
        <v>62</v>
      </c>
      <c r="CA71" s="1" t="str">
        <f t="shared" si="1"/>
        <v/>
      </c>
    </row>
    <row r="72" spans="1:79" ht="21" thickBot="1" x14ac:dyDescent="0.35">
      <c r="A72" s="2">
        <v>63</v>
      </c>
      <c r="B72" s="2" t="s">
        <v>157</v>
      </c>
      <c r="C72" s="2" t="s">
        <v>82</v>
      </c>
      <c r="D72" s="2" t="s">
        <v>93</v>
      </c>
      <c r="E72" s="2">
        <v>0</v>
      </c>
      <c r="F72" s="2">
        <v>1</v>
      </c>
      <c r="G72" s="2">
        <v>195.25</v>
      </c>
      <c r="H72" s="2" t="s">
        <v>93</v>
      </c>
      <c r="I72" s="8">
        <v>0</v>
      </c>
      <c r="J72" s="2" t="s">
        <v>1</v>
      </c>
      <c r="K72" s="2" t="s">
        <v>72</v>
      </c>
      <c r="L72" s="2">
        <v>198.75</v>
      </c>
      <c r="M72" s="2">
        <v>3.5</v>
      </c>
      <c r="N72" s="2">
        <v>5.25</v>
      </c>
      <c r="O72" s="2">
        <v>26.7</v>
      </c>
      <c r="P72" s="2">
        <v>19.38</v>
      </c>
      <c r="Q72" s="2">
        <v>19.53</v>
      </c>
      <c r="R72" s="2">
        <v>0</v>
      </c>
      <c r="S72" s="2">
        <v>2</v>
      </c>
      <c r="T72" s="2">
        <v>4</v>
      </c>
      <c r="U72" s="2">
        <v>10</v>
      </c>
      <c r="V72" s="7">
        <v>0</v>
      </c>
      <c r="W72" s="7">
        <v>0</v>
      </c>
      <c r="X72" s="2">
        <v>49</v>
      </c>
      <c r="Y72" s="2">
        <v>0</v>
      </c>
      <c r="Z72" s="2">
        <v>182</v>
      </c>
      <c r="AA72" s="2">
        <v>99.37</v>
      </c>
      <c r="AB72" s="2">
        <v>0</v>
      </c>
      <c r="AC72" s="2" t="s">
        <v>64</v>
      </c>
      <c r="AD72" s="2">
        <v>291</v>
      </c>
      <c r="AE72" s="2">
        <v>0</v>
      </c>
      <c r="AF72" s="2">
        <v>910.48</v>
      </c>
      <c r="AG72" s="2">
        <v>19.88</v>
      </c>
      <c r="AH72" s="2">
        <v>5.96</v>
      </c>
      <c r="AI72" s="2">
        <v>70.17</v>
      </c>
      <c r="AJ72" s="2">
        <v>0</v>
      </c>
      <c r="AK72" s="2">
        <v>0.99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9.94</v>
      </c>
      <c r="AR72" s="2">
        <v>2</v>
      </c>
      <c r="AS72" s="2">
        <v>2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2.69</v>
      </c>
      <c r="BC72" s="2">
        <v>0</v>
      </c>
      <c r="BD72" s="2">
        <v>0</v>
      </c>
      <c r="BE72" s="2">
        <v>0</v>
      </c>
      <c r="BF72" s="7">
        <v>0</v>
      </c>
      <c r="BG72" s="2">
        <v>113.63</v>
      </c>
      <c r="BH72" s="2">
        <v>796.84999999999991</v>
      </c>
      <c r="BI72" s="2" t="s">
        <v>157</v>
      </c>
      <c r="BJ72" s="2">
        <v>63</v>
      </c>
      <c r="BK72" s="2"/>
      <c r="BL72" s="1"/>
      <c r="BM72" s="6">
        <v>796.85</v>
      </c>
      <c r="BN72" s="1"/>
      <c r="BO72" s="6">
        <v>479.12</v>
      </c>
      <c r="BP72" s="3">
        <v>3.1142799999999999</v>
      </c>
      <c r="BQ72" s="1"/>
      <c r="BR72" s="2">
        <v>70.17</v>
      </c>
      <c r="BZ72" s="1">
        <f t="shared" si="0"/>
        <v>63</v>
      </c>
      <c r="CA72" s="1" t="str">
        <f t="shared" si="1"/>
        <v/>
      </c>
    </row>
    <row r="73" spans="1:79" ht="21" thickBot="1" x14ac:dyDescent="0.35">
      <c r="A73" s="2">
        <v>64</v>
      </c>
      <c r="B73" s="2" t="s">
        <v>158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8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4</v>
      </c>
      <c r="U73" s="2">
        <v>10</v>
      </c>
      <c r="V73" s="7">
        <v>0</v>
      </c>
      <c r="W73" s="7">
        <v>0</v>
      </c>
      <c r="X73" s="2">
        <v>0</v>
      </c>
      <c r="Y73" s="2">
        <v>0</v>
      </c>
      <c r="Z73" s="2" t="s">
        <v>64</v>
      </c>
      <c r="AA73" s="2" t="s">
        <v>64</v>
      </c>
      <c r="AB73" s="2">
        <v>0</v>
      </c>
      <c r="AC73" s="2" t="s">
        <v>64</v>
      </c>
      <c r="AD73" s="2" t="s">
        <v>64</v>
      </c>
      <c r="AE73" s="2">
        <v>0</v>
      </c>
      <c r="AF73" s="2">
        <v>14</v>
      </c>
      <c r="AG73" s="2">
        <v>0</v>
      </c>
      <c r="AH73" s="2">
        <v>0</v>
      </c>
      <c r="AI73" s="2">
        <v>0.4</v>
      </c>
      <c r="AJ73" s="2">
        <v>0</v>
      </c>
      <c r="AK73" s="2">
        <v>0</v>
      </c>
      <c r="AL73" s="2">
        <v>1</v>
      </c>
      <c r="AM73" s="2">
        <v>2</v>
      </c>
      <c r="AN73" s="2">
        <v>4.5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7">
        <v>0</v>
      </c>
      <c r="BG73" s="2">
        <v>7.9</v>
      </c>
      <c r="BH73" s="2">
        <v>6.1</v>
      </c>
      <c r="BI73" s="2" t="s">
        <v>158</v>
      </c>
      <c r="BJ73" s="2">
        <v>64</v>
      </c>
      <c r="BK73" s="2"/>
      <c r="BL73" s="1"/>
      <c r="BM73" s="6">
        <v>6.1</v>
      </c>
      <c r="BN73" s="1"/>
      <c r="BO73" s="6">
        <v>-50</v>
      </c>
      <c r="BP73" s="3" t="s">
        <v>94</v>
      </c>
      <c r="BQ73" s="1"/>
      <c r="BR73" s="2">
        <v>0.4</v>
      </c>
      <c r="BZ73" s="1" t="str">
        <f t="shared" si="0"/>
        <v/>
      </c>
      <c r="CA73" s="1">
        <f t="shared" si="1"/>
        <v>64</v>
      </c>
    </row>
    <row r="74" spans="1:79" ht="21" thickBot="1" x14ac:dyDescent="0.35">
      <c r="A74" s="2">
        <v>65</v>
      </c>
      <c r="B74" s="2" t="s">
        <v>159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8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4</v>
      </c>
      <c r="U74" s="2">
        <v>10</v>
      </c>
      <c r="V74" s="7">
        <v>0</v>
      </c>
      <c r="W74" s="7">
        <v>0</v>
      </c>
      <c r="X74" s="2">
        <v>0</v>
      </c>
      <c r="Y74" s="2">
        <v>0</v>
      </c>
      <c r="Z74" s="2" t="s">
        <v>64</v>
      </c>
      <c r="AA74" s="2" t="s">
        <v>64</v>
      </c>
      <c r="AB74" s="2">
        <v>0</v>
      </c>
      <c r="AC74" s="2" t="s">
        <v>64</v>
      </c>
      <c r="AD74" s="2" t="s">
        <v>64</v>
      </c>
      <c r="AE74" s="2">
        <v>0</v>
      </c>
      <c r="AF74" s="2">
        <v>14</v>
      </c>
      <c r="AG74" s="2">
        <v>0</v>
      </c>
      <c r="AH74" s="2">
        <v>0</v>
      </c>
      <c r="AI74" s="2">
        <v>0.4</v>
      </c>
      <c r="AJ74" s="2">
        <v>0</v>
      </c>
      <c r="AK74" s="2">
        <v>0</v>
      </c>
      <c r="AL74" s="2">
        <v>1</v>
      </c>
      <c r="AM74" s="2">
        <v>2</v>
      </c>
      <c r="AN74" s="2">
        <v>4.5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7">
        <v>0</v>
      </c>
      <c r="BG74" s="2">
        <v>7.9</v>
      </c>
      <c r="BH74" s="2">
        <v>6.1</v>
      </c>
      <c r="BI74" s="2" t="s">
        <v>159</v>
      </c>
      <c r="BJ74" s="2">
        <v>65</v>
      </c>
      <c r="BK74" s="2"/>
      <c r="BL74" s="1"/>
      <c r="BM74" s="6">
        <v>6.1</v>
      </c>
      <c r="BN74" s="1"/>
      <c r="BO74" s="6">
        <v>-50</v>
      </c>
      <c r="BP74" s="3" t="s">
        <v>94</v>
      </c>
      <c r="BQ74" s="1"/>
      <c r="BR74" s="2">
        <v>0.4</v>
      </c>
      <c r="BZ74" s="1" t="str">
        <f t="shared" si="0"/>
        <v/>
      </c>
      <c r="CA74" s="1">
        <f t="shared" si="1"/>
        <v>65</v>
      </c>
    </row>
    <row r="75" spans="1:79" ht="21" thickBot="1" x14ac:dyDescent="0.35">
      <c r="A75" s="2">
        <v>66</v>
      </c>
      <c r="B75" s="2" t="s">
        <v>160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8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4</v>
      </c>
      <c r="U75" s="2">
        <v>10</v>
      </c>
      <c r="V75" s="7">
        <v>0</v>
      </c>
      <c r="W75" s="7">
        <v>0</v>
      </c>
      <c r="X75" s="2">
        <v>0</v>
      </c>
      <c r="Y75" s="2">
        <v>0</v>
      </c>
      <c r="Z75" s="2" t="s">
        <v>64</v>
      </c>
      <c r="AA75" s="2" t="s">
        <v>64</v>
      </c>
      <c r="AB75" s="2">
        <v>0</v>
      </c>
      <c r="AC75" s="2" t="s">
        <v>64</v>
      </c>
      <c r="AD75" s="2" t="s">
        <v>64</v>
      </c>
      <c r="AE75" s="2">
        <v>0</v>
      </c>
      <c r="AF75" s="2">
        <v>14</v>
      </c>
      <c r="AG75" s="2">
        <v>0</v>
      </c>
      <c r="AH75" s="2">
        <v>0</v>
      </c>
      <c r="AI75" s="2">
        <v>0.4</v>
      </c>
      <c r="AJ75" s="2">
        <v>0</v>
      </c>
      <c r="AK75" s="2">
        <v>0</v>
      </c>
      <c r="AL75" s="2">
        <v>1</v>
      </c>
      <c r="AM75" s="2">
        <v>2</v>
      </c>
      <c r="AN75" s="2">
        <v>4.5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7">
        <v>0</v>
      </c>
      <c r="BG75" s="2">
        <v>7.9</v>
      </c>
      <c r="BH75" s="2">
        <v>6.1</v>
      </c>
      <c r="BI75" s="2" t="s">
        <v>160</v>
      </c>
      <c r="BJ75" s="2">
        <v>66</v>
      </c>
      <c r="BK75" s="2"/>
      <c r="BL75" s="1"/>
      <c r="BM75" s="6">
        <v>6.1</v>
      </c>
      <c r="BN75" s="1"/>
      <c r="BO75" s="6">
        <v>-50</v>
      </c>
      <c r="BP75" s="3" t="s">
        <v>94</v>
      </c>
      <c r="BQ75" s="1"/>
      <c r="BR75" s="2">
        <v>0.4</v>
      </c>
      <c r="BZ75" s="1" t="str">
        <f t="shared" ref="BZ75:BZ138" si="2">IF(OR(AS75&lt;&gt;0,AR75&lt;&gt;0,AQ75&lt;&gt;0),A75,"")</f>
        <v/>
      </c>
      <c r="CA75" s="1">
        <f t="shared" ref="CA75:CA138" si="3">IF(OR(AL75&lt;&gt;0,AM75&lt;&gt;0,AN75&lt;&gt;0),A75,"")</f>
        <v>66</v>
      </c>
    </row>
    <row r="76" spans="1:79" ht="21" thickBot="1" x14ac:dyDescent="0.35">
      <c r="A76" s="2">
        <v>67</v>
      </c>
      <c r="B76" s="2" t="s">
        <v>161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8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4</v>
      </c>
      <c r="U76" s="2">
        <v>10</v>
      </c>
      <c r="V76" s="7">
        <v>0</v>
      </c>
      <c r="W76" s="7">
        <v>0</v>
      </c>
      <c r="X76" s="2">
        <v>0</v>
      </c>
      <c r="Y76" s="2">
        <v>0</v>
      </c>
      <c r="Z76" s="2" t="s">
        <v>64</v>
      </c>
      <c r="AA76" s="2" t="s">
        <v>64</v>
      </c>
      <c r="AB76" s="2">
        <v>0</v>
      </c>
      <c r="AC76" s="2" t="s">
        <v>64</v>
      </c>
      <c r="AD76" s="2" t="s">
        <v>64</v>
      </c>
      <c r="AE76" s="2">
        <v>0</v>
      </c>
      <c r="AF76" s="2">
        <v>14</v>
      </c>
      <c r="AG76" s="2">
        <v>0</v>
      </c>
      <c r="AH76" s="2">
        <v>0</v>
      </c>
      <c r="AI76" s="2">
        <v>0.4</v>
      </c>
      <c r="AJ76" s="2">
        <v>0</v>
      </c>
      <c r="AK76" s="2">
        <v>0</v>
      </c>
      <c r="AL76" s="2">
        <v>1</v>
      </c>
      <c r="AM76" s="2">
        <v>2</v>
      </c>
      <c r="AN76" s="2">
        <v>4.5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7">
        <v>0</v>
      </c>
      <c r="BG76" s="2">
        <v>7.9</v>
      </c>
      <c r="BH76" s="2">
        <v>6.1</v>
      </c>
      <c r="BI76" s="2" t="s">
        <v>161</v>
      </c>
      <c r="BJ76" s="2">
        <v>67</v>
      </c>
      <c r="BK76" s="2"/>
      <c r="BL76" s="1"/>
      <c r="BM76" s="6">
        <v>6.1</v>
      </c>
      <c r="BN76" s="1"/>
      <c r="BO76" s="6">
        <v>-50</v>
      </c>
      <c r="BP76" s="3" t="s">
        <v>94</v>
      </c>
      <c r="BQ76" s="1"/>
      <c r="BR76" s="2">
        <v>0.4</v>
      </c>
      <c r="BZ76" s="1" t="str">
        <f t="shared" si="2"/>
        <v/>
      </c>
      <c r="CA76" s="1">
        <f t="shared" si="3"/>
        <v>67</v>
      </c>
    </row>
    <row r="77" spans="1:79" ht="21" thickBot="1" x14ac:dyDescent="0.35">
      <c r="A77" s="2">
        <v>68</v>
      </c>
      <c r="B77" s="2" t="s">
        <v>162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8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4</v>
      </c>
      <c r="U77" s="2">
        <v>10</v>
      </c>
      <c r="V77" s="7">
        <v>0</v>
      </c>
      <c r="W77" s="7">
        <v>0</v>
      </c>
      <c r="X77" s="2">
        <v>0</v>
      </c>
      <c r="Y77" s="2">
        <v>0</v>
      </c>
      <c r="Z77" s="2" t="s">
        <v>64</v>
      </c>
      <c r="AA77" s="2" t="s">
        <v>64</v>
      </c>
      <c r="AB77" s="2">
        <v>0</v>
      </c>
      <c r="AC77" s="2" t="s">
        <v>64</v>
      </c>
      <c r="AD77" s="2" t="s">
        <v>64</v>
      </c>
      <c r="AE77" s="2">
        <v>0</v>
      </c>
      <c r="AF77" s="2">
        <v>14</v>
      </c>
      <c r="AG77" s="2">
        <v>0</v>
      </c>
      <c r="AH77" s="2">
        <v>0</v>
      </c>
      <c r="AI77" s="2">
        <v>0.4</v>
      </c>
      <c r="AJ77" s="2">
        <v>0</v>
      </c>
      <c r="AK77" s="2">
        <v>0</v>
      </c>
      <c r="AL77" s="2">
        <v>1</v>
      </c>
      <c r="AM77" s="2">
        <v>2</v>
      </c>
      <c r="AN77" s="2">
        <v>4.5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7">
        <v>0</v>
      </c>
      <c r="BG77" s="2">
        <v>7.9</v>
      </c>
      <c r="BH77" s="2">
        <v>6.1</v>
      </c>
      <c r="BI77" s="2" t="s">
        <v>162</v>
      </c>
      <c r="BJ77" s="2">
        <v>68</v>
      </c>
      <c r="BK77" s="2"/>
      <c r="BL77" s="1"/>
      <c r="BM77" s="6">
        <v>6.1</v>
      </c>
      <c r="BN77" s="1"/>
      <c r="BO77" s="6">
        <v>-50</v>
      </c>
      <c r="BP77" s="3" t="s">
        <v>94</v>
      </c>
      <c r="BQ77" s="1"/>
      <c r="BR77" s="2">
        <v>0.4</v>
      </c>
      <c r="BZ77" s="1" t="str">
        <f t="shared" si="2"/>
        <v/>
      </c>
      <c r="CA77" s="1">
        <f t="shared" si="3"/>
        <v>68</v>
      </c>
    </row>
    <row r="78" spans="1:79" ht="21" thickBot="1" x14ac:dyDescent="0.35">
      <c r="A78" s="2">
        <v>69</v>
      </c>
      <c r="B78" s="2" t="s">
        <v>163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8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4</v>
      </c>
      <c r="U78" s="2">
        <v>10</v>
      </c>
      <c r="V78" s="7">
        <v>0</v>
      </c>
      <c r="W78" s="7">
        <v>0</v>
      </c>
      <c r="X78" s="2">
        <v>0</v>
      </c>
      <c r="Y78" s="2">
        <v>0</v>
      </c>
      <c r="Z78" s="2" t="s">
        <v>64</v>
      </c>
      <c r="AA78" s="2" t="s">
        <v>64</v>
      </c>
      <c r="AB78" s="2">
        <v>0</v>
      </c>
      <c r="AC78" s="2" t="s">
        <v>64</v>
      </c>
      <c r="AD78" s="2" t="s">
        <v>64</v>
      </c>
      <c r="AE78" s="2">
        <v>0</v>
      </c>
      <c r="AF78" s="2">
        <v>14</v>
      </c>
      <c r="AG78" s="2">
        <v>0</v>
      </c>
      <c r="AH78" s="2">
        <v>0</v>
      </c>
      <c r="AI78" s="2">
        <v>0.4</v>
      </c>
      <c r="AJ78" s="2">
        <v>0</v>
      </c>
      <c r="AK78" s="2">
        <v>0</v>
      </c>
      <c r="AL78" s="2">
        <v>1</v>
      </c>
      <c r="AM78" s="2">
        <v>2</v>
      </c>
      <c r="AN78" s="2">
        <v>4.5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7">
        <v>0</v>
      </c>
      <c r="BG78" s="2">
        <v>7.9</v>
      </c>
      <c r="BH78" s="2">
        <v>6.1</v>
      </c>
      <c r="BI78" s="2" t="s">
        <v>163</v>
      </c>
      <c r="BJ78" s="2">
        <v>69</v>
      </c>
      <c r="BK78" s="2"/>
      <c r="BL78" s="1"/>
      <c r="BM78" s="6">
        <v>6.1</v>
      </c>
      <c r="BN78" s="1"/>
      <c r="BO78" s="6">
        <v>-50</v>
      </c>
      <c r="BP78" s="3" t="s">
        <v>94</v>
      </c>
      <c r="BQ78" s="1"/>
      <c r="BR78" s="2">
        <v>0.4</v>
      </c>
      <c r="BZ78" s="1" t="str">
        <f t="shared" si="2"/>
        <v/>
      </c>
      <c r="CA78" s="1">
        <f t="shared" si="3"/>
        <v>69</v>
      </c>
    </row>
    <row r="79" spans="1:79" ht="21" thickBot="1" x14ac:dyDescent="0.35">
      <c r="A79" s="2">
        <v>70</v>
      </c>
      <c r="B79" s="2" t="s">
        <v>164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8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4</v>
      </c>
      <c r="U79" s="2">
        <v>10</v>
      </c>
      <c r="V79" s="7">
        <v>0</v>
      </c>
      <c r="W79" s="7">
        <v>0</v>
      </c>
      <c r="X79" s="2">
        <v>0</v>
      </c>
      <c r="Y79" s="2">
        <v>0</v>
      </c>
      <c r="Z79" s="2" t="s">
        <v>64</v>
      </c>
      <c r="AA79" s="2" t="s">
        <v>64</v>
      </c>
      <c r="AB79" s="2">
        <v>0</v>
      </c>
      <c r="AC79" s="2" t="s">
        <v>64</v>
      </c>
      <c r="AD79" s="2" t="s">
        <v>64</v>
      </c>
      <c r="AE79" s="2">
        <v>0</v>
      </c>
      <c r="AF79" s="2">
        <v>14</v>
      </c>
      <c r="AG79" s="2">
        <v>0</v>
      </c>
      <c r="AH79" s="2">
        <v>0</v>
      </c>
      <c r="AI79" s="2">
        <v>0.4</v>
      </c>
      <c r="AJ79" s="2">
        <v>0</v>
      </c>
      <c r="AK79" s="2">
        <v>0</v>
      </c>
      <c r="AL79" s="2">
        <v>1</v>
      </c>
      <c r="AM79" s="2">
        <v>2</v>
      </c>
      <c r="AN79" s="2">
        <v>4.5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7">
        <v>0</v>
      </c>
      <c r="BG79" s="2">
        <v>7.9</v>
      </c>
      <c r="BH79" s="2">
        <v>6.1</v>
      </c>
      <c r="BI79" s="2" t="s">
        <v>164</v>
      </c>
      <c r="BJ79" s="2">
        <v>70</v>
      </c>
      <c r="BK79" s="2"/>
      <c r="BL79" s="1"/>
      <c r="BM79" s="6">
        <v>6.1</v>
      </c>
      <c r="BN79" s="1"/>
      <c r="BO79" s="6">
        <v>-50</v>
      </c>
      <c r="BP79" s="3" t="s">
        <v>94</v>
      </c>
      <c r="BQ79" s="1"/>
      <c r="BR79" s="2">
        <v>0.4</v>
      </c>
      <c r="BZ79" s="1" t="str">
        <f t="shared" si="2"/>
        <v/>
      </c>
      <c r="CA79" s="1">
        <f t="shared" si="3"/>
        <v>70</v>
      </c>
    </row>
    <row r="80" spans="1:79" ht="21" thickBot="1" x14ac:dyDescent="0.35">
      <c r="A80" s="2">
        <v>71</v>
      </c>
      <c r="B80" s="2" t="s">
        <v>165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8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4</v>
      </c>
      <c r="U80" s="2">
        <v>10</v>
      </c>
      <c r="V80" s="7">
        <v>0</v>
      </c>
      <c r="W80" s="7">
        <v>0</v>
      </c>
      <c r="X80" s="2">
        <v>0</v>
      </c>
      <c r="Y80" s="2">
        <v>0</v>
      </c>
      <c r="Z80" s="2" t="s">
        <v>64</v>
      </c>
      <c r="AA80" s="2" t="s">
        <v>64</v>
      </c>
      <c r="AB80" s="2">
        <v>0</v>
      </c>
      <c r="AC80" s="2" t="s">
        <v>64</v>
      </c>
      <c r="AD80" s="2" t="s">
        <v>64</v>
      </c>
      <c r="AE80" s="2">
        <v>0</v>
      </c>
      <c r="AF80" s="2">
        <v>14</v>
      </c>
      <c r="AG80" s="2">
        <v>0</v>
      </c>
      <c r="AH80" s="2">
        <v>0</v>
      </c>
      <c r="AI80" s="2">
        <v>0.4</v>
      </c>
      <c r="AJ80" s="2">
        <v>0</v>
      </c>
      <c r="AK80" s="2">
        <v>0</v>
      </c>
      <c r="AL80" s="2">
        <v>1</v>
      </c>
      <c r="AM80" s="2">
        <v>2</v>
      </c>
      <c r="AN80" s="2">
        <v>4.5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7">
        <v>0</v>
      </c>
      <c r="BG80" s="2">
        <v>7.9</v>
      </c>
      <c r="BH80" s="2">
        <v>6.1</v>
      </c>
      <c r="BI80" s="2" t="s">
        <v>165</v>
      </c>
      <c r="BJ80" s="2">
        <v>71</v>
      </c>
      <c r="BK80" s="2"/>
      <c r="BL80" s="1"/>
      <c r="BM80" s="6">
        <v>6.1</v>
      </c>
      <c r="BN80" s="1"/>
      <c r="BO80" s="6">
        <v>-50</v>
      </c>
      <c r="BP80" s="3" t="s">
        <v>94</v>
      </c>
      <c r="BQ80" s="1"/>
      <c r="BR80" s="2">
        <v>0.4</v>
      </c>
      <c r="BZ80" s="1" t="str">
        <f t="shared" si="2"/>
        <v/>
      </c>
      <c r="CA80" s="1">
        <f t="shared" si="3"/>
        <v>71</v>
      </c>
    </row>
    <row r="81" spans="1:79" ht="21" thickBot="1" x14ac:dyDescent="0.35">
      <c r="A81" s="2">
        <v>72</v>
      </c>
      <c r="B81" s="2" t="s">
        <v>166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8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4</v>
      </c>
      <c r="U81" s="2">
        <v>10</v>
      </c>
      <c r="V81" s="7">
        <v>0</v>
      </c>
      <c r="W81" s="7">
        <v>0</v>
      </c>
      <c r="X81" s="2">
        <v>0</v>
      </c>
      <c r="Y81" s="2">
        <v>0</v>
      </c>
      <c r="Z81" s="2" t="s">
        <v>64</v>
      </c>
      <c r="AA81" s="2" t="s">
        <v>64</v>
      </c>
      <c r="AB81" s="2">
        <v>0</v>
      </c>
      <c r="AC81" s="2" t="s">
        <v>64</v>
      </c>
      <c r="AD81" s="2" t="s">
        <v>64</v>
      </c>
      <c r="AE81" s="2">
        <v>0</v>
      </c>
      <c r="AF81" s="2">
        <v>14</v>
      </c>
      <c r="AG81" s="2">
        <v>0</v>
      </c>
      <c r="AH81" s="2">
        <v>0</v>
      </c>
      <c r="AI81" s="2">
        <v>0.4</v>
      </c>
      <c r="AJ81" s="2">
        <v>0</v>
      </c>
      <c r="AK81" s="2">
        <v>0</v>
      </c>
      <c r="AL81" s="2">
        <v>1</v>
      </c>
      <c r="AM81" s="2">
        <v>2</v>
      </c>
      <c r="AN81" s="2">
        <v>4.5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7">
        <v>0</v>
      </c>
      <c r="BG81" s="2">
        <v>7.9</v>
      </c>
      <c r="BH81" s="2">
        <v>6.1</v>
      </c>
      <c r="BI81" s="2" t="s">
        <v>166</v>
      </c>
      <c r="BJ81" s="2">
        <v>72</v>
      </c>
      <c r="BK81" s="2"/>
      <c r="BL81" s="1"/>
      <c r="BM81" s="6">
        <v>6.1</v>
      </c>
      <c r="BN81" s="1"/>
      <c r="BO81" s="6">
        <v>-50</v>
      </c>
      <c r="BP81" s="3" t="s">
        <v>94</v>
      </c>
      <c r="BQ81" s="1"/>
      <c r="BR81" s="2">
        <v>0.4</v>
      </c>
      <c r="BZ81" s="1" t="str">
        <f t="shared" si="2"/>
        <v/>
      </c>
      <c r="CA81" s="1">
        <f t="shared" si="3"/>
        <v>72</v>
      </c>
    </row>
    <row r="82" spans="1:79" ht="21" thickBot="1" x14ac:dyDescent="0.35">
      <c r="A82" s="2">
        <v>73</v>
      </c>
      <c r="B82" s="2" t="s">
        <v>167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8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4</v>
      </c>
      <c r="U82" s="2">
        <v>10</v>
      </c>
      <c r="V82" s="7">
        <v>0</v>
      </c>
      <c r="W82" s="7">
        <v>0</v>
      </c>
      <c r="X82" s="2">
        <v>0</v>
      </c>
      <c r="Y82" s="2">
        <v>0</v>
      </c>
      <c r="Z82" s="2" t="s">
        <v>64</v>
      </c>
      <c r="AA82" s="2" t="s">
        <v>64</v>
      </c>
      <c r="AB82" s="2">
        <v>0</v>
      </c>
      <c r="AC82" s="2" t="s">
        <v>64</v>
      </c>
      <c r="AD82" s="2" t="s">
        <v>64</v>
      </c>
      <c r="AE82" s="2">
        <v>0</v>
      </c>
      <c r="AF82" s="2">
        <v>14</v>
      </c>
      <c r="AG82" s="2">
        <v>0</v>
      </c>
      <c r="AH82" s="2">
        <v>0</v>
      </c>
      <c r="AI82" s="2">
        <v>0.4</v>
      </c>
      <c r="AJ82" s="2">
        <v>0</v>
      </c>
      <c r="AK82" s="2">
        <v>0</v>
      </c>
      <c r="AL82" s="2">
        <v>1</v>
      </c>
      <c r="AM82" s="2">
        <v>2</v>
      </c>
      <c r="AN82" s="2">
        <v>4.5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7">
        <v>0</v>
      </c>
      <c r="BG82" s="2">
        <v>7.9</v>
      </c>
      <c r="BH82" s="2">
        <v>6.1</v>
      </c>
      <c r="BI82" s="2" t="s">
        <v>167</v>
      </c>
      <c r="BJ82" s="2">
        <v>73</v>
      </c>
      <c r="BK82" s="2"/>
      <c r="BL82" s="1"/>
      <c r="BM82" s="6">
        <v>6.1</v>
      </c>
      <c r="BN82" s="1"/>
      <c r="BO82" s="6">
        <v>-50</v>
      </c>
      <c r="BP82" s="3" t="s">
        <v>94</v>
      </c>
      <c r="BQ82" s="1"/>
      <c r="BR82" s="2">
        <v>0.4</v>
      </c>
      <c r="BZ82" s="1" t="str">
        <f t="shared" si="2"/>
        <v/>
      </c>
      <c r="CA82" s="1">
        <f t="shared" si="3"/>
        <v>73</v>
      </c>
    </row>
    <row r="83" spans="1:79" ht="21" thickBot="1" x14ac:dyDescent="0.35">
      <c r="A83" s="2">
        <v>74</v>
      </c>
      <c r="B83" s="2" t="s">
        <v>168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8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4</v>
      </c>
      <c r="U83" s="2">
        <v>10</v>
      </c>
      <c r="V83" s="7">
        <v>0</v>
      </c>
      <c r="W83" s="7">
        <v>0</v>
      </c>
      <c r="X83" s="2">
        <v>0</v>
      </c>
      <c r="Y83" s="2">
        <v>0</v>
      </c>
      <c r="Z83" s="2" t="s">
        <v>64</v>
      </c>
      <c r="AA83" s="2" t="s">
        <v>64</v>
      </c>
      <c r="AB83" s="2">
        <v>0</v>
      </c>
      <c r="AC83" s="2" t="s">
        <v>64</v>
      </c>
      <c r="AD83" s="2" t="s">
        <v>64</v>
      </c>
      <c r="AE83" s="2">
        <v>0</v>
      </c>
      <c r="AF83" s="2">
        <v>14</v>
      </c>
      <c r="AG83" s="2">
        <v>0</v>
      </c>
      <c r="AH83" s="2">
        <v>0</v>
      </c>
      <c r="AI83" s="2">
        <v>0.4</v>
      </c>
      <c r="AJ83" s="2">
        <v>0</v>
      </c>
      <c r="AK83" s="2">
        <v>0</v>
      </c>
      <c r="AL83" s="2">
        <v>1</v>
      </c>
      <c r="AM83" s="2">
        <v>2</v>
      </c>
      <c r="AN83" s="2">
        <v>4.5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7">
        <v>0</v>
      </c>
      <c r="BG83" s="2">
        <v>7.9</v>
      </c>
      <c r="BH83" s="2">
        <v>6.1</v>
      </c>
      <c r="BI83" s="2" t="s">
        <v>168</v>
      </c>
      <c r="BJ83" s="2">
        <v>74</v>
      </c>
      <c r="BK83" s="2"/>
      <c r="BL83" s="1"/>
      <c r="BM83" s="6">
        <v>6.1</v>
      </c>
      <c r="BN83" s="1"/>
      <c r="BO83" s="6">
        <v>-50</v>
      </c>
      <c r="BP83" s="3" t="s">
        <v>94</v>
      </c>
      <c r="BQ83" s="1"/>
      <c r="BR83" s="2">
        <v>0.4</v>
      </c>
      <c r="BZ83" s="1" t="str">
        <f t="shared" si="2"/>
        <v/>
      </c>
      <c r="CA83" s="1">
        <f t="shared" si="3"/>
        <v>74</v>
      </c>
    </row>
    <row r="84" spans="1:79" ht="21" thickBot="1" x14ac:dyDescent="0.35">
      <c r="A84" s="2">
        <v>75</v>
      </c>
      <c r="B84" s="2" t="s">
        <v>169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8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4</v>
      </c>
      <c r="U84" s="2">
        <v>10</v>
      </c>
      <c r="V84" s="7">
        <v>0</v>
      </c>
      <c r="W84" s="7">
        <v>0</v>
      </c>
      <c r="X84" s="2">
        <v>0</v>
      </c>
      <c r="Y84" s="2">
        <v>0</v>
      </c>
      <c r="Z84" s="2" t="s">
        <v>64</v>
      </c>
      <c r="AA84" s="2" t="s">
        <v>64</v>
      </c>
      <c r="AB84" s="2">
        <v>0</v>
      </c>
      <c r="AC84" s="2" t="s">
        <v>64</v>
      </c>
      <c r="AD84" s="2" t="s">
        <v>64</v>
      </c>
      <c r="AE84" s="2">
        <v>0</v>
      </c>
      <c r="AF84" s="2">
        <v>14</v>
      </c>
      <c r="AG84" s="2">
        <v>0</v>
      </c>
      <c r="AH84" s="2">
        <v>0</v>
      </c>
      <c r="AI84" s="2">
        <v>0.4</v>
      </c>
      <c r="AJ84" s="2">
        <v>0</v>
      </c>
      <c r="AK84" s="2">
        <v>0</v>
      </c>
      <c r="AL84" s="2">
        <v>1</v>
      </c>
      <c r="AM84" s="2">
        <v>2</v>
      </c>
      <c r="AN84" s="2">
        <v>4.5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7">
        <v>0</v>
      </c>
      <c r="BG84" s="2">
        <v>7.9</v>
      </c>
      <c r="BH84" s="2">
        <v>6.1</v>
      </c>
      <c r="BI84" s="2" t="s">
        <v>169</v>
      </c>
      <c r="BJ84" s="2">
        <v>75</v>
      </c>
      <c r="BK84" s="2"/>
      <c r="BL84" s="1"/>
      <c r="BM84" s="6">
        <v>6.1</v>
      </c>
      <c r="BN84" s="1"/>
      <c r="BO84" s="6">
        <v>-50</v>
      </c>
      <c r="BP84" s="3" t="s">
        <v>94</v>
      </c>
      <c r="BQ84" s="1"/>
      <c r="BR84" s="2">
        <v>0.4</v>
      </c>
      <c r="BZ84" s="1" t="str">
        <f t="shared" si="2"/>
        <v/>
      </c>
      <c r="CA84" s="1">
        <f t="shared" si="3"/>
        <v>75</v>
      </c>
    </row>
    <row r="85" spans="1:79" ht="21" thickBot="1" x14ac:dyDescent="0.35">
      <c r="A85" s="2">
        <v>76</v>
      </c>
      <c r="B85" s="2" t="s">
        <v>170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8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4</v>
      </c>
      <c r="U85" s="2">
        <v>10</v>
      </c>
      <c r="V85" s="7">
        <v>0</v>
      </c>
      <c r="W85" s="7">
        <v>0</v>
      </c>
      <c r="X85" s="2">
        <v>0</v>
      </c>
      <c r="Y85" s="2">
        <v>0</v>
      </c>
      <c r="Z85" s="2" t="s">
        <v>64</v>
      </c>
      <c r="AA85" s="2" t="s">
        <v>64</v>
      </c>
      <c r="AB85" s="2">
        <v>0</v>
      </c>
      <c r="AC85" s="2" t="s">
        <v>64</v>
      </c>
      <c r="AD85" s="2" t="s">
        <v>64</v>
      </c>
      <c r="AE85" s="2">
        <v>0</v>
      </c>
      <c r="AF85" s="2">
        <v>14</v>
      </c>
      <c r="AG85" s="2">
        <v>0</v>
      </c>
      <c r="AH85" s="2">
        <v>0</v>
      </c>
      <c r="AI85" s="2">
        <v>0.4</v>
      </c>
      <c r="AJ85" s="2">
        <v>0</v>
      </c>
      <c r="AK85" s="2">
        <v>0</v>
      </c>
      <c r="AL85" s="2">
        <v>1</v>
      </c>
      <c r="AM85" s="2">
        <v>2</v>
      </c>
      <c r="AN85" s="2">
        <v>4.5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7">
        <v>0</v>
      </c>
      <c r="BG85" s="2">
        <v>7.9</v>
      </c>
      <c r="BH85" s="2">
        <v>6.1</v>
      </c>
      <c r="BI85" s="2" t="s">
        <v>170</v>
      </c>
      <c r="BJ85" s="2">
        <v>76</v>
      </c>
      <c r="BK85" s="2"/>
      <c r="BL85" s="1"/>
      <c r="BM85" s="6">
        <v>6.1</v>
      </c>
      <c r="BN85" s="1"/>
      <c r="BO85" s="6">
        <v>-50</v>
      </c>
      <c r="BP85" s="3" t="s">
        <v>94</v>
      </c>
      <c r="BQ85" s="1"/>
      <c r="BR85" s="2">
        <v>0.4</v>
      </c>
      <c r="BZ85" s="1" t="str">
        <f t="shared" si="2"/>
        <v/>
      </c>
      <c r="CA85" s="1">
        <f t="shared" si="3"/>
        <v>76</v>
      </c>
    </row>
    <row r="86" spans="1:79" ht="21" thickBot="1" x14ac:dyDescent="0.35">
      <c r="A86" s="2">
        <v>77</v>
      </c>
      <c r="B86" s="2" t="s">
        <v>171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8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4</v>
      </c>
      <c r="U86" s="2">
        <v>10</v>
      </c>
      <c r="V86" s="7">
        <v>0</v>
      </c>
      <c r="W86" s="7">
        <v>0</v>
      </c>
      <c r="X86" s="2">
        <v>0</v>
      </c>
      <c r="Y86" s="2">
        <v>0</v>
      </c>
      <c r="Z86" s="2" t="s">
        <v>64</v>
      </c>
      <c r="AA86" s="2" t="s">
        <v>64</v>
      </c>
      <c r="AB86" s="2">
        <v>0</v>
      </c>
      <c r="AC86" s="2" t="s">
        <v>64</v>
      </c>
      <c r="AD86" s="2" t="s">
        <v>64</v>
      </c>
      <c r="AE86" s="2">
        <v>0</v>
      </c>
      <c r="AF86" s="2">
        <v>14</v>
      </c>
      <c r="AG86" s="2">
        <v>0</v>
      </c>
      <c r="AH86" s="2">
        <v>0</v>
      </c>
      <c r="AI86" s="2">
        <v>0.4</v>
      </c>
      <c r="AJ86" s="2">
        <v>0</v>
      </c>
      <c r="AK86" s="2">
        <v>0</v>
      </c>
      <c r="AL86" s="2">
        <v>1</v>
      </c>
      <c r="AM86" s="2">
        <v>2</v>
      </c>
      <c r="AN86" s="2">
        <v>4.5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7">
        <v>0</v>
      </c>
      <c r="BG86" s="2">
        <v>7.9</v>
      </c>
      <c r="BH86" s="2">
        <v>6.1</v>
      </c>
      <c r="BI86" s="2" t="s">
        <v>171</v>
      </c>
      <c r="BJ86" s="2">
        <v>77</v>
      </c>
      <c r="BK86" s="2"/>
      <c r="BL86" s="1"/>
      <c r="BM86" s="6">
        <v>6.1</v>
      </c>
      <c r="BN86" s="1"/>
      <c r="BO86" s="6">
        <v>-50</v>
      </c>
      <c r="BP86" s="3" t="s">
        <v>94</v>
      </c>
      <c r="BQ86" s="1"/>
      <c r="BR86" s="2">
        <v>0.4</v>
      </c>
      <c r="BZ86" s="1" t="str">
        <f t="shared" si="2"/>
        <v/>
      </c>
      <c r="CA86" s="1">
        <f t="shared" si="3"/>
        <v>77</v>
      </c>
    </row>
    <row r="87" spans="1:79" ht="21" thickBot="1" x14ac:dyDescent="0.35">
      <c r="A87" s="2">
        <v>78</v>
      </c>
      <c r="B87" s="2" t="s">
        <v>172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8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4</v>
      </c>
      <c r="U87" s="2">
        <v>10</v>
      </c>
      <c r="V87" s="7">
        <v>0</v>
      </c>
      <c r="W87" s="7">
        <v>0</v>
      </c>
      <c r="X87" s="2">
        <v>0</v>
      </c>
      <c r="Y87" s="2">
        <v>0</v>
      </c>
      <c r="Z87" s="2" t="s">
        <v>64</v>
      </c>
      <c r="AA87" s="2" t="s">
        <v>64</v>
      </c>
      <c r="AB87" s="2">
        <v>0</v>
      </c>
      <c r="AC87" s="2" t="s">
        <v>64</v>
      </c>
      <c r="AD87" s="2" t="s">
        <v>64</v>
      </c>
      <c r="AE87" s="2">
        <v>0</v>
      </c>
      <c r="AF87" s="2">
        <v>14</v>
      </c>
      <c r="AG87" s="2">
        <v>0</v>
      </c>
      <c r="AH87" s="2">
        <v>0</v>
      </c>
      <c r="AI87" s="2">
        <v>0.4</v>
      </c>
      <c r="AJ87" s="2">
        <v>0</v>
      </c>
      <c r="AK87" s="2">
        <v>0</v>
      </c>
      <c r="AL87" s="2">
        <v>1</v>
      </c>
      <c r="AM87" s="2">
        <v>2</v>
      </c>
      <c r="AN87" s="2">
        <v>4.5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7">
        <v>0</v>
      </c>
      <c r="BG87" s="2">
        <v>7.9</v>
      </c>
      <c r="BH87" s="2">
        <v>6.1</v>
      </c>
      <c r="BI87" s="2" t="s">
        <v>172</v>
      </c>
      <c r="BJ87" s="2">
        <v>78</v>
      </c>
      <c r="BK87" s="2"/>
      <c r="BL87" s="1"/>
      <c r="BM87" s="6">
        <v>6.1</v>
      </c>
      <c r="BN87" s="1"/>
      <c r="BO87" s="6">
        <v>-50</v>
      </c>
      <c r="BP87" s="3" t="s">
        <v>94</v>
      </c>
      <c r="BQ87" s="1"/>
      <c r="BR87" s="2">
        <v>0.4</v>
      </c>
      <c r="BZ87" s="1" t="str">
        <f t="shared" si="2"/>
        <v/>
      </c>
      <c r="CA87" s="1">
        <f t="shared" si="3"/>
        <v>78</v>
      </c>
    </row>
    <row r="88" spans="1:79" ht="21" thickBot="1" x14ac:dyDescent="0.35">
      <c r="A88" s="2">
        <v>79</v>
      </c>
      <c r="B88" s="2" t="s">
        <v>173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8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4</v>
      </c>
      <c r="U88" s="2">
        <v>10</v>
      </c>
      <c r="V88" s="7">
        <v>0</v>
      </c>
      <c r="W88" s="7">
        <v>0</v>
      </c>
      <c r="X88" s="2">
        <v>0</v>
      </c>
      <c r="Y88" s="2">
        <v>0</v>
      </c>
      <c r="Z88" s="2" t="s">
        <v>64</v>
      </c>
      <c r="AA88" s="2" t="s">
        <v>64</v>
      </c>
      <c r="AB88" s="2">
        <v>0</v>
      </c>
      <c r="AC88" s="2" t="s">
        <v>64</v>
      </c>
      <c r="AD88" s="2" t="s">
        <v>64</v>
      </c>
      <c r="AE88" s="2">
        <v>0</v>
      </c>
      <c r="AF88" s="2">
        <v>14</v>
      </c>
      <c r="AG88" s="2">
        <v>0</v>
      </c>
      <c r="AH88" s="2">
        <v>0</v>
      </c>
      <c r="AI88" s="2">
        <v>0.4</v>
      </c>
      <c r="AJ88" s="2">
        <v>0</v>
      </c>
      <c r="AK88" s="2">
        <v>0</v>
      </c>
      <c r="AL88" s="2">
        <v>1</v>
      </c>
      <c r="AM88" s="2">
        <v>2</v>
      </c>
      <c r="AN88" s="2">
        <v>4.5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7">
        <v>0</v>
      </c>
      <c r="BG88" s="2">
        <v>7.9</v>
      </c>
      <c r="BH88" s="2">
        <v>6.1</v>
      </c>
      <c r="BI88" s="2" t="s">
        <v>173</v>
      </c>
      <c r="BJ88" s="2">
        <v>79</v>
      </c>
      <c r="BK88" s="2"/>
      <c r="BL88" s="1"/>
      <c r="BM88" s="6">
        <v>6.1</v>
      </c>
      <c r="BN88" s="1"/>
      <c r="BO88" s="6">
        <v>-50</v>
      </c>
      <c r="BP88" s="3" t="s">
        <v>94</v>
      </c>
      <c r="BQ88" s="1"/>
      <c r="BR88" s="2">
        <v>0.4</v>
      </c>
      <c r="BZ88" s="1" t="str">
        <f t="shared" si="2"/>
        <v/>
      </c>
      <c r="CA88" s="1">
        <f t="shared" si="3"/>
        <v>79</v>
      </c>
    </row>
    <row r="89" spans="1:79" ht="21" thickBot="1" x14ac:dyDescent="0.35">
      <c r="A89" s="2">
        <v>80</v>
      </c>
      <c r="B89" s="2" t="s">
        <v>174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8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4</v>
      </c>
      <c r="U89" s="2">
        <v>10</v>
      </c>
      <c r="V89" s="7">
        <v>0</v>
      </c>
      <c r="W89" s="7">
        <v>0</v>
      </c>
      <c r="X89" s="2">
        <v>0</v>
      </c>
      <c r="Y89" s="2">
        <v>0</v>
      </c>
      <c r="Z89" s="2" t="s">
        <v>64</v>
      </c>
      <c r="AA89" s="2" t="s">
        <v>64</v>
      </c>
      <c r="AB89" s="2">
        <v>0</v>
      </c>
      <c r="AC89" s="2" t="s">
        <v>64</v>
      </c>
      <c r="AD89" s="2" t="s">
        <v>64</v>
      </c>
      <c r="AE89" s="2">
        <v>0</v>
      </c>
      <c r="AF89" s="2">
        <v>14</v>
      </c>
      <c r="AG89" s="2">
        <v>0</v>
      </c>
      <c r="AH89" s="2">
        <v>0</v>
      </c>
      <c r="AI89" s="2">
        <v>0.4</v>
      </c>
      <c r="AJ89" s="2">
        <v>0</v>
      </c>
      <c r="AK89" s="2">
        <v>0</v>
      </c>
      <c r="AL89" s="2">
        <v>1</v>
      </c>
      <c r="AM89" s="2">
        <v>2</v>
      </c>
      <c r="AN89" s="2">
        <v>4.5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7">
        <v>0</v>
      </c>
      <c r="BG89" s="2">
        <v>7.9</v>
      </c>
      <c r="BH89" s="2">
        <v>6.1</v>
      </c>
      <c r="BI89" s="2" t="s">
        <v>174</v>
      </c>
      <c r="BJ89" s="2">
        <v>80</v>
      </c>
      <c r="BK89" s="2"/>
      <c r="BL89" s="1"/>
      <c r="BM89" s="6">
        <v>6.1</v>
      </c>
      <c r="BN89" s="1"/>
      <c r="BO89" s="6">
        <v>-50</v>
      </c>
      <c r="BP89" s="3" t="s">
        <v>94</v>
      </c>
      <c r="BQ89" s="1"/>
      <c r="BR89" s="2">
        <v>0.4</v>
      </c>
      <c r="BZ89" s="1" t="str">
        <f t="shared" si="2"/>
        <v/>
      </c>
      <c r="CA89" s="1">
        <f t="shared" si="3"/>
        <v>80</v>
      </c>
    </row>
    <row r="90" spans="1:79" ht="21" thickBot="1" x14ac:dyDescent="0.35">
      <c r="A90" s="2">
        <v>81</v>
      </c>
      <c r="B90" s="2" t="s">
        <v>175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8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4</v>
      </c>
      <c r="U90" s="2">
        <v>10</v>
      </c>
      <c r="V90" s="7">
        <v>0</v>
      </c>
      <c r="W90" s="7">
        <v>0</v>
      </c>
      <c r="X90" s="2">
        <v>0</v>
      </c>
      <c r="Y90" s="2">
        <v>0</v>
      </c>
      <c r="Z90" s="2" t="s">
        <v>64</v>
      </c>
      <c r="AA90" s="2" t="s">
        <v>64</v>
      </c>
      <c r="AB90" s="2">
        <v>0</v>
      </c>
      <c r="AC90" s="2" t="s">
        <v>64</v>
      </c>
      <c r="AD90" s="2" t="s">
        <v>64</v>
      </c>
      <c r="AE90" s="2">
        <v>0</v>
      </c>
      <c r="AF90" s="2">
        <v>14</v>
      </c>
      <c r="AG90" s="2">
        <v>0</v>
      </c>
      <c r="AH90" s="2">
        <v>0</v>
      </c>
      <c r="AI90" s="2">
        <v>0.4</v>
      </c>
      <c r="AJ90" s="2">
        <v>0</v>
      </c>
      <c r="AK90" s="2">
        <v>0</v>
      </c>
      <c r="AL90" s="2">
        <v>1</v>
      </c>
      <c r="AM90" s="2">
        <v>2</v>
      </c>
      <c r="AN90" s="2">
        <v>4.5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7">
        <v>0</v>
      </c>
      <c r="BG90" s="2">
        <v>7.9</v>
      </c>
      <c r="BH90" s="2">
        <v>6.1</v>
      </c>
      <c r="BI90" s="2" t="s">
        <v>175</v>
      </c>
      <c r="BJ90" s="2">
        <v>81</v>
      </c>
      <c r="BK90" s="2"/>
      <c r="BL90" s="1"/>
      <c r="BM90" s="6">
        <v>6.1</v>
      </c>
      <c r="BN90" s="1"/>
      <c r="BO90" s="6">
        <v>-50</v>
      </c>
      <c r="BP90" s="3" t="s">
        <v>94</v>
      </c>
      <c r="BQ90" s="1"/>
      <c r="BR90" s="2">
        <v>0.4</v>
      </c>
      <c r="BZ90" s="1" t="str">
        <f t="shared" si="2"/>
        <v/>
      </c>
      <c r="CA90" s="1">
        <f t="shared" si="3"/>
        <v>81</v>
      </c>
    </row>
    <row r="91" spans="1:79" ht="21" thickBot="1" x14ac:dyDescent="0.35">
      <c r="A91" s="2">
        <v>82</v>
      </c>
      <c r="B91" s="2" t="s">
        <v>176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8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4</v>
      </c>
      <c r="U91" s="2">
        <v>10</v>
      </c>
      <c r="V91" s="7">
        <v>0</v>
      </c>
      <c r="W91" s="7">
        <v>0</v>
      </c>
      <c r="X91" s="2">
        <v>0</v>
      </c>
      <c r="Y91" s="2">
        <v>0</v>
      </c>
      <c r="Z91" s="2" t="s">
        <v>64</v>
      </c>
      <c r="AA91" s="2" t="s">
        <v>64</v>
      </c>
      <c r="AB91" s="2">
        <v>0</v>
      </c>
      <c r="AC91" s="2" t="s">
        <v>64</v>
      </c>
      <c r="AD91" s="2" t="s">
        <v>64</v>
      </c>
      <c r="AE91" s="2">
        <v>0</v>
      </c>
      <c r="AF91" s="2">
        <v>14</v>
      </c>
      <c r="AG91" s="2">
        <v>0</v>
      </c>
      <c r="AH91" s="2">
        <v>0</v>
      </c>
      <c r="AI91" s="2">
        <v>0.4</v>
      </c>
      <c r="AJ91" s="2">
        <v>0</v>
      </c>
      <c r="AK91" s="2">
        <v>0</v>
      </c>
      <c r="AL91" s="2">
        <v>1</v>
      </c>
      <c r="AM91" s="2">
        <v>2</v>
      </c>
      <c r="AN91" s="2">
        <v>4.5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7">
        <v>0</v>
      </c>
      <c r="BG91" s="2">
        <v>7.9</v>
      </c>
      <c r="BH91" s="2">
        <v>6.1</v>
      </c>
      <c r="BI91" s="2" t="s">
        <v>176</v>
      </c>
      <c r="BJ91" s="2">
        <v>82</v>
      </c>
      <c r="BK91" s="2"/>
      <c r="BL91" s="1"/>
      <c r="BM91" s="6">
        <v>6.1</v>
      </c>
      <c r="BN91" s="1"/>
      <c r="BO91" s="6">
        <v>-50</v>
      </c>
      <c r="BP91" s="3" t="s">
        <v>94</v>
      </c>
      <c r="BQ91" s="1"/>
      <c r="BR91" s="2">
        <v>0.4</v>
      </c>
      <c r="BZ91" s="1" t="str">
        <f t="shared" si="2"/>
        <v/>
      </c>
      <c r="CA91" s="1">
        <f t="shared" si="3"/>
        <v>82</v>
      </c>
    </row>
    <row r="92" spans="1:79" ht="21" thickBot="1" x14ac:dyDescent="0.35">
      <c r="A92" s="2">
        <v>83</v>
      </c>
      <c r="B92" s="2" t="s">
        <v>177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8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4</v>
      </c>
      <c r="U92" s="2">
        <v>10</v>
      </c>
      <c r="V92" s="7">
        <v>0</v>
      </c>
      <c r="W92" s="7">
        <v>0</v>
      </c>
      <c r="X92" s="2">
        <v>0</v>
      </c>
      <c r="Y92" s="2">
        <v>0</v>
      </c>
      <c r="Z92" s="2" t="s">
        <v>64</v>
      </c>
      <c r="AA92" s="2" t="s">
        <v>64</v>
      </c>
      <c r="AB92" s="2">
        <v>0</v>
      </c>
      <c r="AC92" s="2" t="s">
        <v>64</v>
      </c>
      <c r="AD92" s="2" t="s">
        <v>64</v>
      </c>
      <c r="AE92" s="2">
        <v>0</v>
      </c>
      <c r="AF92" s="2">
        <v>14</v>
      </c>
      <c r="AG92" s="2">
        <v>0</v>
      </c>
      <c r="AH92" s="2">
        <v>0</v>
      </c>
      <c r="AI92" s="2">
        <v>0.4</v>
      </c>
      <c r="AJ92" s="2">
        <v>0</v>
      </c>
      <c r="AK92" s="2">
        <v>0</v>
      </c>
      <c r="AL92" s="2">
        <v>1</v>
      </c>
      <c r="AM92" s="2">
        <v>2</v>
      </c>
      <c r="AN92" s="2">
        <v>4.5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7">
        <v>0</v>
      </c>
      <c r="BG92" s="2">
        <v>7.9</v>
      </c>
      <c r="BH92" s="2">
        <v>6.1</v>
      </c>
      <c r="BI92" s="2" t="s">
        <v>177</v>
      </c>
      <c r="BJ92" s="2">
        <v>83</v>
      </c>
      <c r="BK92" s="2"/>
      <c r="BL92" s="1"/>
      <c r="BM92" s="6">
        <v>6.1</v>
      </c>
      <c r="BN92" s="1"/>
      <c r="BO92" s="6">
        <v>-50</v>
      </c>
      <c r="BP92" s="3" t="s">
        <v>94</v>
      </c>
      <c r="BQ92" s="1"/>
      <c r="BR92" s="2">
        <v>0.4</v>
      </c>
      <c r="BZ92" s="1" t="str">
        <f t="shared" si="2"/>
        <v/>
      </c>
      <c r="CA92" s="1">
        <f t="shared" si="3"/>
        <v>83</v>
      </c>
    </row>
    <row r="93" spans="1:79" ht="21" thickBot="1" x14ac:dyDescent="0.35">
      <c r="A93" s="2">
        <v>84</v>
      </c>
      <c r="B93" s="2" t="s">
        <v>178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8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4</v>
      </c>
      <c r="U93" s="2">
        <v>10</v>
      </c>
      <c r="V93" s="7">
        <v>0</v>
      </c>
      <c r="W93" s="7">
        <v>0</v>
      </c>
      <c r="X93" s="2">
        <v>0</v>
      </c>
      <c r="Y93" s="2">
        <v>0</v>
      </c>
      <c r="Z93" s="2" t="s">
        <v>64</v>
      </c>
      <c r="AA93" s="2" t="s">
        <v>64</v>
      </c>
      <c r="AB93" s="2">
        <v>0</v>
      </c>
      <c r="AC93" s="2" t="s">
        <v>64</v>
      </c>
      <c r="AD93" s="2" t="s">
        <v>64</v>
      </c>
      <c r="AE93" s="2">
        <v>0</v>
      </c>
      <c r="AF93" s="2">
        <v>14</v>
      </c>
      <c r="AG93" s="2">
        <v>0</v>
      </c>
      <c r="AH93" s="2">
        <v>0</v>
      </c>
      <c r="AI93" s="2">
        <v>0.4</v>
      </c>
      <c r="AJ93" s="2">
        <v>0</v>
      </c>
      <c r="AK93" s="2">
        <v>0</v>
      </c>
      <c r="AL93" s="2">
        <v>1</v>
      </c>
      <c r="AM93" s="2">
        <v>2</v>
      </c>
      <c r="AN93" s="2">
        <v>4.5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7">
        <v>0</v>
      </c>
      <c r="BG93" s="2">
        <v>7.9</v>
      </c>
      <c r="BH93" s="2">
        <v>6.1</v>
      </c>
      <c r="BI93" s="2" t="s">
        <v>178</v>
      </c>
      <c r="BJ93" s="2">
        <v>84</v>
      </c>
      <c r="BK93" s="2"/>
      <c r="BL93" s="1"/>
      <c r="BM93" s="6">
        <v>6.1</v>
      </c>
      <c r="BN93" s="1"/>
      <c r="BO93" s="6">
        <v>-50</v>
      </c>
      <c r="BP93" s="3" t="s">
        <v>94</v>
      </c>
      <c r="BQ93" s="1"/>
      <c r="BR93" s="2">
        <v>0.4</v>
      </c>
      <c r="BZ93" s="1" t="str">
        <f t="shared" si="2"/>
        <v/>
      </c>
      <c r="CA93" s="1">
        <f t="shared" si="3"/>
        <v>84</v>
      </c>
    </row>
    <row r="94" spans="1:79" ht="21" thickBot="1" x14ac:dyDescent="0.35">
      <c r="A94" s="2">
        <v>85</v>
      </c>
      <c r="B94" s="2" t="s">
        <v>179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8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4</v>
      </c>
      <c r="U94" s="2">
        <v>10</v>
      </c>
      <c r="V94" s="7">
        <v>0</v>
      </c>
      <c r="W94" s="7">
        <v>0</v>
      </c>
      <c r="X94" s="2">
        <v>0</v>
      </c>
      <c r="Y94" s="2">
        <v>0</v>
      </c>
      <c r="Z94" s="2" t="s">
        <v>64</v>
      </c>
      <c r="AA94" s="2" t="s">
        <v>64</v>
      </c>
      <c r="AB94" s="2">
        <v>0</v>
      </c>
      <c r="AC94" s="2" t="s">
        <v>64</v>
      </c>
      <c r="AD94" s="2" t="s">
        <v>64</v>
      </c>
      <c r="AE94" s="2">
        <v>0</v>
      </c>
      <c r="AF94" s="2">
        <v>14</v>
      </c>
      <c r="AG94" s="2">
        <v>0</v>
      </c>
      <c r="AH94" s="2">
        <v>0</v>
      </c>
      <c r="AI94" s="2">
        <v>0.4</v>
      </c>
      <c r="AJ94" s="2">
        <v>0</v>
      </c>
      <c r="AK94" s="2">
        <v>0</v>
      </c>
      <c r="AL94" s="2">
        <v>1</v>
      </c>
      <c r="AM94" s="2">
        <v>2</v>
      </c>
      <c r="AN94" s="2">
        <v>4.5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7">
        <v>0</v>
      </c>
      <c r="BG94" s="2">
        <v>7.9</v>
      </c>
      <c r="BH94" s="2">
        <v>6.1</v>
      </c>
      <c r="BI94" s="2" t="s">
        <v>179</v>
      </c>
      <c r="BJ94" s="2">
        <v>85</v>
      </c>
      <c r="BK94" s="2"/>
      <c r="BL94" s="1"/>
      <c r="BM94" s="6">
        <v>6.1</v>
      </c>
      <c r="BN94" s="1"/>
      <c r="BO94" s="6">
        <v>-50</v>
      </c>
      <c r="BP94" s="3" t="s">
        <v>94</v>
      </c>
      <c r="BQ94" s="1"/>
      <c r="BR94" s="2">
        <v>0.4</v>
      </c>
      <c r="BZ94" s="1" t="str">
        <f t="shared" si="2"/>
        <v/>
      </c>
      <c r="CA94" s="1">
        <f t="shared" si="3"/>
        <v>85</v>
      </c>
    </row>
    <row r="95" spans="1:79" ht="21" thickBot="1" x14ac:dyDescent="0.35">
      <c r="A95" s="2">
        <v>86</v>
      </c>
      <c r="B95" s="2" t="s">
        <v>180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8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4</v>
      </c>
      <c r="U95" s="2">
        <v>10</v>
      </c>
      <c r="V95" s="7">
        <v>0</v>
      </c>
      <c r="W95" s="7">
        <v>0</v>
      </c>
      <c r="X95" s="2">
        <v>0</v>
      </c>
      <c r="Y95" s="2">
        <v>0</v>
      </c>
      <c r="Z95" s="2" t="s">
        <v>64</v>
      </c>
      <c r="AA95" s="2" t="s">
        <v>64</v>
      </c>
      <c r="AB95" s="2">
        <v>0</v>
      </c>
      <c r="AC95" s="2" t="s">
        <v>64</v>
      </c>
      <c r="AD95" s="2" t="s">
        <v>64</v>
      </c>
      <c r="AE95" s="2">
        <v>0</v>
      </c>
      <c r="AF95" s="2">
        <v>14</v>
      </c>
      <c r="AG95" s="2">
        <v>0</v>
      </c>
      <c r="AH95" s="2">
        <v>0</v>
      </c>
      <c r="AI95" s="2">
        <v>0.4</v>
      </c>
      <c r="AJ95" s="2">
        <v>0</v>
      </c>
      <c r="AK95" s="2">
        <v>0</v>
      </c>
      <c r="AL95" s="2">
        <v>1</v>
      </c>
      <c r="AM95" s="2">
        <v>2</v>
      </c>
      <c r="AN95" s="2">
        <v>4.5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7">
        <v>0</v>
      </c>
      <c r="BG95" s="2">
        <v>7.9</v>
      </c>
      <c r="BH95" s="2">
        <v>6.1</v>
      </c>
      <c r="BI95" s="2" t="s">
        <v>180</v>
      </c>
      <c r="BJ95" s="2">
        <v>86</v>
      </c>
      <c r="BK95" s="2"/>
      <c r="BL95" s="1"/>
      <c r="BM95" s="6">
        <v>6.1</v>
      </c>
      <c r="BN95" s="1"/>
      <c r="BO95" s="6">
        <v>-50</v>
      </c>
      <c r="BP95" s="3" t="s">
        <v>94</v>
      </c>
      <c r="BQ95" s="1"/>
      <c r="BR95" s="2">
        <v>0.4</v>
      </c>
      <c r="BZ95" s="1" t="str">
        <f t="shared" si="2"/>
        <v/>
      </c>
      <c r="CA95" s="1">
        <f t="shared" si="3"/>
        <v>86</v>
      </c>
    </row>
    <row r="96" spans="1:79" ht="21" thickBot="1" x14ac:dyDescent="0.35">
      <c r="A96" s="2">
        <v>87</v>
      </c>
      <c r="B96" s="2" t="s">
        <v>181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8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4</v>
      </c>
      <c r="U96" s="2">
        <v>10</v>
      </c>
      <c r="V96" s="7">
        <v>0</v>
      </c>
      <c r="W96" s="7">
        <v>0</v>
      </c>
      <c r="X96" s="2">
        <v>0</v>
      </c>
      <c r="Y96" s="2">
        <v>0</v>
      </c>
      <c r="Z96" s="2" t="s">
        <v>64</v>
      </c>
      <c r="AA96" s="2" t="s">
        <v>64</v>
      </c>
      <c r="AB96" s="2">
        <v>0</v>
      </c>
      <c r="AC96" s="2" t="s">
        <v>64</v>
      </c>
      <c r="AD96" s="2" t="s">
        <v>64</v>
      </c>
      <c r="AE96" s="2">
        <v>0</v>
      </c>
      <c r="AF96" s="2">
        <v>14</v>
      </c>
      <c r="AG96" s="2">
        <v>0</v>
      </c>
      <c r="AH96" s="2">
        <v>0</v>
      </c>
      <c r="AI96" s="2">
        <v>0.4</v>
      </c>
      <c r="AJ96" s="2">
        <v>0</v>
      </c>
      <c r="AK96" s="2">
        <v>0</v>
      </c>
      <c r="AL96" s="2">
        <v>1</v>
      </c>
      <c r="AM96" s="2">
        <v>2</v>
      </c>
      <c r="AN96" s="2">
        <v>4.5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7">
        <v>0</v>
      </c>
      <c r="BG96" s="2">
        <v>7.9</v>
      </c>
      <c r="BH96" s="2">
        <v>6.1</v>
      </c>
      <c r="BI96" s="2" t="s">
        <v>181</v>
      </c>
      <c r="BJ96" s="2">
        <v>87</v>
      </c>
      <c r="BK96" s="2"/>
      <c r="BL96" s="1"/>
      <c r="BM96" s="6">
        <v>6.1</v>
      </c>
      <c r="BN96" s="1"/>
      <c r="BO96" s="6">
        <v>-50</v>
      </c>
      <c r="BP96" s="3" t="s">
        <v>94</v>
      </c>
      <c r="BQ96" s="1"/>
      <c r="BR96" s="2">
        <v>0.4</v>
      </c>
      <c r="BZ96" s="1" t="str">
        <f t="shared" si="2"/>
        <v/>
      </c>
      <c r="CA96" s="1">
        <f t="shared" si="3"/>
        <v>87</v>
      </c>
    </row>
    <row r="97" spans="1:79" ht="21" thickBot="1" x14ac:dyDescent="0.35">
      <c r="A97" s="2">
        <v>88</v>
      </c>
      <c r="B97" s="2" t="s">
        <v>182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8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4</v>
      </c>
      <c r="U97" s="2">
        <v>10</v>
      </c>
      <c r="V97" s="7">
        <v>0</v>
      </c>
      <c r="W97" s="7">
        <v>0</v>
      </c>
      <c r="X97" s="2">
        <v>0</v>
      </c>
      <c r="Y97" s="2">
        <v>0</v>
      </c>
      <c r="Z97" s="2" t="s">
        <v>64</v>
      </c>
      <c r="AA97" s="2" t="s">
        <v>64</v>
      </c>
      <c r="AB97" s="2">
        <v>0</v>
      </c>
      <c r="AC97" s="2" t="s">
        <v>64</v>
      </c>
      <c r="AD97" s="2" t="s">
        <v>64</v>
      </c>
      <c r="AE97" s="2">
        <v>0</v>
      </c>
      <c r="AF97" s="2">
        <v>14</v>
      </c>
      <c r="AG97" s="2">
        <v>0</v>
      </c>
      <c r="AH97" s="2">
        <v>0</v>
      </c>
      <c r="AI97" s="2">
        <v>0.4</v>
      </c>
      <c r="AJ97" s="2">
        <v>0</v>
      </c>
      <c r="AK97" s="2">
        <v>0</v>
      </c>
      <c r="AL97" s="2">
        <v>1</v>
      </c>
      <c r="AM97" s="2">
        <v>2</v>
      </c>
      <c r="AN97" s="2">
        <v>4.5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>
        <v>0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7">
        <v>0</v>
      </c>
      <c r="BG97" s="2">
        <v>7.9</v>
      </c>
      <c r="BH97" s="2">
        <v>6.1</v>
      </c>
      <c r="BI97" s="2" t="s">
        <v>182</v>
      </c>
      <c r="BJ97" s="2">
        <v>88</v>
      </c>
      <c r="BK97" s="2"/>
      <c r="BL97" s="1"/>
      <c r="BM97" s="6">
        <v>6.1</v>
      </c>
      <c r="BN97" s="1"/>
      <c r="BO97" s="6">
        <v>-50</v>
      </c>
      <c r="BP97" s="3" t="s">
        <v>94</v>
      </c>
      <c r="BQ97" s="1"/>
      <c r="BR97" s="2">
        <v>0.4</v>
      </c>
      <c r="BZ97" s="1" t="str">
        <f t="shared" si="2"/>
        <v/>
      </c>
      <c r="CA97" s="1">
        <f t="shared" si="3"/>
        <v>88</v>
      </c>
    </row>
    <row r="98" spans="1:79" ht="21" thickBot="1" x14ac:dyDescent="0.35">
      <c r="A98" s="2">
        <v>89</v>
      </c>
      <c r="B98" s="2" t="s">
        <v>183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8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4</v>
      </c>
      <c r="U98" s="2">
        <v>10</v>
      </c>
      <c r="V98" s="7">
        <v>0</v>
      </c>
      <c r="W98" s="7">
        <v>0</v>
      </c>
      <c r="X98" s="2">
        <v>0</v>
      </c>
      <c r="Y98" s="2">
        <v>0</v>
      </c>
      <c r="Z98" s="2" t="s">
        <v>64</v>
      </c>
      <c r="AA98" s="2" t="s">
        <v>64</v>
      </c>
      <c r="AB98" s="2">
        <v>0</v>
      </c>
      <c r="AC98" s="2" t="s">
        <v>64</v>
      </c>
      <c r="AD98" s="2" t="s">
        <v>64</v>
      </c>
      <c r="AE98" s="2">
        <v>0</v>
      </c>
      <c r="AF98" s="2">
        <v>14</v>
      </c>
      <c r="AG98" s="2">
        <v>0</v>
      </c>
      <c r="AH98" s="2">
        <v>0</v>
      </c>
      <c r="AI98" s="2">
        <v>0.4</v>
      </c>
      <c r="AJ98" s="2">
        <v>0</v>
      </c>
      <c r="AK98" s="2">
        <v>0</v>
      </c>
      <c r="AL98" s="2">
        <v>1</v>
      </c>
      <c r="AM98" s="2">
        <v>2</v>
      </c>
      <c r="AN98" s="2">
        <v>4.5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7">
        <v>0</v>
      </c>
      <c r="BG98" s="2">
        <v>7.9</v>
      </c>
      <c r="BH98" s="2">
        <v>6.1</v>
      </c>
      <c r="BI98" s="2" t="s">
        <v>183</v>
      </c>
      <c r="BJ98" s="2">
        <v>89</v>
      </c>
      <c r="BK98" s="2"/>
      <c r="BL98" s="1"/>
      <c r="BM98" s="6">
        <v>6.1</v>
      </c>
      <c r="BN98" s="1"/>
      <c r="BO98" s="6">
        <v>-50</v>
      </c>
      <c r="BP98" s="3" t="s">
        <v>94</v>
      </c>
      <c r="BQ98" s="1"/>
      <c r="BR98" s="2">
        <v>0.4</v>
      </c>
      <c r="BZ98" s="1" t="str">
        <f t="shared" si="2"/>
        <v/>
      </c>
      <c r="CA98" s="1">
        <f t="shared" si="3"/>
        <v>89</v>
      </c>
    </row>
    <row r="99" spans="1:79" ht="21" thickBot="1" x14ac:dyDescent="0.35">
      <c r="A99" s="2">
        <v>90</v>
      </c>
      <c r="B99" s="2" t="s">
        <v>184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8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4</v>
      </c>
      <c r="U99" s="2">
        <v>10</v>
      </c>
      <c r="V99" s="7">
        <v>0</v>
      </c>
      <c r="W99" s="7">
        <v>0</v>
      </c>
      <c r="X99" s="2">
        <v>0</v>
      </c>
      <c r="Y99" s="2">
        <v>0</v>
      </c>
      <c r="Z99" s="2" t="s">
        <v>64</v>
      </c>
      <c r="AA99" s="2" t="s">
        <v>64</v>
      </c>
      <c r="AB99" s="2">
        <v>0</v>
      </c>
      <c r="AC99" s="2" t="s">
        <v>64</v>
      </c>
      <c r="AD99" s="2" t="s">
        <v>64</v>
      </c>
      <c r="AE99" s="2">
        <v>0</v>
      </c>
      <c r="AF99" s="2">
        <v>14</v>
      </c>
      <c r="AG99" s="2">
        <v>0</v>
      </c>
      <c r="AH99" s="2">
        <v>0</v>
      </c>
      <c r="AI99" s="2">
        <v>0.4</v>
      </c>
      <c r="AJ99" s="2">
        <v>0</v>
      </c>
      <c r="AK99" s="2">
        <v>0</v>
      </c>
      <c r="AL99" s="2">
        <v>1</v>
      </c>
      <c r="AM99" s="2">
        <v>2</v>
      </c>
      <c r="AN99" s="2">
        <v>4.5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7">
        <v>0</v>
      </c>
      <c r="BG99" s="2">
        <v>7.9</v>
      </c>
      <c r="BH99" s="2">
        <v>6.1</v>
      </c>
      <c r="BI99" s="2" t="s">
        <v>184</v>
      </c>
      <c r="BJ99" s="2">
        <v>90</v>
      </c>
      <c r="BK99" s="2"/>
      <c r="BL99" s="1"/>
      <c r="BM99" s="6">
        <v>6.1</v>
      </c>
      <c r="BN99" s="1"/>
      <c r="BO99" s="6">
        <v>-50</v>
      </c>
      <c r="BP99" s="3" t="s">
        <v>94</v>
      </c>
      <c r="BQ99" s="1"/>
      <c r="BR99" s="2">
        <v>0.4</v>
      </c>
      <c r="BZ99" s="1" t="str">
        <f t="shared" si="2"/>
        <v/>
      </c>
      <c r="CA99" s="1">
        <f t="shared" si="3"/>
        <v>90</v>
      </c>
    </row>
    <row r="100" spans="1:79" ht="21" thickBot="1" x14ac:dyDescent="0.35">
      <c r="A100" s="2">
        <v>91</v>
      </c>
      <c r="B100" s="2" t="s">
        <v>185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8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4</v>
      </c>
      <c r="U100" s="2">
        <v>10</v>
      </c>
      <c r="V100" s="7">
        <v>0</v>
      </c>
      <c r="W100" s="7">
        <v>0</v>
      </c>
      <c r="X100" s="2">
        <v>0</v>
      </c>
      <c r="Y100" s="2">
        <v>0</v>
      </c>
      <c r="Z100" s="2" t="s">
        <v>64</v>
      </c>
      <c r="AA100" s="2" t="s">
        <v>64</v>
      </c>
      <c r="AB100" s="2">
        <v>0</v>
      </c>
      <c r="AC100" s="2" t="s">
        <v>64</v>
      </c>
      <c r="AD100" s="2" t="s">
        <v>64</v>
      </c>
      <c r="AE100" s="2">
        <v>0</v>
      </c>
      <c r="AF100" s="2">
        <v>14</v>
      </c>
      <c r="AG100" s="2">
        <v>0</v>
      </c>
      <c r="AH100" s="2">
        <v>0</v>
      </c>
      <c r="AI100" s="2">
        <v>0.4</v>
      </c>
      <c r="AJ100" s="2">
        <v>0</v>
      </c>
      <c r="AK100" s="2">
        <v>0</v>
      </c>
      <c r="AL100" s="2">
        <v>1</v>
      </c>
      <c r="AM100" s="2">
        <v>2</v>
      </c>
      <c r="AN100" s="2">
        <v>4.5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7">
        <v>0</v>
      </c>
      <c r="BG100" s="2">
        <v>7.9</v>
      </c>
      <c r="BH100" s="2">
        <v>6.1</v>
      </c>
      <c r="BI100" s="2" t="s">
        <v>185</v>
      </c>
      <c r="BJ100" s="2">
        <v>91</v>
      </c>
      <c r="BK100" s="2"/>
      <c r="BL100" s="1"/>
      <c r="BM100" s="6">
        <v>6.1</v>
      </c>
      <c r="BN100" s="1"/>
      <c r="BO100" s="6">
        <v>-50</v>
      </c>
      <c r="BP100" s="3" t="s">
        <v>94</v>
      </c>
      <c r="BQ100" s="1"/>
      <c r="BR100" s="2">
        <v>0.4</v>
      </c>
      <c r="BZ100" s="1" t="str">
        <f t="shared" si="2"/>
        <v/>
      </c>
      <c r="CA100" s="1">
        <f t="shared" si="3"/>
        <v>91</v>
      </c>
    </row>
    <row r="101" spans="1:79" ht="21" thickBot="1" x14ac:dyDescent="0.35">
      <c r="A101" s="2">
        <v>92</v>
      </c>
      <c r="B101" s="2" t="s">
        <v>186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8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4</v>
      </c>
      <c r="U101" s="2">
        <v>10</v>
      </c>
      <c r="V101" s="7">
        <v>0</v>
      </c>
      <c r="W101" s="7">
        <v>0</v>
      </c>
      <c r="X101" s="2">
        <v>0</v>
      </c>
      <c r="Y101" s="2">
        <v>0</v>
      </c>
      <c r="Z101" s="2" t="s">
        <v>64</v>
      </c>
      <c r="AA101" s="2" t="s">
        <v>64</v>
      </c>
      <c r="AB101" s="2">
        <v>0</v>
      </c>
      <c r="AC101" s="2" t="s">
        <v>64</v>
      </c>
      <c r="AD101" s="2" t="s">
        <v>64</v>
      </c>
      <c r="AE101" s="2">
        <v>0</v>
      </c>
      <c r="AF101" s="2">
        <v>14</v>
      </c>
      <c r="AG101" s="2">
        <v>0</v>
      </c>
      <c r="AH101" s="2">
        <v>0</v>
      </c>
      <c r="AI101" s="2">
        <v>0.4</v>
      </c>
      <c r="AJ101" s="2">
        <v>0</v>
      </c>
      <c r="AK101" s="2">
        <v>0</v>
      </c>
      <c r="AL101" s="2">
        <v>1</v>
      </c>
      <c r="AM101" s="2">
        <v>2</v>
      </c>
      <c r="AN101" s="2">
        <v>4.5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7">
        <v>0</v>
      </c>
      <c r="BG101" s="2">
        <v>7.9</v>
      </c>
      <c r="BH101" s="2">
        <v>6.1</v>
      </c>
      <c r="BI101" s="2" t="s">
        <v>186</v>
      </c>
      <c r="BJ101" s="2">
        <v>92</v>
      </c>
      <c r="BK101" s="2"/>
      <c r="BL101" s="1"/>
      <c r="BM101" s="6">
        <v>6.1</v>
      </c>
      <c r="BN101" s="1"/>
      <c r="BO101" s="6">
        <v>-50</v>
      </c>
      <c r="BP101" s="3" t="s">
        <v>94</v>
      </c>
      <c r="BQ101" s="1"/>
      <c r="BR101" s="2">
        <v>0.4</v>
      </c>
      <c r="BZ101" s="1" t="str">
        <f t="shared" si="2"/>
        <v/>
      </c>
      <c r="CA101" s="1">
        <f t="shared" si="3"/>
        <v>92</v>
      </c>
    </row>
    <row r="102" spans="1:79" ht="21" thickBot="1" x14ac:dyDescent="0.35">
      <c r="A102" s="2">
        <v>93</v>
      </c>
      <c r="B102" s="2" t="s">
        <v>187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8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4</v>
      </c>
      <c r="U102" s="2">
        <v>10</v>
      </c>
      <c r="V102" s="7">
        <v>0</v>
      </c>
      <c r="W102" s="7">
        <v>0</v>
      </c>
      <c r="X102" s="2">
        <v>0</v>
      </c>
      <c r="Y102" s="2">
        <v>0</v>
      </c>
      <c r="Z102" s="2" t="s">
        <v>64</v>
      </c>
      <c r="AA102" s="2" t="s">
        <v>64</v>
      </c>
      <c r="AB102" s="2">
        <v>0</v>
      </c>
      <c r="AC102" s="2" t="s">
        <v>64</v>
      </c>
      <c r="AD102" s="2" t="s">
        <v>64</v>
      </c>
      <c r="AE102" s="2">
        <v>0</v>
      </c>
      <c r="AF102" s="2">
        <v>14</v>
      </c>
      <c r="AG102" s="2">
        <v>0</v>
      </c>
      <c r="AH102" s="2">
        <v>0</v>
      </c>
      <c r="AI102" s="2">
        <v>0.4</v>
      </c>
      <c r="AJ102" s="2">
        <v>0</v>
      </c>
      <c r="AK102" s="2">
        <v>0</v>
      </c>
      <c r="AL102" s="2">
        <v>1</v>
      </c>
      <c r="AM102" s="2">
        <v>2</v>
      </c>
      <c r="AN102" s="2">
        <v>4.5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0</v>
      </c>
      <c r="BE102" s="2">
        <v>0</v>
      </c>
      <c r="BF102" s="7">
        <v>0</v>
      </c>
      <c r="BG102" s="2">
        <v>7.9</v>
      </c>
      <c r="BH102" s="2">
        <v>6.1</v>
      </c>
      <c r="BI102" s="2" t="s">
        <v>187</v>
      </c>
      <c r="BJ102" s="2">
        <v>93</v>
      </c>
      <c r="BK102" s="2"/>
      <c r="BL102" s="1"/>
      <c r="BM102" s="6">
        <v>6.1</v>
      </c>
      <c r="BN102" s="1"/>
      <c r="BO102" s="6">
        <v>-50</v>
      </c>
      <c r="BP102" s="3" t="s">
        <v>94</v>
      </c>
      <c r="BQ102" s="1"/>
      <c r="BR102" s="2">
        <v>0.4</v>
      </c>
      <c r="BZ102" s="1" t="str">
        <f t="shared" si="2"/>
        <v/>
      </c>
      <c r="CA102" s="1">
        <f t="shared" si="3"/>
        <v>93</v>
      </c>
    </row>
    <row r="103" spans="1:79" ht="21" thickBot="1" x14ac:dyDescent="0.35">
      <c r="A103" s="2">
        <v>94</v>
      </c>
      <c r="B103" s="2" t="s">
        <v>188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8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4</v>
      </c>
      <c r="U103" s="2">
        <v>10</v>
      </c>
      <c r="V103" s="7">
        <v>0</v>
      </c>
      <c r="W103" s="7">
        <v>0</v>
      </c>
      <c r="X103" s="2">
        <v>0</v>
      </c>
      <c r="Y103" s="2">
        <v>0</v>
      </c>
      <c r="Z103" s="2" t="s">
        <v>64</v>
      </c>
      <c r="AA103" s="2" t="s">
        <v>64</v>
      </c>
      <c r="AB103" s="2">
        <v>0</v>
      </c>
      <c r="AC103" s="2" t="s">
        <v>64</v>
      </c>
      <c r="AD103" s="2" t="s">
        <v>64</v>
      </c>
      <c r="AE103" s="2">
        <v>0</v>
      </c>
      <c r="AF103" s="2">
        <v>14</v>
      </c>
      <c r="AG103" s="2">
        <v>0</v>
      </c>
      <c r="AH103" s="2">
        <v>0</v>
      </c>
      <c r="AI103" s="2">
        <v>0.4</v>
      </c>
      <c r="AJ103" s="2">
        <v>0</v>
      </c>
      <c r="AK103" s="2">
        <v>0</v>
      </c>
      <c r="AL103" s="2">
        <v>1</v>
      </c>
      <c r="AM103" s="2">
        <v>2</v>
      </c>
      <c r="AN103" s="2">
        <v>4.5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7">
        <v>0</v>
      </c>
      <c r="BG103" s="2">
        <v>7.9</v>
      </c>
      <c r="BH103" s="2">
        <v>6.1</v>
      </c>
      <c r="BI103" s="2" t="s">
        <v>188</v>
      </c>
      <c r="BJ103" s="2">
        <v>94</v>
      </c>
      <c r="BK103" s="2"/>
      <c r="BL103" s="1"/>
      <c r="BM103" s="6">
        <v>6.1</v>
      </c>
      <c r="BN103" s="1"/>
      <c r="BO103" s="6">
        <v>-50</v>
      </c>
      <c r="BP103" s="3" t="s">
        <v>94</v>
      </c>
      <c r="BQ103" s="1"/>
      <c r="BR103" s="2">
        <v>0.4</v>
      </c>
      <c r="BZ103" s="1" t="str">
        <f t="shared" si="2"/>
        <v/>
      </c>
      <c r="CA103" s="1">
        <f t="shared" si="3"/>
        <v>94</v>
      </c>
    </row>
    <row r="104" spans="1:79" ht="21" thickBot="1" x14ac:dyDescent="0.35">
      <c r="A104" s="2">
        <v>95</v>
      </c>
      <c r="B104" s="2" t="s">
        <v>189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8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4</v>
      </c>
      <c r="U104" s="2">
        <v>10</v>
      </c>
      <c r="V104" s="7">
        <v>0</v>
      </c>
      <c r="W104" s="7">
        <v>0</v>
      </c>
      <c r="X104" s="2">
        <v>0</v>
      </c>
      <c r="Y104" s="2">
        <v>0</v>
      </c>
      <c r="Z104" s="2" t="s">
        <v>64</v>
      </c>
      <c r="AA104" s="2" t="s">
        <v>64</v>
      </c>
      <c r="AB104" s="2">
        <v>0</v>
      </c>
      <c r="AC104" s="2" t="s">
        <v>64</v>
      </c>
      <c r="AD104" s="2" t="s">
        <v>64</v>
      </c>
      <c r="AE104" s="2">
        <v>0</v>
      </c>
      <c r="AF104" s="2">
        <v>14</v>
      </c>
      <c r="AG104" s="2">
        <v>0</v>
      </c>
      <c r="AH104" s="2">
        <v>0</v>
      </c>
      <c r="AI104" s="2">
        <v>0.4</v>
      </c>
      <c r="AJ104" s="2">
        <v>0</v>
      </c>
      <c r="AK104" s="2">
        <v>0</v>
      </c>
      <c r="AL104" s="2">
        <v>1</v>
      </c>
      <c r="AM104" s="2">
        <v>2</v>
      </c>
      <c r="AN104" s="2">
        <v>4.5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7">
        <v>0</v>
      </c>
      <c r="BG104" s="2">
        <v>7.9</v>
      </c>
      <c r="BH104" s="2">
        <v>6.1</v>
      </c>
      <c r="BI104" s="2" t="s">
        <v>189</v>
      </c>
      <c r="BJ104" s="2">
        <v>95</v>
      </c>
      <c r="BK104" s="2"/>
      <c r="BL104" s="1"/>
      <c r="BM104" s="6">
        <v>6.1</v>
      </c>
      <c r="BN104" s="1"/>
      <c r="BO104" s="6">
        <v>-50</v>
      </c>
      <c r="BP104" s="3" t="s">
        <v>94</v>
      </c>
      <c r="BQ104" s="1"/>
      <c r="BR104" s="2">
        <v>0.4</v>
      </c>
      <c r="BZ104" s="1" t="str">
        <f t="shared" si="2"/>
        <v/>
      </c>
      <c r="CA104" s="1">
        <f t="shared" si="3"/>
        <v>95</v>
      </c>
    </row>
    <row r="105" spans="1:79" ht="21" thickBot="1" x14ac:dyDescent="0.35">
      <c r="A105" s="2">
        <v>96</v>
      </c>
      <c r="B105" s="2" t="s">
        <v>190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8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4</v>
      </c>
      <c r="U105" s="2">
        <v>10</v>
      </c>
      <c r="V105" s="7">
        <v>0</v>
      </c>
      <c r="W105" s="7">
        <v>0</v>
      </c>
      <c r="X105" s="2">
        <v>0</v>
      </c>
      <c r="Y105" s="2">
        <v>0</v>
      </c>
      <c r="Z105" s="2" t="s">
        <v>64</v>
      </c>
      <c r="AA105" s="2" t="s">
        <v>64</v>
      </c>
      <c r="AB105" s="2">
        <v>0</v>
      </c>
      <c r="AC105" s="2" t="s">
        <v>64</v>
      </c>
      <c r="AD105" s="2" t="s">
        <v>64</v>
      </c>
      <c r="AE105" s="2">
        <v>0</v>
      </c>
      <c r="AF105" s="2">
        <v>14</v>
      </c>
      <c r="AG105" s="2">
        <v>0</v>
      </c>
      <c r="AH105" s="2">
        <v>0</v>
      </c>
      <c r="AI105" s="2">
        <v>0.4</v>
      </c>
      <c r="AJ105" s="2">
        <v>0</v>
      </c>
      <c r="AK105" s="2">
        <v>0</v>
      </c>
      <c r="AL105" s="2">
        <v>1</v>
      </c>
      <c r="AM105" s="2">
        <v>2</v>
      </c>
      <c r="AN105" s="2">
        <v>4.5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7">
        <v>0</v>
      </c>
      <c r="BG105" s="2">
        <v>7.9</v>
      </c>
      <c r="BH105" s="2">
        <v>6.1</v>
      </c>
      <c r="BI105" s="2" t="s">
        <v>190</v>
      </c>
      <c r="BJ105" s="2">
        <v>96</v>
      </c>
      <c r="BK105" s="2"/>
      <c r="BL105" s="1"/>
      <c r="BM105" s="6">
        <v>6.1</v>
      </c>
      <c r="BN105" s="1"/>
      <c r="BO105" s="6">
        <v>-50</v>
      </c>
      <c r="BP105" s="3" t="s">
        <v>94</v>
      </c>
      <c r="BQ105" s="1"/>
      <c r="BR105" s="2">
        <v>0.4</v>
      </c>
      <c r="BZ105" s="1" t="str">
        <f t="shared" si="2"/>
        <v/>
      </c>
      <c r="CA105" s="1">
        <f t="shared" si="3"/>
        <v>96</v>
      </c>
    </row>
    <row r="106" spans="1:79" ht="21" thickBot="1" x14ac:dyDescent="0.35">
      <c r="A106" s="2">
        <v>97</v>
      </c>
      <c r="B106" s="2" t="s">
        <v>191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8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4</v>
      </c>
      <c r="U106" s="2">
        <v>10</v>
      </c>
      <c r="V106" s="7">
        <v>0</v>
      </c>
      <c r="W106" s="7">
        <v>0</v>
      </c>
      <c r="X106" s="2">
        <v>0</v>
      </c>
      <c r="Y106" s="2">
        <v>0</v>
      </c>
      <c r="Z106" s="2" t="s">
        <v>64</v>
      </c>
      <c r="AA106" s="2" t="s">
        <v>64</v>
      </c>
      <c r="AB106" s="2">
        <v>0</v>
      </c>
      <c r="AC106" s="2" t="s">
        <v>64</v>
      </c>
      <c r="AD106" s="2" t="s">
        <v>64</v>
      </c>
      <c r="AE106" s="2">
        <v>0</v>
      </c>
      <c r="AF106" s="2">
        <v>14</v>
      </c>
      <c r="AG106" s="2">
        <v>0</v>
      </c>
      <c r="AH106" s="2">
        <v>0</v>
      </c>
      <c r="AI106" s="2">
        <v>0.4</v>
      </c>
      <c r="AJ106" s="2">
        <v>0</v>
      </c>
      <c r="AK106" s="2">
        <v>0</v>
      </c>
      <c r="AL106" s="2">
        <v>1</v>
      </c>
      <c r="AM106" s="2">
        <v>2</v>
      </c>
      <c r="AN106" s="2">
        <v>4.5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2">
        <v>0</v>
      </c>
      <c r="AY106" s="2">
        <v>0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7">
        <v>0</v>
      </c>
      <c r="BG106" s="2">
        <v>7.9</v>
      </c>
      <c r="BH106" s="2">
        <v>6.1</v>
      </c>
      <c r="BI106" s="2" t="s">
        <v>191</v>
      </c>
      <c r="BJ106" s="2">
        <v>97</v>
      </c>
      <c r="BK106" s="2"/>
      <c r="BL106" s="1"/>
      <c r="BM106" s="6">
        <v>6.1</v>
      </c>
      <c r="BN106" s="1"/>
      <c r="BO106" s="6">
        <v>-50</v>
      </c>
      <c r="BP106" s="3" t="s">
        <v>94</v>
      </c>
      <c r="BQ106" s="1"/>
      <c r="BR106" s="2">
        <v>0.4</v>
      </c>
      <c r="BZ106" s="1" t="str">
        <f t="shared" si="2"/>
        <v/>
      </c>
      <c r="CA106" s="1">
        <f t="shared" si="3"/>
        <v>97</v>
      </c>
    </row>
    <row r="107" spans="1:79" ht="21" thickBot="1" x14ac:dyDescent="0.35">
      <c r="A107" s="2">
        <v>98</v>
      </c>
      <c r="B107" s="2" t="s">
        <v>192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8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4</v>
      </c>
      <c r="U107" s="2">
        <v>10</v>
      </c>
      <c r="V107" s="7">
        <v>0</v>
      </c>
      <c r="W107" s="7">
        <v>0</v>
      </c>
      <c r="X107" s="2">
        <v>0</v>
      </c>
      <c r="Y107" s="2">
        <v>0</v>
      </c>
      <c r="Z107" s="2" t="s">
        <v>64</v>
      </c>
      <c r="AA107" s="2" t="s">
        <v>64</v>
      </c>
      <c r="AB107" s="2">
        <v>0</v>
      </c>
      <c r="AC107" s="2" t="s">
        <v>64</v>
      </c>
      <c r="AD107" s="2" t="s">
        <v>64</v>
      </c>
      <c r="AE107" s="2">
        <v>0</v>
      </c>
      <c r="AF107" s="2">
        <v>14</v>
      </c>
      <c r="AG107" s="2">
        <v>0</v>
      </c>
      <c r="AH107" s="2">
        <v>0</v>
      </c>
      <c r="AI107" s="2">
        <v>0.4</v>
      </c>
      <c r="AJ107" s="2">
        <v>0</v>
      </c>
      <c r="AK107" s="2">
        <v>0</v>
      </c>
      <c r="AL107" s="2">
        <v>1</v>
      </c>
      <c r="AM107" s="2">
        <v>2</v>
      </c>
      <c r="AN107" s="2">
        <v>4.5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  <c r="BE107" s="2">
        <v>0</v>
      </c>
      <c r="BF107" s="7">
        <v>0</v>
      </c>
      <c r="BG107" s="2">
        <v>7.9</v>
      </c>
      <c r="BH107" s="2">
        <v>6.1</v>
      </c>
      <c r="BI107" s="2" t="s">
        <v>192</v>
      </c>
      <c r="BJ107" s="2">
        <v>98</v>
      </c>
      <c r="BK107" s="2"/>
      <c r="BL107" s="1"/>
      <c r="BM107" s="6">
        <v>6.1</v>
      </c>
      <c r="BN107" s="1"/>
      <c r="BO107" s="6">
        <v>-50</v>
      </c>
      <c r="BP107" s="3" t="s">
        <v>94</v>
      </c>
      <c r="BQ107" s="1"/>
      <c r="BR107" s="2">
        <v>0.4</v>
      </c>
      <c r="BZ107" s="1" t="str">
        <f t="shared" si="2"/>
        <v/>
      </c>
      <c r="CA107" s="1">
        <f t="shared" si="3"/>
        <v>98</v>
      </c>
    </row>
    <row r="108" spans="1:79" ht="21" thickBot="1" x14ac:dyDescent="0.35">
      <c r="A108" s="2">
        <v>99</v>
      </c>
      <c r="B108" s="2" t="s">
        <v>193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8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4</v>
      </c>
      <c r="U108" s="2">
        <v>10</v>
      </c>
      <c r="V108" s="7">
        <v>0</v>
      </c>
      <c r="W108" s="7">
        <v>0</v>
      </c>
      <c r="X108" s="2">
        <v>0</v>
      </c>
      <c r="Y108" s="2">
        <v>0</v>
      </c>
      <c r="Z108" s="2" t="s">
        <v>64</v>
      </c>
      <c r="AA108" s="2" t="s">
        <v>64</v>
      </c>
      <c r="AB108" s="2">
        <v>0</v>
      </c>
      <c r="AC108" s="2" t="s">
        <v>64</v>
      </c>
      <c r="AD108" s="2" t="s">
        <v>64</v>
      </c>
      <c r="AE108" s="2">
        <v>0</v>
      </c>
      <c r="AF108" s="2">
        <v>14</v>
      </c>
      <c r="AG108" s="2">
        <v>0</v>
      </c>
      <c r="AH108" s="2">
        <v>0</v>
      </c>
      <c r="AI108" s="2">
        <v>0.4</v>
      </c>
      <c r="AJ108" s="2">
        <v>0</v>
      </c>
      <c r="AK108" s="2">
        <v>0</v>
      </c>
      <c r="AL108" s="2">
        <v>1</v>
      </c>
      <c r="AM108" s="2">
        <v>2</v>
      </c>
      <c r="AN108" s="2">
        <v>4.5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0</v>
      </c>
      <c r="AY108" s="2">
        <v>0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7">
        <v>0</v>
      </c>
      <c r="BG108" s="2">
        <v>7.9</v>
      </c>
      <c r="BH108" s="2">
        <v>6.1</v>
      </c>
      <c r="BI108" s="2" t="s">
        <v>193</v>
      </c>
      <c r="BJ108" s="2">
        <v>99</v>
      </c>
      <c r="BK108" s="2"/>
      <c r="BL108" s="1"/>
      <c r="BM108" s="6">
        <v>6.1</v>
      </c>
      <c r="BN108" s="1"/>
      <c r="BO108" s="6">
        <v>-50</v>
      </c>
      <c r="BP108" s="3" t="s">
        <v>94</v>
      </c>
      <c r="BQ108" s="1"/>
      <c r="BR108" s="2">
        <v>0.4</v>
      </c>
      <c r="BZ108" s="1" t="str">
        <f t="shared" si="2"/>
        <v/>
      </c>
      <c r="CA108" s="1">
        <f t="shared" si="3"/>
        <v>99</v>
      </c>
    </row>
    <row r="109" spans="1:79" ht="21" thickBot="1" x14ac:dyDescent="0.35">
      <c r="A109" s="2">
        <v>100</v>
      </c>
      <c r="B109" s="2" t="s">
        <v>194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8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4</v>
      </c>
      <c r="U109" s="2">
        <v>10</v>
      </c>
      <c r="V109" s="7">
        <v>0</v>
      </c>
      <c r="W109" s="7">
        <v>0</v>
      </c>
      <c r="X109" s="2">
        <v>0</v>
      </c>
      <c r="Y109" s="2">
        <v>0</v>
      </c>
      <c r="Z109" s="2" t="s">
        <v>64</v>
      </c>
      <c r="AA109" s="2" t="s">
        <v>64</v>
      </c>
      <c r="AB109" s="2">
        <v>0</v>
      </c>
      <c r="AC109" s="2" t="s">
        <v>64</v>
      </c>
      <c r="AD109" s="2" t="s">
        <v>64</v>
      </c>
      <c r="AE109" s="2">
        <v>0</v>
      </c>
      <c r="AF109" s="2">
        <v>14</v>
      </c>
      <c r="AG109" s="2">
        <v>0</v>
      </c>
      <c r="AH109" s="2">
        <v>0</v>
      </c>
      <c r="AI109" s="2">
        <v>0.4</v>
      </c>
      <c r="AJ109" s="2">
        <v>0</v>
      </c>
      <c r="AK109" s="2">
        <v>0</v>
      </c>
      <c r="AL109" s="2">
        <v>1</v>
      </c>
      <c r="AM109" s="2">
        <v>2</v>
      </c>
      <c r="AN109" s="2">
        <v>4.5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  <c r="AX109" s="2">
        <v>0</v>
      </c>
      <c r="AY109" s="2">
        <v>0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7">
        <v>0</v>
      </c>
      <c r="BG109" s="2">
        <v>7.9</v>
      </c>
      <c r="BH109" s="2">
        <v>6.1</v>
      </c>
      <c r="BI109" s="2" t="s">
        <v>194</v>
      </c>
      <c r="BJ109" s="2">
        <v>100</v>
      </c>
      <c r="BK109" s="2"/>
      <c r="BL109" s="1"/>
      <c r="BM109" s="6">
        <v>6.1</v>
      </c>
      <c r="BN109" s="1"/>
      <c r="BO109" s="6">
        <v>-50</v>
      </c>
      <c r="BP109" s="3" t="s">
        <v>94</v>
      </c>
      <c r="BQ109" s="1"/>
      <c r="BR109" s="2">
        <v>0.4</v>
      </c>
      <c r="BZ109" s="1" t="str">
        <f t="shared" si="2"/>
        <v/>
      </c>
      <c r="CA109" s="1">
        <f t="shared" si="3"/>
        <v>100</v>
      </c>
    </row>
    <row r="110" spans="1:79" ht="21" thickBot="1" x14ac:dyDescent="0.35">
      <c r="A110" s="2">
        <v>101</v>
      </c>
      <c r="B110" s="2" t="s">
        <v>195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8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4</v>
      </c>
      <c r="U110" s="2">
        <v>10</v>
      </c>
      <c r="V110" s="7">
        <v>0</v>
      </c>
      <c r="W110" s="7">
        <v>0</v>
      </c>
      <c r="X110" s="2">
        <v>0</v>
      </c>
      <c r="Y110" s="2">
        <v>0</v>
      </c>
      <c r="Z110" s="2" t="s">
        <v>64</v>
      </c>
      <c r="AA110" s="2" t="s">
        <v>64</v>
      </c>
      <c r="AB110" s="2">
        <v>0</v>
      </c>
      <c r="AC110" s="2" t="s">
        <v>64</v>
      </c>
      <c r="AD110" s="2" t="s">
        <v>64</v>
      </c>
      <c r="AE110" s="2">
        <v>0</v>
      </c>
      <c r="AF110" s="2">
        <v>14</v>
      </c>
      <c r="AG110" s="2">
        <v>0</v>
      </c>
      <c r="AH110" s="2">
        <v>0</v>
      </c>
      <c r="AI110" s="2">
        <v>0.4</v>
      </c>
      <c r="AJ110" s="2">
        <v>0</v>
      </c>
      <c r="AK110" s="2">
        <v>0</v>
      </c>
      <c r="AL110" s="2">
        <v>1</v>
      </c>
      <c r="AM110" s="2">
        <v>2</v>
      </c>
      <c r="AN110" s="2">
        <v>4.5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7">
        <v>0</v>
      </c>
      <c r="BG110" s="2">
        <v>7.9</v>
      </c>
      <c r="BH110" s="2">
        <v>6.1</v>
      </c>
      <c r="BI110" s="2" t="s">
        <v>195</v>
      </c>
      <c r="BJ110" s="2">
        <v>101</v>
      </c>
      <c r="BK110" s="2"/>
      <c r="BL110" s="1"/>
      <c r="BM110" s="6">
        <v>6.1</v>
      </c>
      <c r="BN110" s="1"/>
      <c r="BO110" s="6">
        <v>-50</v>
      </c>
      <c r="BP110" s="3" t="s">
        <v>94</v>
      </c>
      <c r="BQ110" s="1"/>
      <c r="BR110" s="2">
        <v>0.4</v>
      </c>
      <c r="BZ110" s="1" t="str">
        <f t="shared" si="2"/>
        <v/>
      </c>
      <c r="CA110" s="1">
        <f t="shared" si="3"/>
        <v>101</v>
      </c>
    </row>
    <row r="111" spans="1:79" ht="21" thickBot="1" x14ac:dyDescent="0.35">
      <c r="A111" s="2">
        <v>102</v>
      </c>
      <c r="B111" s="2" t="s">
        <v>196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8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4</v>
      </c>
      <c r="U111" s="2">
        <v>10</v>
      </c>
      <c r="V111" s="7">
        <v>0</v>
      </c>
      <c r="W111" s="7">
        <v>0</v>
      </c>
      <c r="X111" s="2">
        <v>0</v>
      </c>
      <c r="Y111" s="2">
        <v>0</v>
      </c>
      <c r="Z111" s="2" t="s">
        <v>64</v>
      </c>
      <c r="AA111" s="2" t="s">
        <v>64</v>
      </c>
      <c r="AB111" s="2">
        <v>0</v>
      </c>
      <c r="AC111" s="2" t="s">
        <v>64</v>
      </c>
      <c r="AD111" s="2" t="s">
        <v>64</v>
      </c>
      <c r="AE111" s="2">
        <v>0</v>
      </c>
      <c r="AF111" s="2">
        <v>14</v>
      </c>
      <c r="AG111" s="2">
        <v>0</v>
      </c>
      <c r="AH111" s="2">
        <v>0</v>
      </c>
      <c r="AI111" s="2">
        <v>0.4</v>
      </c>
      <c r="AJ111" s="2">
        <v>0</v>
      </c>
      <c r="AK111" s="2">
        <v>0</v>
      </c>
      <c r="AL111" s="2">
        <v>1</v>
      </c>
      <c r="AM111" s="2">
        <v>2</v>
      </c>
      <c r="AN111" s="2">
        <v>4.5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7">
        <v>0</v>
      </c>
      <c r="BG111" s="2">
        <v>7.9</v>
      </c>
      <c r="BH111" s="2">
        <v>6.1</v>
      </c>
      <c r="BI111" s="2" t="s">
        <v>196</v>
      </c>
      <c r="BJ111" s="2">
        <v>102</v>
      </c>
      <c r="BK111" s="2"/>
      <c r="BL111" s="1"/>
      <c r="BM111" s="6">
        <v>6.1</v>
      </c>
      <c r="BN111" s="1"/>
      <c r="BO111" s="6">
        <v>-50</v>
      </c>
      <c r="BP111" s="3" t="s">
        <v>94</v>
      </c>
      <c r="BQ111" s="1"/>
      <c r="BR111" s="2">
        <v>0.4</v>
      </c>
      <c r="BZ111" s="1" t="str">
        <f t="shared" si="2"/>
        <v/>
      </c>
      <c r="CA111" s="1">
        <f t="shared" si="3"/>
        <v>102</v>
      </c>
    </row>
    <row r="112" spans="1:79" ht="21" thickBot="1" x14ac:dyDescent="0.35">
      <c r="A112" s="2">
        <v>103</v>
      </c>
      <c r="B112" s="2" t="s">
        <v>197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8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4</v>
      </c>
      <c r="U112" s="2">
        <v>10</v>
      </c>
      <c r="V112" s="7">
        <v>0</v>
      </c>
      <c r="W112" s="7">
        <v>0</v>
      </c>
      <c r="X112" s="2">
        <v>0</v>
      </c>
      <c r="Y112" s="2">
        <v>0</v>
      </c>
      <c r="Z112" s="2" t="s">
        <v>64</v>
      </c>
      <c r="AA112" s="2" t="s">
        <v>64</v>
      </c>
      <c r="AB112" s="2">
        <v>0</v>
      </c>
      <c r="AC112" s="2" t="s">
        <v>64</v>
      </c>
      <c r="AD112" s="2" t="s">
        <v>64</v>
      </c>
      <c r="AE112" s="2">
        <v>0</v>
      </c>
      <c r="AF112" s="2">
        <v>14</v>
      </c>
      <c r="AG112" s="2">
        <v>0</v>
      </c>
      <c r="AH112" s="2">
        <v>0</v>
      </c>
      <c r="AI112" s="2">
        <v>0.4</v>
      </c>
      <c r="AJ112" s="2">
        <v>0</v>
      </c>
      <c r="AK112" s="2">
        <v>0</v>
      </c>
      <c r="AL112" s="2">
        <v>1</v>
      </c>
      <c r="AM112" s="2">
        <v>2</v>
      </c>
      <c r="AN112" s="2">
        <v>4.5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7">
        <v>0</v>
      </c>
      <c r="BG112" s="2">
        <v>7.9</v>
      </c>
      <c r="BH112" s="2">
        <v>6.1</v>
      </c>
      <c r="BI112" s="2" t="s">
        <v>197</v>
      </c>
      <c r="BJ112" s="2">
        <v>103</v>
      </c>
      <c r="BK112" s="2"/>
      <c r="BL112" s="1"/>
      <c r="BM112" s="6">
        <v>6.1</v>
      </c>
      <c r="BN112" s="1"/>
      <c r="BO112" s="6">
        <v>-50</v>
      </c>
      <c r="BP112" s="3" t="s">
        <v>94</v>
      </c>
      <c r="BQ112" s="1"/>
      <c r="BR112" s="2">
        <v>0.4</v>
      </c>
      <c r="BZ112" s="1" t="str">
        <f t="shared" si="2"/>
        <v/>
      </c>
      <c r="CA112" s="1">
        <f t="shared" si="3"/>
        <v>103</v>
      </c>
    </row>
    <row r="113" spans="1:79" ht="21" thickBot="1" x14ac:dyDescent="0.35">
      <c r="A113" s="2">
        <v>104</v>
      </c>
      <c r="B113" s="2" t="s">
        <v>198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8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4</v>
      </c>
      <c r="U113" s="2">
        <v>10</v>
      </c>
      <c r="V113" s="7">
        <v>0</v>
      </c>
      <c r="W113" s="7">
        <v>0</v>
      </c>
      <c r="X113" s="2">
        <v>0</v>
      </c>
      <c r="Y113" s="2">
        <v>0</v>
      </c>
      <c r="Z113" s="2" t="s">
        <v>64</v>
      </c>
      <c r="AA113" s="2" t="s">
        <v>64</v>
      </c>
      <c r="AB113" s="2">
        <v>0</v>
      </c>
      <c r="AC113" s="2" t="s">
        <v>64</v>
      </c>
      <c r="AD113" s="2" t="s">
        <v>64</v>
      </c>
      <c r="AE113" s="2">
        <v>0</v>
      </c>
      <c r="AF113" s="2">
        <v>14</v>
      </c>
      <c r="AG113" s="2">
        <v>0</v>
      </c>
      <c r="AH113" s="2">
        <v>0</v>
      </c>
      <c r="AI113" s="2">
        <v>0.4</v>
      </c>
      <c r="AJ113" s="2">
        <v>0</v>
      </c>
      <c r="AK113" s="2">
        <v>0</v>
      </c>
      <c r="AL113" s="2">
        <v>1</v>
      </c>
      <c r="AM113" s="2">
        <v>2</v>
      </c>
      <c r="AN113" s="2">
        <v>4.5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  <c r="AX113" s="2">
        <v>0</v>
      </c>
      <c r="AY113" s="2">
        <v>0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7">
        <v>0</v>
      </c>
      <c r="BG113" s="2">
        <v>7.9</v>
      </c>
      <c r="BH113" s="2">
        <v>6.1</v>
      </c>
      <c r="BI113" s="2" t="s">
        <v>198</v>
      </c>
      <c r="BJ113" s="2">
        <v>104</v>
      </c>
      <c r="BK113" s="2"/>
      <c r="BL113" s="1"/>
      <c r="BM113" s="6">
        <v>6.1</v>
      </c>
      <c r="BN113" s="1"/>
      <c r="BO113" s="6">
        <v>-50</v>
      </c>
      <c r="BP113" s="3" t="s">
        <v>94</v>
      </c>
      <c r="BQ113" s="1"/>
      <c r="BR113" s="2">
        <v>0.4</v>
      </c>
      <c r="BZ113" s="1" t="str">
        <f t="shared" si="2"/>
        <v/>
      </c>
      <c r="CA113" s="1">
        <f t="shared" si="3"/>
        <v>104</v>
      </c>
    </row>
    <row r="114" spans="1:79" ht="21" thickBot="1" x14ac:dyDescent="0.35">
      <c r="A114" s="2">
        <v>105</v>
      </c>
      <c r="B114" s="2" t="s">
        <v>199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8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4</v>
      </c>
      <c r="U114" s="2">
        <v>10</v>
      </c>
      <c r="V114" s="7">
        <v>0</v>
      </c>
      <c r="W114" s="7">
        <v>0</v>
      </c>
      <c r="X114" s="2">
        <v>0</v>
      </c>
      <c r="Y114" s="2">
        <v>0</v>
      </c>
      <c r="Z114" s="2" t="s">
        <v>64</v>
      </c>
      <c r="AA114" s="2" t="s">
        <v>64</v>
      </c>
      <c r="AB114" s="2">
        <v>0</v>
      </c>
      <c r="AC114" s="2" t="s">
        <v>64</v>
      </c>
      <c r="AD114" s="2" t="s">
        <v>64</v>
      </c>
      <c r="AE114" s="2">
        <v>0</v>
      </c>
      <c r="AF114" s="2">
        <v>14</v>
      </c>
      <c r="AG114" s="2">
        <v>0</v>
      </c>
      <c r="AH114" s="2">
        <v>0</v>
      </c>
      <c r="AI114" s="2">
        <v>0.4</v>
      </c>
      <c r="AJ114" s="2">
        <v>0</v>
      </c>
      <c r="AK114" s="2">
        <v>0</v>
      </c>
      <c r="AL114" s="2">
        <v>1</v>
      </c>
      <c r="AM114" s="2">
        <v>2</v>
      </c>
      <c r="AN114" s="2">
        <v>4.5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7">
        <v>0</v>
      </c>
      <c r="BG114" s="2">
        <v>7.9</v>
      </c>
      <c r="BH114" s="2">
        <v>6.1</v>
      </c>
      <c r="BI114" s="2" t="s">
        <v>199</v>
      </c>
      <c r="BJ114" s="2">
        <v>105</v>
      </c>
      <c r="BK114" s="2"/>
      <c r="BL114" s="1"/>
      <c r="BM114" s="6">
        <v>6.1</v>
      </c>
      <c r="BN114" s="1"/>
      <c r="BO114" s="6">
        <v>-50</v>
      </c>
      <c r="BP114" s="3" t="s">
        <v>94</v>
      </c>
      <c r="BQ114" s="1"/>
      <c r="BR114" s="2">
        <v>0.4</v>
      </c>
      <c r="BZ114" s="1" t="str">
        <f t="shared" si="2"/>
        <v/>
      </c>
      <c r="CA114" s="1">
        <f t="shared" si="3"/>
        <v>105</v>
      </c>
    </row>
    <row r="115" spans="1:79" ht="21" thickBot="1" x14ac:dyDescent="0.35">
      <c r="A115" s="2">
        <v>106</v>
      </c>
      <c r="B115" s="2" t="s">
        <v>200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8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4</v>
      </c>
      <c r="U115" s="2">
        <v>10</v>
      </c>
      <c r="V115" s="7">
        <v>0</v>
      </c>
      <c r="W115" s="7">
        <v>0</v>
      </c>
      <c r="X115" s="2">
        <v>0</v>
      </c>
      <c r="Y115" s="2">
        <v>0</v>
      </c>
      <c r="Z115" s="2" t="s">
        <v>64</v>
      </c>
      <c r="AA115" s="2" t="s">
        <v>64</v>
      </c>
      <c r="AB115" s="2">
        <v>0</v>
      </c>
      <c r="AC115" s="2" t="s">
        <v>64</v>
      </c>
      <c r="AD115" s="2" t="s">
        <v>64</v>
      </c>
      <c r="AE115" s="2">
        <v>0</v>
      </c>
      <c r="AF115" s="2">
        <v>14</v>
      </c>
      <c r="AG115" s="2">
        <v>0</v>
      </c>
      <c r="AH115" s="2">
        <v>0</v>
      </c>
      <c r="AI115" s="2">
        <v>0.4</v>
      </c>
      <c r="AJ115" s="2">
        <v>0</v>
      </c>
      <c r="AK115" s="2">
        <v>0</v>
      </c>
      <c r="AL115" s="2">
        <v>1</v>
      </c>
      <c r="AM115" s="2">
        <v>2</v>
      </c>
      <c r="AN115" s="2">
        <v>4.5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>
        <v>0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7">
        <v>0</v>
      </c>
      <c r="BG115" s="2">
        <v>7.9</v>
      </c>
      <c r="BH115" s="2">
        <v>6.1</v>
      </c>
      <c r="BI115" s="2" t="s">
        <v>200</v>
      </c>
      <c r="BJ115" s="2">
        <v>106</v>
      </c>
      <c r="BK115" s="2"/>
      <c r="BL115" s="1"/>
      <c r="BM115" s="6">
        <v>6.1</v>
      </c>
      <c r="BN115" s="1"/>
      <c r="BO115" s="6">
        <v>-50</v>
      </c>
      <c r="BP115" s="3" t="s">
        <v>94</v>
      </c>
      <c r="BQ115" s="1"/>
      <c r="BR115" s="2">
        <v>0.4</v>
      </c>
      <c r="BZ115" s="1" t="str">
        <f t="shared" si="2"/>
        <v/>
      </c>
      <c r="CA115" s="1">
        <f t="shared" si="3"/>
        <v>106</v>
      </c>
    </row>
    <row r="116" spans="1:79" ht="21" thickBot="1" x14ac:dyDescent="0.35">
      <c r="A116" s="2">
        <v>107</v>
      </c>
      <c r="B116" s="2" t="s">
        <v>201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8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4</v>
      </c>
      <c r="U116" s="2">
        <v>10</v>
      </c>
      <c r="V116" s="7">
        <v>0</v>
      </c>
      <c r="W116" s="7">
        <v>0</v>
      </c>
      <c r="X116" s="2">
        <v>0</v>
      </c>
      <c r="Y116" s="2">
        <v>0</v>
      </c>
      <c r="Z116" s="2" t="s">
        <v>64</v>
      </c>
      <c r="AA116" s="2" t="s">
        <v>64</v>
      </c>
      <c r="AB116" s="2">
        <v>0</v>
      </c>
      <c r="AC116" s="2" t="s">
        <v>64</v>
      </c>
      <c r="AD116" s="2" t="s">
        <v>64</v>
      </c>
      <c r="AE116" s="2">
        <v>0</v>
      </c>
      <c r="AF116" s="2">
        <v>14</v>
      </c>
      <c r="AG116" s="2">
        <v>0</v>
      </c>
      <c r="AH116" s="2">
        <v>0</v>
      </c>
      <c r="AI116" s="2">
        <v>0.4</v>
      </c>
      <c r="AJ116" s="2">
        <v>0</v>
      </c>
      <c r="AK116" s="2">
        <v>0</v>
      </c>
      <c r="AL116" s="2">
        <v>1</v>
      </c>
      <c r="AM116" s="2">
        <v>2</v>
      </c>
      <c r="AN116" s="2">
        <v>4.5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7">
        <v>0</v>
      </c>
      <c r="BG116" s="2">
        <v>7.9</v>
      </c>
      <c r="BH116" s="2">
        <v>6.1</v>
      </c>
      <c r="BI116" s="2" t="s">
        <v>201</v>
      </c>
      <c r="BJ116" s="2">
        <v>107</v>
      </c>
      <c r="BK116" s="2"/>
      <c r="BL116" s="1"/>
      <c r="BM116" s="6">
        <v>6.1</v>
      </c>
      <c r="BN116" s="1"/>
      <c r="BO116" s="6">
        <v>-50</v>
      </c>
      <c r="BP116" s="3" t="s">
        <v>94</v>
      </c>
      <c r="BQ116" s="1"/>
      <c r="BR116" s="2">
        <v>0.4</v>
      </c>
      <c r="BZ116" s="1" t="str">
        <f t="shared" si="2"/>
        <v/>
      </c>
      <c r="CA116" s="1">
        <f t="shared" si="3"/>
        <v>107</v>
      </c>
    </row>
    <row r="117" spans="1:79" ht="21" thickBot="1" x14ac:dyDescent="0.35">
      <c r="A117" s="2">
        <v>108</v>
      </c>
      <c r="B117" s="2" t="s">
        <v>202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8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4</v>
      </c>
      <c r="U117" s="2">
        <v>10</v>
      </c>
      <c r="V117" s="7">
        <v>0</v>
      </c>
      <c r="W117" s="7">
        <v>0</v>
      </c>
      <c r="X117" s="2">
        <v>0</v>
      </c>
      <c r="Y117" s="2">
        <v>0</v>
      </c>
      <c r="Z117" s="2" t="s">
        <v>64</v>
      </c>
      <c r="AA117" s="2" t="s">
        <v>64</v>
      </c>
      <c r="AB117" s="2">
        <v>0</v>
      </c>
      <c r="AC117" s="2" t="s">
        <v>64</v>
      </c>
      <c r="AD117" s="2" t="s">
        <v>64</v>
      </c>
      <c r="AE117" s="2">
        <v>0</v>
      </c>
      <c r="AF117" s="2">
        <v>14</v>
      </c>
      <c r="AG117" s="2">
        <v>0</v>
      </c>
      <c r="AH117" s="2">
        <v>0</v>
      </c>
      <c r="AI117" s="2">
        <v>0.4</v>
      </c>
      <c r="AJ117" s="2">
        <v>0</v>
      </c>
      <c r="AK117" s="2">
        <v>0</v>
      </c>
      <c r="AL117" s="2">
        <v>1</v>
      </c>
      <c r="AM117" s="2">
        <v>2</v>
      </c>
      <c r="AN117" s="2">
        <v>4.5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0</v>
      </c>
      <c r="BE117" s="2">
        <v>0</v>
      </c>
      <c r="BF117" s="7">
        <v>0</v>
      </c>
      <c r="BG117" s="2">
        <v>7.9</v>
      </c>
      <c r="BH117" s="2">
        <v>6.1</v>
      </c>
      <c r="BI117" s="2" t="s">
        <v>202</v>
      </c>
      <c r="BJ117" s="2">
        <v>108</v>
      </c>
      <c r="BK117" s="2"/>
      <c r="BL117" s="1"/>
      <c r="BM117" s="6">
        <v>6.1</v>
      </c>
      <c r="BN117" s="1"/>
      <c r="BO117" s="6">
        <v>-50</v>
      </c>
      <c r="BP117" s="3" t="s">
        <v>94</v>
      </c>
      <c r="BQ117" s="1"/>
      <c r="BR117" s="2">
        <v>0.4</v>
      </c>
      <c r="BZ117" s="1" t="str">
        <f t="shared" si="2"/>
        <v/>
      </c>
      <c r="CA117" s="1">
        <f t="shared" si="3"/>
        <v>108</v>
      </c>
    </row>
    <row r="118" spans="1:79" ht="21" thickBot="1" x14ac:dyDescent="0.35">
      <c r="A118" s="2">
        <v>109</v>
      </c>
      <c r="B118" s="2" t="s">
        <v>203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8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4</v>
      </c>
      <c r="U118" s="2">
        <v>10</v>
      </c>
      <c r="V118" s="7">
        <v>0</v>
      </c>
      <c r="W118" s="7">
        <v>0</v>
      </c>
      <c r="X118" s="2">
        <v>0</v>
      </c>
      <c r="Y118" s="2">
        <v>0</v>
      </c>
      <c r="Z118" s="2" t="s">
        <v>64</v>
      </c>
      <c r="AA118" s="2" t="s">
        <v>64</v>
      </c>
      <c r="AB118" s="2">
        <v>0</v>
      </c>
      <c r="AC118" s="2" t="s">
        <v>64</v>
      </c>
      <c r="AD118" s="2" t="s">
        <v>64</v>
      </c>
      <c r="AE118" s="2">
        <v>0</v>
      </c>
      <c r="AF118" s="2">
        <v>14</v>
      </c>
      <c r="AG118" s="2">
        <v>0</v>
      </c>
      <c r="AH118" s="2">
        <v>0</v>
      </c>
      <c r="AI118" s="2">
        <v>0.4</v>
      </c>
      <c r="AJ118" s="2">
        <v>0</v>
      </c>
      <c r="AK118" s="2">
        <v>0</v>
      </c>
      <c r="AL118" s="2">
        <v>1</v>
      </c>
      <c r="AM118" s="2">
        <v>2</v>
      </c>
      <c r="AN118" s="2">
        <v>4.5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7">
        <v>0</v>
      </c>
      <c r="BG118" s="2">
        <v>7.9</v>
      </c>
      <c r="BH118" s="2">
        <v>6.1</v>
      </c>
      <c r="BI118" s="2" t="s">
        <v>203</v>
      </c>
      <c r="BJ118" s="2">
        <v>109</v>
      </c>
      <c r="BK118" s="2"/>
      <c r="BL118" s="1"/>
      <c r="BM118" s="6">
        <v>6.1</v>
      </c>
      <c r="BN118" s="1"/>
      <c r="BO118" s="6">
        <v>-50</v>
      </c>
      <c r="BP118" s="3" t="s">
        <v>94</v>
      </c>
      <c r="BQ118" s="1"/>
      <c r="BR118" s="2">
        <v>0.4</v>
      </c>
      <c r="BZ118" s="1" t="str">
        <f t="shared" si="2"/>
        <v/>
      </c>
      <c r="CA118" s="1">
        <f t="shared" si="3"/>
        <v>109</v>
      </c>
    </row>
    <row r="119" spans="1:79" ht="21" thickBot="1" x14ac:dyDescent="0.35">
      <c r="A119" s="2">
        <v>110</v>
      </c>
      <c r="B119" s="2" t="s">
        <v>204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8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4</v>
      </c>
      <c r="U119" s="2">
        <v>10</v>
      </c>
      <c r="V119" s="7">
        <v>0</v>
      </c>
      <c r="W119" s="7">
        <v>0</v>
      </c>
      <c r="X119" s="2">
        <v>0</v>
      </c>
      <c r="Y119" s="2">
        <v>0</v>
      </c>
      <c r="Z119" s="2" t="s">
        <v>64</v>
      </c>
      <c r="AA119" s="2" t="s">
        <v>64</v>
      </c>
      <c r="AB119" s="2">
        <v>0</v>
      </c>
      <c r="AC119" s="2" t="s">
        <v>64</v>
      </c>
      <c r="AD119" s="2" t="s">
        <v>64</v>
      </c>
      <c r="AE119" s="2">
        <v>0</v>
      </c>
      <c r="AF119" s="2">
        <v>14</v>
      </c>
      <c r="AG119" s="2">
        <v>0</v>
      </c>
      <c r="AH119" s="2">
        <v>0</v>
      </c>
      <c r="AI119" s="2">
        <v>0.4</v>
      </c>
      <c r="AJ119" s="2">
        <v>0</v>
      </c>
      <c r="AK119" s="2">
        <v>0</v>
      </c>
      <c r="AL119" s="2">
        <v>1</v>
      </c>
      <c r="AM119" s="2">
        <v>2</v>
      </c>
      <c r="AN119" s="2">
        <v>4.5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7">
        <v>0</v>
      </c>
      <c r="BG119" s="2">
        <v>7.9</v>
      </c>
      <c r="BH119" s="2">
        <v>6.1</v>
      </c>
      <c r="BI119" s="2" t="s">
        <v>204</v>
      </c>
      <c r="BJ119" s="2">
        <v>110</v>
      </c>
      <c r="BK119" s="2"/>
      <c r="BL119" s="1"/>
      <c r="BM119" s="6">
        <v>6.1</v>
      </c>
      <c r="BN119" s="1"/>
      <c r="BO119" s="6">
        <v>-50</v>
      </c>
      <c r="BP119" s="3" t="s">
        <v>94</v>
      </c>
      <c r="BQ119" s="1"/>
      <c r="BR119" s="2">
        <v>0.4</v>
      </c>
      <c r="BZ119" s="1" t="str">
        <f t="shared" si="2"/>
        <v/>
      </c>
      <c r="CA119" s="1">
        <f t="shared" si="3"/>
        <v>110</v>
      </c>
    </row>
    <row r="120" spans="1:79" ht="21" thickBot="1" x14ac:dyDescent="0.35">
      <c r="A120" s="2">
        <v>111</v>
      </c>
      <c r="B120" s="2" t="s">
        <v>205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8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4</v>
      </c>
      <c r="U120" s="2">
        <v>10</v>
      </c>
      <c r="V120" s="7">
        <v>0</v>
      </c>
      <c r="W120" s="7">
        <v>0</v>
      </c>
      <c r="X120" s="2">
        <v>0</v>
      </c>
      <c r="Y120" s="2">
        <v>0</v>
      </c>
      <c r="Z120" s="2" t="s">
        <v>64</v>
      </c>
      <c r="AA120" s="2" t="s">
        <v>64</v>
      </c>
      <c r="AB120" s="2">
        <v>0</v>
      </c>
      <c r="AC120" s="2" t="s">
        <v>64</v>
      </c>
      <c r="AD120" s="2" t="s">
        <v>64</v>
      </c>
      <c r="AE120" s="2">
        <v>0</v>
      </c>
      <c r="AF120" s="2">
        <v>14</v>
      </c>
      <c r="AG120" s="2">
        <v>0</v>
      </c>
      <c r="AH120" s="2">
        <v>0</v>
      </c>
      <c r="AI120" s="2">
        <v>0.4</v>
      </c>
      <c r="AJ120" s="2">
        <v>0</v>
      </c>
      <c r="AK120" s="2">
        <v>0</v>
      </c>
      <c r="AL120" s="2">
        <v>1</v>
      </c>
      <c r="AM120" s="2">
        <v>2</v>
      </c>
      <c r="AN120" s="2">
        <v>4.5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7">
        <v>0</v>
      </c>
      <c r="BG120" s="2">
        <v>7.9</v>
      </c>
      <c r="BH120" s="2">
        <v>6.1</v>
      </c>
      <c r="BI120" s="2" t="s">
        <v>205</v>
      </c>
      <c r="BJ120" s="2">
        <v>111</v>
      </c>
      <c r="BK120" s="2"/>
      <c r="BL120" s="1"/>
      <c r="BM120" s="6">
        <v>6.1</v>
      </c>
      <c r="BN120" s="1"/>
      <c r="BO120" s="6">
        <v>-50</v>
      </c>
      <c r="BP120" s="3" t="s">
        <v>94</v>
      </c>
      <c r="BQ120" s="1"/>
      <c r="BR120" s="2">
        <v>0.4</v>
      </c>
      <c r="BZ120" s="1" t="str">
        <f t="shared" si="2"/>
        <v/>
      </c>
      <c r="CA120" s="1">
        <f t="shared" si="3"/>
        <v>111</v>
      </c>
    </row>
    <row r="121" spans="1:79" ht="21" thickBot="1" x14ac:dyDescent="0.35">
      <c r="A121" s="2">
        <v>112</v>
      </c>
      <c r="B121" s="2" t="s">
        <v>206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8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4</v>
      </c>
      <c r="U121" s="2">
        <v>10</v>
      </c>
      <c r="V121" s="7">
        <v>0</v>
      </c>
      <c r="W121" s="7">
        <v>0</v>
      </c>
      <c r="X121" s="2">
        <v>0</v>
      </c>
      <c r="Y121" s="2">
        <v>0</v>
      </c>
      <c r="Z121" s="2" t="s">
        <v>64</v>
      </c>
      <c r="AA121" s="2" t="s">
        <v>64</v>
      </c>
      <c r="AB121" s="2">
        <v>0</v>
      </c>
      <c r="AC121" s="2" t="s">
        <v>64</v>
      </c>
      <c r="AD121" s="2" t="s">
        <v>64</v>
      </c>
      <c r="AE121" s="2">
        <v>0</v>
      </c>
      <c r="AF121" s="2">
        <v>14</v>
      </c>
      <c r="AG121" s="2">
        <v>0</v>
      </c>
      <c r="AH121" s="2">
        <v>0</v>
      </c>
      <c r="AI121" s="2">
        <v>0.4</v>
      </c>
      <c r="AJ121" s="2">
        <v>0</v>
      </c>
      <c r="AK121" s="2">
        <v>0</v>
      </c>
      <c r="AL121" s="2">
        <v>1</v>
      </c>
      <c r="AM121" s="2">
        <v>2</v>
      </c>
      <c r="AN121" s="2">
        <v>4.5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7">
        <v>0</v>
      </c>
      <c r="BG121" s="2">
        <v>7.9</v>
      </c>
      <c r="BH121" s="2">
        <v>6.1</v>
      </c>
      <c r="BI121" s="2" t="s">
        <v>206</v>
      </c>
      <c r="BJ121" s="2">
        <v>112</v>
      </c>
      <c r="BK121" s="2"/>
      <c r="BL121" s="1"/>
      <c r="BM121" s="6">
        <v>6.1</v>
      </c>
      <c r="BN121" s="1"/>
      <c r="BO121" s="6">
        <v>-50</v>
      </c>
      <c r="BP121" s="3" t="s">
        <v>94</v>
      </c>
      <c r="BQ121" s="1"/>
      <c r="BR121" s="2">
        <v>0.4</v>
      </c>
      <c r="BZ121" s="1" t="str">
        <f t="shared" si="2"/>
        <v/>
      </c>
      <c r="CA121" s="1">
        <f t="shared" si="3"/>
        <v>112</v>
      </c>
    </row>
    <row r="122" spans="1:79" ht="21" thickBot="1" x14ac:dyDescent="0.35">
      <c r="A122" s="2">
        <v>113</v>
      </c>
      <c r="B122" s="2" t="s">
        <v>207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8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4</v>
      </c>
      <c r="U122" s="2">
        <v>10</v>
      </c>
      <c r="V122" s="7">
        <v>0</v>
      </c>
      <c r="W122" s="7">
        <v>0</v>
      </c>
      <c r="X122" s="2">
        <v>0</v>
      </c>
      <c r="Y122" s="2">
        <v>0</v>
      </c>
      <c r="Z122" s="2" t="s">
        <v>64</v>
      </c>
      <c r="AA122" s="2" t="s">
        <v>64</v>
      </c>
      <c r="AB122" s="2">
        <v>0</v>
      </c>
      <c r="AC122" s="2" t="s">
        <v>64</v>
      </c>
      <c r="AD122" s="2" t="s">
        <v>64</v>
      </c>
      <c r="AE122" s="2">
        <v>0</v>
      </c>
      <c r="AF122" s="2">
        <v>14</v>
      </c>
      <c r="AG122" s="2">
        <v>0</v>
      </c>
      <c r="AH122" s="2">
        <v>0</v>
      </c>
      <c r="AI122" s="2">
        <v>0.4</v>
      </c>
      <c r="AJ122" s="2">
        <v>0</v>
      </c>
      <c r="AK122" s="2">
        <v>0</v>
      </c>
      <c r="AL122" s="2">
        <v>1</v>
      </c>
      <c r="AM122" s="2">
        <v>2</v>
      </c>
      <c r="AN122" s="2">
        <v>4.5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7">
        <v>0</v>
      </c>
      <c r="BG122" s="2">
        <v>7.9</v>
      </c>
      <c r="BH122" s="2">
        <v>6.1</v>
      </c>
      <c r="BI122" s="2" t="s">
        <v>207</v>
      </c>
      <c r="BJ122" s="2">
        <v>113</v>
      </c>
      <c r="BK122" s="2"/>
      <c r="BL122" s="1"/>
      <c r="BM122" s="6">
        <v>6.1</v>
      </c>
      <c r="BN122" s="1"/>
      <c r="BO122" s="6">
        <v>-50</v>
      </c>
      <c r="BP122" s="3" t="s">
        <v>94</v>
      </c>
      <c r="BQ122" s="1"/>
      <c r="BR122" s="2">
        <v>0.4</v>
      </c>
      <c r="BZ122" s="1" t="str">
        <f t="shared" si="2"/>
        <v/>
      </c>
      <c r="CA122" s="1">
        <f t="shared" si="3"/>
        <v>113</v>
      </c>
    </row>
    <row r="123" spans="1:79" ht="21" thickBot="1" x14ac:dyDescent="0.35">
      <c r="A123" s="2">
        <v>114</v>
      </c>
      <c r="B123" s="2" t="s">
        <v>208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8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4</v>
      </c>
      <c r="U123" s="2">
        <v>10</v>
      </c>
      <c r="V123" s="7">
        <v>0</v>
      </c>
      <c r="W123" s="7">
        <v>0</v>
      </c>
      <c r="X123" s="2">
        <v>0</v>
      </c>
      <c r="Y123" s="2">
        <v>0</v>
      </c>
      <c r="Z123" s="2" t="s">
        <v>64</v>
      </c>
      <c r="AA123" s="2" t="s">
        <v>64</v>
      </c>
      <c r="AB123" s="2">
        <v>0</v>
      </c>
      <c r="AC123" s="2" t="s">
        <v>64</v>
      </c>
      <c r="AD123" s="2" t="s">
        <v>64</v>
      </c>
      <c r="AE123" s="2">
        <v>0</v>
      </c>
      <c r="AF123" s="2">
        <v>14</v>
      </c>
      <c r="AG123" s="2">
        <v>0</v>
      </c>
      <c r="AH123" s="2">
        <v>0</v>
      </c>
      <c r="AI123" s="2">
        <v>0.4</v>
      </c>
      <c r="AJ123" s="2">
        <v>0</v>
      </c>
      <c r="AK123" s="2">
        <v>0</v>
      </c>
      <c r="AL123" s="2">
        <v>1</v>
      </c>
      <c r="AM123" s="2">
        <v>2</v>
      </c>
      <c r="AN123" s="2">
        <v>4.5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7">
        <v>0</v>
      </c>
      <c r="BG123" s="2">
        <v>7.9</v>
      </c>
      <c r="BH123" s="2">
        <v>6.1</v>
      </c>
      <c r="BI123" s="2" t="s">
        <v>208</v>
      </c>
      <c r="BJ123" s="2">
        <v>114</v>
      </c>
      <c r="BK123" s="2"/>
      <c r="BL123" s="1"/>
      <c r="BM123" s="6">
        <v>6.1</v>
      </c>
      <c r="BN123" s="1"/>
      <c r="BO123" s="6">
        <v>-50</v>
      </c>
      <c r="BP123" s="3" t="s">
        <v>94</v>
      </c>
      <c r="BQ123" s="1"/>
      <c r="BR123" s="2">
        <v>0.4</v>
      </c>
      <c r="BZ123" s="1" t="str">
        <f t="shared" si="2"/>
        <v/>
      </c>
      <c r="CA123" s="1">
        <f t="shared" si="3"/>
        <v>114</v>
      </c>
    </row>
    <row r="124" spans="1:79" ht="21" thickBot="1" x14ac:dyDescent="0.35">
      <c r="A124" s="2">
        <v>115</v>
      </c>
      <c r="B124" s="2" t="s">
        <v>209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8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4</v>
      </c>
      <c r="U124" s="2">
        <v>10</v>
      </c>
      <c r="V124" s="7">
        <v>0</v>
      </c>
      <c r="W124" s="7">
        <v>0</v>
      </c>
      <c r="X124" s="2">
        <v>0</v>
      </c>
      <c r="Y124" s="2">
        <v>0</v>
      </c>
      <c r="Z124" s="2" t="s">
        <v>64</v>
      </c>
      <c r="AA124" s="2" t="s">
        <v>64</v>
      </c>
      <c r="AB124" s="2">
        <v>0</v>
      </c>
      <c r="AC124" s="2" t="s">
        <v>64</v>
      </c>
      <c r="AD124" s="2" t="s">
        <v>64</v>
      </c>
      <c r="AE124" s="2">
        <v>0</v>
      </c>
      <c r="AF124" s="2">
        <v>14</v>
      </c>
      <c r="AG124" s="2">
        <v>0</v>
      </c>
      <c r="AH124" s="2">
        <v>0</v>
      </c>
      <c r="AI124" s="2">
        <v>0.4</v>
      </c>
      <c r="AJ124" s="2">
        <v>0</v>
      </c>
      <c r="AK124" s="2">
        <v>0</v>
      </c>
      <c r="AL124" s="2">
        <v>1</v>
      </c>
      <c r="AM124" s="2">
        <v>2</v>
      </c>
      <c r="AN124" s="2">
        <v>4.5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7">
        <v>0</v>
      </c>
      <c r="BG124" s="2">
        <v>7.9</v>
      </c>
      <c r="BH124" s="2">
        <v>6.1</v>
      </c>
      <c r="BI124" s="2" t="s">
        <v>209</v>
      </c>
      <c r="BJ124" s="2">
        <v>115</v>
      </c>
      <c r="BK124" s="2"/>
      <c r="BL124" s="1"/>
      <c r="BM124" s="6">
        <v>6.1</v>
      </c>
      <c r="BN124" s="1"/>
      <c r="BO124" s="6">
        <v>-50</v>
      </c>
      <c r="BP124" s="3" t="s">
        <v>94</v>
      </c>
      <c r="BQ124" s="1"/>
      <c r="BR124" s="2">
        <v>0.4</v>
      </c>
      <c r="BZ124" s="1" t="str">
        <f t="shared" si="2"/>
        <v/>
      </c>
      <c r="CA124" s="1">
        <f t="shared" si="3"/>
        <v>115</v>
      </c>
    </row>
    <row r="125" spans="1:79" ht="21" thickBot="1" x14ac:dyDescent="0.35">
      <c r="A125" s="2">
        <v>116</v>
      </c>
      <c r="B125" s="2" t="s">
        <v>210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8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4</v>
      </c>
      <c r="U125" s="2">
        <v>10</v>
      </c>
      <c r="V125" s="7">
        <v>0</v>
      </c>
      <c r="W125" s="7">
        <v>0</v>
      </c>
      <c r="X125" s="2">
        <v>0</v>
      </c>
      <c r="Y125" s="2">
        <v>0</v>
      </c>
      <c r="Z125" s="2" t="s">
        <v>64</v>
      </c>
      <c r="AA125" s="2" t="s">
        <v>64</v>
      </c>
      <c r="AB125" s="2">
        <v>0</v>
      </c>
      <c r="AC125" s="2" t="s">
        <v>64</v>
      </c>
      <c r="AD125" s="2" t="s">
        <v>64</v>
      </c>
      <c r="AE125" s="2">
        <v>0</v>
      </c>
      <c r="AF125" s="2">
        <v>14</v>
      </c>
      <c r="AG125" s="2">
        <v>0</v>
      </c>
      <c r="AH125" s="2">
        <v>0</v>
      </c>
      <c r="AI125" s="2">
        <v>0.4</v>
      </c>
      <c r="AJ125" s="2">
        <v>0</v>
      </c>
      <c r="AK125" s="2">
        <v>0</v>
      </c>
      <c r="AL125" s="2">
        <v>1</v>
      </c>
      <c r="AM125" s="2">
        <v>2</v>
      </c>
      <c r="AN125" s="2">
        <v>4.5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2">
        <v>0</v>
      </c>
      <c r="AY125" s="2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7">
        <v>0</v>
      </c>
      <c r="BG125" s="2">
        <v>7.9</v>
      </c>
      <c r="BH125" s="2">
        <v>6.1</v>
      </c>
      <c r="BI125" s="2" t="s">
        <v>210</v>
      </c>
      <c r="BJ125" s="2">
        <v>116</v>
      </c>
      <c r="BK125" s="2"/>
      <c r="BL125" s="1"/>
      <c r="BM125" s="6">
        <v>6.1</v>
      </c>
      <c r="BN125" s="1"/>
      <c r="BO125" s="6">
        <v>-50</v>
      </c>
      <c r="BP125" s="3" t="s">
        <v>94</v>
      </c>
      <c r="BQ125" s="1"/>
      <c r="BR125" s="2">
        <v>0.4</v>
      </c>
      <c r="BZ125" s="1" t="str">
        <f t="shared" si="2"/>
        <v/>
      </c>
      <c r="CA125" s="1">
        <f t="shared" si="3"/>
        <v>116</v>
      </c>
    </row>
    <row r="126" spans="1:79" ht="21" thickBot="1" x14ac:dyDescent="0.35">
      <c r="A126" s="2">
        <v>117</v>
      </c>
      <c r="B126" s="2" t="s">
        <v>211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8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4</v>
      </c>
      <c r="U126" s="2">
        <v>10</v>
      </c>
      <c r="V126" s="7">
        <v>0</v>
      </c>
      <c r="W126" s="7">
        <v>0</v>
      </c>
      <c r="X126" s="2">
        <v>0</v>
      </c>
      <c r="Y126" s="2">
        <v>0</v>
      </c>
      <c r="Z126" s="2" t="s">
        <v>64</v>
      </c>
      <c r="AA126" s="2" t="s">
        <v>64</v>
      </c>
      <c r="AB126" s="2">
        <v>0</v>
      </c>
      <c r="AC126" s="2" t="s">
        <v>64</v>
      </c>
      <c r="AD126" s="2" t="s">
        <v>64</v>
      </c>
      <c r="AE126" s="2">
        <v>0</v>
      </c>
      <c r="AF126" s="2">
        <v>14</v>
      </c>
      <c r="AG126" s="2">
        <v>0</v>
      </c>
      <c r="AH126" s="2">
        <v>0</v>
      </c>
      <c r="AI126" s="2">
        <v>0.4</v>
      </c>
      <c r="AJ126" s="2">
        <v>0</v>
      </c>
      <c r="AK126" s="2">
        <v>0</v>
      </c>
      <c r="AL126" s="2">
        <v>1</v>
      </c>
      <c r="AM126" s="2">
        <v>2</v>
      </c>
      <c r="AN126" s="2">
        <v>4.5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2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7">
        <v>0</v>
      </c>
      <c r="BG126" s="2">
        <v>7.9</v>
      </c>
      <c r="BH126" s="2">
        <v>6.1</v>
      </c>
      <c r="BI126" s="2" t="s">
        <v>211</v>
      </c>
      <c r="BJ126" s="2">
        <v>117</v>
      </c>
      <c r="BK126" s="2"/>
      <c r="BL126" s="1"/>
      <c r="BM126" s="6">
        <v>6.1</v>
      </c>
      <c r="BN126" s="1"/>
      <c r="BO126" s="6">
        <v>-50</v>
      </c>
      <c r="BP126" s="3" t="s">
        <v>94</v>
      </c>
      <c r="BQ126" s="1"/>
      <c r="BR126" s="2">
        <v>0.4</v>
      </c>
      <c r="BZ126" s="1" t="str">
        <f t="shared" si="2"/>
        <v/>
      </c>
      <c r="CA126" s="1">
        <f t="shared" si="3"/>
        <v>117</v>
      </c>
    </row>
    <row r="127" spans="1:79" ht="21" thickBot="1" x14ac:dyDescent="0.35">
      <c r="A127" s="2">
        <v>118</v>
      </c>
      <c r="B127" s="2" t="s">
        <v>212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8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4</v>
      </c>
      <c r="U127" s="2">
        <v>10</v>
      </c>
      <c r="V127" s="7">
        <v>0</v>
      </c>
      <c r="W127" s="7">
        <v>0</v>
      </c>
      <c r="X127" s="2">
        <v>0</v>
      </c>
      <c r="Y127" s="2">
        <v>0</v>
      </c>
      <c r="Z127" s="2" t="s">
        <v>64</v>
      </c>
      <c r="AA127" s="2" t="s">
        <v>64</v>
      </c>
      <c r="AB127" s="2">
        <v>0</v>
      </c>
      <c r="AC127" s="2" t="s">
        <v>64</v>
      </c>
      <c r="AD127" s="2" t="s">
        <v>64</v>
      </c>
      <c r="AE127" s="2">
        <v>0</v>
      </c>
      <c r="AF127" s="2">
        <v>14</v>
      </c>
      <c r="AG127" s="2">
        <v>0</v>
      </c>
      <c r="AH127" s="2">
        <v>0</v>
      </c>
      <c r="AI127" s="2">
        <v>0.4</v>
      </c>
      <c r="AJ127" s="2">
        <v>0</v>
      </c>
      <c r="AK127" s="2">
        <v>0</v>
      </c>
      <c r="AL127" s="2">
        <v>1</v>
      </c>
      <c r="AM127" s="2">
        <v>2</v>
      </c>
      <c r="AN127" s="2">
        <v>4.5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2">
        <v>0</v>
      </c>
      <c r="AZ127" s="2">
        <v>0</v>
      </c>
      <c r="BA127" s="2">
        <v>0</v>
      </c>
      <c r="BB127" s="2">
        <v>0</v>
      </c>
      <c r="BC127" s="2">
        <v>0</v>
      </c>
      <c r="BD127" s="2">
        <v>0</v>
      </c>
      <c r="BE127" s="2">
        <v>0</v>
      </c>
      <c r="BF127" s="7">
        <v>0</v>
      </c>
      <c r="BG127" s="2">
        <v>7.9</v>
      </c>
      <c r="BH127" s="2">
        <v>6.1</v>
      </c>
      <c r="BI127" s="2" t="s">
        <v>212</v>
      </c>
      <c r="BJ127" s="2">
        <v>118</v>
      </c>
      <c r="BK127" s="2"/>
      <c r="BL127" s="1"/>
      <c r="BM127" s="6">
        <v>6.1</v>
      </c>
      <c r="BN127" s="1"/>
      <c r="BO127" s="6">
        <v>-50</v>
      </c>
      <c r="BP127" s="3" t="s">
        <v>94</v>
      </c>
      <c r="BQ127" s="1"/>
      <c r="BR127" s="2">
        <v>0.4</v>
      </c>
      <c r="BZ127" s="1" t="str">
        <f t="shared" si="2"/>
        <v/>
      </c>
      <c r="CA127" s="1">
        <f t="shared" si="3"/>
        <v>118</v>
      </c>
    </row>
    <row r="128" spans="1:79" ht="21" thickBot="1" x14ac:dyDescent="0.35">
      <c r="A128" s="2">
        <v>119</v>
      </c>
      <c r="B128" s="2" t="s">
        <v>213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8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4</v>
      </c>
      <c r="U128" s="2">
        <v>10</v>
      </c>
      <c r="V128" s="7">
        <v>0</v>
      </c>
      <c r="W128" s="7">
        <v>0</v>
      </c>
      <c r="X128" s="2">
        <v>0</v>
      </c>
      <c r="Y128" s="2">
        <v>0</v>
      </c>
      <c r="Z128" s="2" t="s">
        <v>64</v>
      </c>
      <c r="AA128" s="2" t="s">
        <v>64</v>
      </c>
      <c r="AB128" s="2">
        <v>0</v>
      </c>
      <c r="AC128" s="2" t="s">
        <v>64</v>
      </c>
      <c r="AD128" s="2" t="s">
        <v>64</v>
      </c>
      <c r="AE128" s="2">
        <v>0</v>
      </c>
      <c r="AF128" s="2">
        <v>14</v>
      </c>
      <c r="AG128" s="2">
        <v>0</v>
      </c>
      <c r="AH128" s="2">
        <v>0</v>
      </c>
      <c r="AI128" s="2">
        <v>0.4</v>
      </c>
      <c r="AJ128" s="2">
        <v>0</v>
      </c>
      <c r="AK128" s="2">
        <v>0</v>
      </c>
      <c r="AL128" s="2">
        <v>1</v>
      </c>
      <c r="AM128" s="2">
        <v>2</v>
      </c>
      <c r="AN128" s="2">
        <v>4.5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7">
        <v>0</v>
      </c>
      <c r="BG128" s="2">
        <v>7.9</v>
      </c>
      <c r="BH128" s="2">
        <v>6.1</v>
      </c>
      <c r="BI128" s="2" t="s">
        <v>213</v>
      </c>
      <c r="BJ128" s="2">
        <v>119</v>
      </c>
      <c r="BK128" s="2"/>
      <c r="BL128" s="1"/>
      <c r="BM128" s="6">
        <v>6.1</v>
      </c>
      <c r="BN128" s="1"/>
      <c r="BO128" s="6">
        <v>-50</v>
      </c>
      <c r="BP128" s="3" t="s">
        <v>94</v>
      </c>
      <c r="BQ128" s="1"/>
      <c r="BR128" s="2">
        <v>0.4</v>
      </c>
      <c r="BZ128" s="1" t="str">
        <f t="shared" si="2"/>
        <v/>
      </c>
      <c r="CA128" s="1">
        <f t="shared" si="3"/>
        <v>119</v>
      </c>
    </row>
    <row r="129" spans="1:79" ht="21" thickBot="1" x14ac:dyDescent="0.35">
      <c r="A129" s="2">
        <v>120</v>
      </c>
      <c r="B129" s="2" t="s">
        <v>214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8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4</v>
      </c>
      <c r="U129" s="2">
        <v>10</v>
      </c>
      <c r="V129" s="7">
        <v>0</v>
      </c>
      <c r="W129" s="7">
        <v>0</v>
      </c>
      <c r="X129" s="2">
        <v>0</v>
      </c>
      <c r="Y129" s="2">
        <v>0</v>
      </c>
      <c r="Z129" s="2" t="s">
        <v>64</v>
      </c>
      <c r="AA129" s="2" t="s">
        <v>64</v>
      </c>
      <c r="AB129" s="2">
        <v>0</v>
      </c>
      <c r="AC129" s="2" t="s">
        <v>64</v>
      </c>
      <c r="AD129" s="2" t="s">
        <v>64</v>
      </c>
      <c r="AE129" s="2">
        <v>0</v>
      </c>
      <c r="AF129" s="2">
        <v>14</v>
      </c>
      <c r="AG129" s="2">
        <v>0</v>
      </c>
      <c r="AH129" s="2">
        <v>0</v>
      </c>
      <c r="AI129" s="2">
        <v>0.4</v>
      </c>
      <c r="AJ129" s="2">
        <v>0</v>
      </c>
      <c r="AK129" s="2">
        <v>0</v>
      </c>
      <c r="AL129" s="2">
        <v>1</v>
      </c>
      <c r="AM129" s="2">
        <v>2</v>
      </c>
      <c r="AN129" s="2">
        <v>4.5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7">
        <v>0</v>
      </c>
      <c r="BG129" s="2">
        <v>7.9</v>
      </c>
      <c r="BH129" s="2">
        <v>6.1</v>
      </c>
      <c r="BI129" s="2" t="s">
        <v>214</v>
      </c>
      <c r="BJ129" s="2">
        <v>120</v>
      </c>
      <c r="BK129" s="2"/>
      <c r="BL129" s="1"/>
      <c r="BM129" s="6">
        <v>6.1</v>
      </c>
      <c r="BN129" s="1"/>
      <c r="BO129" s="6">
        <v>-50</v>
      </c>
      <c r="BP129" s="3" t="s">
        <v>94</v>
      </c>
      <c r="BQ129" s="1"/>
      <c r="BR129" s="2">
        <v>0.4</v>
      </c>
      <c r="BZ129" s="1" t="str">
        <f t="shared" si="2"/>
        <v/>
      </c>
      <c r="CA129" s="1">
        <f t="shared" si="3"/>
        <v>120</v>
      </c>
    </row>
    <row r="130" spans="1:79" ht="21" thickBot="1" x14ac:dyDescent="0.35">
      <c r="A130" s="2">
        <v>121</v>
      </c>
      <c r="B130" s="2" t="s">
        <v>215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8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4</v>
      </c>
      <c r="U130" s="2">
        <v>10</v>
      </c>
      <c r="V130" s="7">
        <v>0</v>
      </c>
      <c r="W130" s="7">
        <v>0</v>
      </c>
      <c r="X130" s="2">
        <v>0</v>
      </c>
      <c r="Y130" s="2">
        <v>0</v>
      </c>
      <c r="Z130" s="2" t="s">
        <v>64</v>
      </c>
      <c r="AA130" s="2" t="s">
        <v>64</v>
      </c>
      <c r="AB130" s="2">
        <v>0</v>
      </c>
      <c r="AC130" s="2" t="s">
        <v>64</v>
      </c>
      <c r="AD130" s="2" t="s">
        <v>64</v>
      </c>
      <c r="AE130" s="2">
        <v>0</v>
      </c>
      <c r="AF130" s="2">
        <v>14</v>
      </c>
      <c r="AG130" s="2">
        <v>0</v>
      </c>
      <c r="AH130" s="2">
        <v>0</v>
      </c>
      <c r="AI130" s="2">
        <v>0.4</v>
      </c>
      <c r="AJ130" s="2">
        <v>0</v>
      </c>
      <c r="AK130" s="2">
        <v>0</v>
      </c>
      <c r="AL130" s="2">
        <v>1</v>
      </c>
      <c r="AM130" s="2">
        <v>2</v>
      </c>
      <c r="AN130" s="2">
        <v>4.5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7">
        <v>0</v>
      </c>
      <c r="BG130" s="2">
        <v>7.9</v>
      </c>
      <c r="BH130" s="2">
        <v>6.1</v>
      </c>
      <c r="BI130" s="2" t="s">
        <v>215</v>
      </c>
      <c r="BJ130" s="2">
        <v>121</v>
      </c>
      <c r="BK130" s="2"/>
      <c r="BL130" s="1"/>
      <c r="BM130" s="6">
        <v>6.1</v>
      </c>
      <c r="BN130" s="1"/>
      <c r="BO130" s="6">
        <v>-50</v>
      </c>
      <c r="BP130" s="3" t="s">
        <v>94</v>
      </c>
      <c r="BQ130" s="1"/>
      <c r="BR130" s="2">
        <v>0.4</v>
      </c>
      <c r="BZ130" s="1" t="str">
        <f t="shared" si="2"/>
        <v/>
      </c>
      <c r="CA130" s="1">
        <f t="shared" si="3"/>
        <v>121</v>
      </c>
    </row>
    <row r="131" spans="1:79" ht="21" thickBot="1" x14ac:dyDescent="0.35">
      <c r="A131" s="2">
        <v>122</v>
      </c>
      <c r="B131" s="2" t="s">
        <v>216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8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4</v>
      </c>
      <c r="U131" s="2">
        <v>10</v>
      </c>
      <c r="V131" s="7">
        <v>0</v>
      </c>
      <c r="W131" s="7">
        <v>0</v>
      </c>
      <c r="X131" s="2">
        <v>0</v>
      </c>
      <c r="Y131" s="2">
        <v>0</v>
      </c>
      <c r="Z131" s="2" t="s">
        <v>64</v>
      </c>
      <c r="AA131" s="2" t="s">
        <v>64</v>
      </c>
      <c r="AB131" s="2">
        <v>0</v>
      </c>
      <c r="AC131" s="2" t="s">
        <v>64</v>
      </c>
      <c r="AD131" s="2" t="s">
        <v>64</v>
      </c>
      <c r="AE131" s="2">
        <v>0</v>
      </c>
      <c r="AF131" s="2">
        <v>14</v>
      </c>
      <c r="AG131" s="2">
        <v>0</v>
      </c>
      <c r="AH131" s="2">
        <v>0</v>
      </c>
      <c r="AI131" s="2">
        <v>0.4</v>
      </c>
      <c r="AJ131" s="2">
        <v>0</v>
      </c>
      <c r="AK131" s="2">
        <v>0</v>
      </c>
      <c r="AL131" s="2">
        <v>1</v>
      </c>
      <c r="AM131" s="2">
        <v>2</v>
      </c>
      <c r="AN131" s="2">
        <v>4.5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2">
        <v>0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7">
        <v>0</v>
      </c>
      <c r="BG131" s="2">
        <v>7.9</v>
      </c>
      <c r="BH131" s="2">
        <v>6.1</v>
      </c>
      <c r="BI131" s="2" t="s">
        <v>216</v>
      </c>
      <c r="BJ131" s="2">
        <v>122</v>
      </c>
      <c r="BK131" s="2"/>
      <c r="BL131" s="1"/>
      <c r="BM131" s="6">
        <v>6.1</v>
      </c>
      <c r="BN131" s="1"/>
      <c r="BO131" s="6">
        <v>-50</v>
      </c>
      <c r="BP131" s="3" t="s">
        <v>94</v>
      </c>
      <c r="BQ131" s="1"/>
      <c r="BR131" s="2">
        <v>0.4</v>
      </c>
      <c r="BZ131" s="1" t="str">
        <f t="shared" si="2"/>
        <v/>
      </c>
      <c r="CA131" s="1">
        <f t="shared" si="3"/>
        <v>122</v>
      </c>
    </row>
    <row r="132" spans="1:79" ht="21" thickBot="1" x14ac:dyDescent="0.35">
      <c r="A132" s="2">
        <v>123</v>
      </c>
      <c r="B132" s="2" t="s">
        <v>217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8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4</v>
      </c>
      <c r="U132" s="2">
        <v>10</v>
      </c>
      <c r="V132" s="7">
        <v>0</v>
      </c>
      <c r="W132" s="7">
        <v>0</v>
      </c>
      <c r="X132" s="2">
        <v>0</v>
      </c>
      <c r="Y132" s="2">
        <v>0</v>
      </c>
      <c r="Z132" s="2" t="s">
        <v>64</v>
      </c>
      <c r="AA132" s="2" t="s">
        <v>64</v>
      </c>
      <c r="AB132" s="2">
        <v>0</v>
      </c>
      <c r="AC132" s="2" t="s">
        <v>64</v>
      </c>
      <c r="AD132" s="2" t="s">
        <v>64</v>
      </c>
      <c r="AE132" s="2">
        <v>0</v>
      </c>
      <c r="AF132" s="2">
        <v>14</v>
      </c>
      <c r="AG132" s="2">
        <v>0</v>
      </c>
      <c r="AH132" s="2">
        <v>0</v>
      </c>
      <c r="AI132" s="2">
        <v>0.4</v>
      </c>
      <c r="AJ132" s="2">
        <v>0</v>
      </c>
      <c r="AK132" s="2">
        <v>0</v>
      </c>
      <c r="AL132" s="2">
        <v>1</v>
      </c>
      <c r="AM132" s="2">
        <v>2</v>
      </c>
      <c r="AN132" s="2">
        <v>4.5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2">
        <v>0</v>
      </c>
      <c r="AY132" s="2">
        <v>0</v>
      </c>
      <c r="AZ132" s="2">
        <v>0</v>
      </c>
      <c r="BA132" s="2">
        <v>0</v>
      </c>
      <c r="BB132" s="2">
        <v>0</v>
      </c>
      <c r="BC132" s="2">
        <v>0</v>
      </c>
      <c r="BD132" s="2">
        <v>0</v>
      </c>
      <c r="BE132" s="2">
        <v>0</v>
      </c>
      <c r="BF132" s="7">
        <v>0</v>
      </c>
      <c r="BG132" s="2">
        <v>7.9</v>
      </c>
      <c r="BH132" s="2">
        <v>6.1</v>
      </c>
      <c r="BI132" s="2" t="s">
        <v>217</v>
      </c>
      <c r="BJ132" s="2">
        <v>123</v>
      </c>
      <c r="BK132" s="2"/>
      <c r="BL132" s="1"/>
      <c r="BM132" s="6">
        <v>6.1</v>
      </c>
      <c r="BN132" s="1"/>
      <c r="BO132" s="6">
        <v>-50</v>
      </c>
      <c r="BP132" s="3" t="s">
        <v>94</v>
      </c>
      <c r="BQ132" s="1"/>
      <c r="BR132" s="2">
        <v>0.4</v>
      </c>
      <c r="BZ132" s="1" t="str">
        <f t="shared" si="2"/>
        <v/>
      </c>
      <c r="CA132" s="1">
        <f t="shared" si="3"/>
        <v>123</v>
      </c>
    </row>
    <row r="133" spans="1:79" ht="21" thickBot="1" x14ac:dyDescent="0.35">
      <c r="A133" s="2">
        <v>124</v>
      </c>
      <c r="B133" s="2" t="s">
        <v>218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8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4</v>
      </c>
      <c r="U133" s="2">
        <v>10</v>
      </c>
      <c r="V133" s="7">
        <v>0</v>
      </c>
      <c r="W133" s="7">
        <v>0</v>
      </c>
      <c r="X133" s="2">
        <v>0</v>
      </c>
      <c r="Y133" s="2">
        <v>0</v>
      </c>
      <c r="Z133" s="2" t="s">
        <v>64</v>
      </c>
      <c r="AA133" s="2" t="s">
        <v>64</v>
      </c>
      <c r="AB133" s="2">
        <v>0</v>
      </c>
      <c r="AC133" s="2" t="s">
        <v>64</v>
      </c>
      <c r="AD133" s="2" t="s">
        <v>64</v>
      </c>
      <c r="AE133" s="2">
        <v>0</v>
      </c>
      <c r="AF133" s="2">
        <v>14</v>
      </c>
      <c r="AG133" s="2">
        <v>0</v>
      </c>
      <c r="AH133" s="2">
        <v>0</v>
      </c>
      <c r="AI133" s="2">
        <v>0.4</v>
      </c>
      <c r="AJ133" s="2">
        <v>0</v>
      </c>
      <c r="AK133" s="2">
        <v>0</v>
      </c>
      <c r="AL133" s="2">
        <v>1</v>
      </c>
      <c r="AM133" s="2">
        <v>2</v>
      </c>
      <c r="AN133" s="2">
        <v>4.5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0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7">
        <v>0</v>
      </c>
      <c r="BG133" s="2">
        <v>7.9</v>
      </c>
      <c r="BH133" s="2">
        <v>6.1</v>
      </c>
      <c r="BI133" s="2" t="s">
        <v>218</v>
      </c>
      <c r="BJ133" s="2">
        <v>124</v>
      </c>
      <c r="BK133" s="2"/>
      <c r="BL133" s="1"/>
      <c r="BM133" s="6">
        <v>6.1</v>
      </c>
      <c r="BN133" s="1"/>
      <c r="BO133" s="6">
        <v>-50</v>
      </c>
      <c r="BP133" s="3" t="s">
        <v>94</v>
      </c>
      <c r="BQ133" s="1"/>
      <c r="BR133" s="2">
        <v>0.4</v>
      </c>
      <c r="BZ133" s="1" t="str">
        <f t="shared" si="2"/>
        <v/>
      </c>
      <c r="CA133" s="1">
        <f t="shared" si="3"/>
        <v>124</v>
      </c>
    </row>
    <row r="134" spans="1:79" ht="21" thickBot="1" x14ac:dyDescent="0.35">
      <c r="A134" s="2">
        <v>125</v>
      </c>
      <c r="B134" s="2" t="s">
        <v>219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8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4</v>
      </c>
      <c r="U134" s="2">
        <v>10</v>
      </c>
      <c r="V134" s="7">
        <v>0</v>
      </c>
      <c r="W134" s="7">
        <v>0</v>
      </c>
      <c r="X134" s="2">
        <v>0</v>
      </c>
      <c r="Y134" s="2">
        <v>0</v>
      </c>
      <c r="Z134" s="2" t="s">
        <v>64</v>
      </c>
      <c r="AA134" s="2" t="s">
        <v>64</v>
      </c>
      <c r="AB134" s="2">
        <v>0</v>
      </c>
      <c r="AC134" s="2" t="s">
        <v>64</v>
      </c>
      <c r="AD134" s="2" t="s">
        <v>64</v>
      </c>
      <c r="AE134" s="2">
        <v>0</v>
      </c>
      <c r="AF134" s="2">
        <v>14</v>
      </c>
      <c r="AG134" s="2">
        <v>0</v>
      </c>
      <c r="AH134" s="2">
        <v>0</v>
      </c>
      <c r="AI134" s="2">
        <v>0.4</v>
      </c>
      <c r="AJ134" s="2">
        <v>0</v>
      </c>
      <c r="AK134" s="2">
        <v>0</v>
      </c>
      <c r="AL134" s="2">
        <v>1</v>
      </c>
      <c r="AM134" s="2">
        <v>2</v>
      </c>
      <c r="AN134" s="2">
        <v>4.5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2">
        <v>0</v>
      </c>
      <c r="AY134" s="2">
        <v>0</v>
      </c>
      <c r="AZ134" s="2">
        <v>0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7">
        <v>0</v>
      </c>
      <c r="BG134" s="2">
        <v>7.9</v>
      </c>
      <c r="BH134" s="2">
        <v>6.1</v>
      </c>
      <c r="BI134" s="2" t="s">
        <v>219</v>
      </c>
      <c r="BJ134" s="2">
        <v>125</v>
      </c>
      <c r="BK134" s="2"/>
      <c r="BL134" s="1"/>
      <c r="BM134" s="6">
        <v>6.1</v>
      </c>
      <c r="BN134" s="1"/>
      <c r="BO134" s="6">
        <v>-50</v>
      </c>
      <c r="BP134" s="3" t="s">
        <v>94</v>
      </c>
      <c r="BQ134" s="1"/>
      <c r="BR134" s="2">
        <v>0.4</v>
      </c>
      <c r="BZ134" s="1" t="str">
        <f t="shared" si="2"/>
        <v/>
      </c>
      <c r="CA134" s="1">
        <f t="shared" si="3"/>
        <v>125</v>
      </c>
    </row>
    <row r="135" spans="1:79" ht="21" thickBot="1" x14ac:dyDescent="0.35">
      <c r="A135" s="2">
        <v>126</v>
      </c>
      <c r="B135" s="2" t="s">
        <v>220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8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4</v>
      </c>
      <c r="U135" s="2">
        <v>10</v>
      </c>
      <c r="V135" s="7">
        <v>0</v>
      </c>
      <c r="W135" s="7">
        <v>0</v>
      </c>
      <c r="X135" s="2">
        <v>0</v>
      </c>
      <c r="Y135" s="2">
        <v>0</v>
      </c>
      <c r="Z135" s="2" t="s">
        <v>64</v>
      </c>
      <c r="AA135" s="2" t="s">
        <v>64</v>
      </c>
      <c r="AB135" s="2">
        <v>0</v>
      </c>
      <c r="AC135" s="2" t="s">
        <v>64</v>
      </c>
      <c r="AD135" s="2" t="s">
        <v>64</v>
      </c>
      <c r="AE135" s="2">
        <v>0</v>
      </c>
      <c r="AF135" s="2">
        <v>14</v>
      </c>
      <c r="AG135" s="2">
        <v>0</v>
      </c>
      <c r="AH135" s="2">
        <v>0</v>
      </c>
      <c r="AI135" s="2">
        <v>0.4</v>
      </c>
      <c r="AJ135" s="2">
        <v>0</v>
      </c>
      <c r="AK135" s="2">
        <v>0</v>
      </c>
      <c r="AL135" s="2">
        <v>1</v>
      </c>
      <c r="AM135" s="2">
        <v>2</v>
      </c>
      <c r="AN135" s="2">
        <v>4.5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</v>
      </c>
      <c r="AY135" s="2">
        <v>0</v>
      </c>
      <c r="AZ135" s="2">
        <v>0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7">
        <v>0</v>
      </c>
      <c r="BG135" s="2">
        <v>7.9</v>
      </c>
      <c r="BH135" s="2">
        <v>6.1</v>
      </c>
      <c r="BI135" s="2" t="s">
        <v>220</v>
      </c>
      <c r="BJ135" s="2">
        <v>126</v>
      </c>
      <c r="BK135" s="2"/>
      <c r="BL135" s="1"/>
      <c r="BM135" s="6">
        <v>6.1</v>
      </c>
      <c r="BN135" s="1"/>
      <c r="BO135" s="6">
        <v>-50</v>
      </c>
      <c r="BP135" s="3" t="s">
        <v>94</v>
      </c>
      <c r="BQ135" s="1"/>
      <c r="BR135" s="2">
        <v>0.4</v>
      </c>
      <c r="BZ135" s="1" t="str">
        <f t="shared" si="2"/>
        <v/>
      </c>
      <c r="CA135" s="1">
        <f t="shared" si="3"/>
        <v>126</v>
      </c>
    </row>
    <row r="136" spans="1:79" ht="21" thickBot="1" x14ac:dyDescent="0.35">
      <c r="A136" s="2">
        <v>127</v>
      </c>
      <c r="B136" s="2" t="s">
        <v>221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8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4</v>
      </c>
      <c r="U136" s="2">
        <v>10</v>
      </c>
      <c r="V136" s="7">
        <v>0</v>
      </c>
      <c r="W136" s="7">
        <v>0</v>
      </c>
      <c r="X136" s="2">
        <v>0</v>
      </c>
      <c r="Y136" s="2">
        <v>0</v>
      </c>
      <c r="Z136" s="2" t="s">
        <v>64</v>
      </c>
      <c r="AA136" s="2" t="s">
        <v>64</v>
      </c>
      <c r="AB136" s="2">
        <v>0</v>
      </c>
      <c r="AC136" s="2" t="s">
        <v>64</v>
      </c>
      <c r="AD136" s="2" t="s">
        <v>64</v>
      </c>
      <c r="AE136" s="2">
        <v>0</v>
      </c>
      <c r="AF136" s="2">
        <v>14</v>
      </c>
      <c r="AG136" s="2">
        <v>0</v>
      </c>
      <c r="AH136" s="2">
        <v>0</v>
      </c>
      <c r="AI136" s="2">
        <v>0.4</v>
      </c>
      <c r="AJ136" s="2">
        <v>0</v>
      </c>
      <c r="AK136" s="2">
        <v>0</v>
      </c>
      <c r="AL136" s="2">
        <v>1</v>
      </c>
      <c r="AM136" s="2">
        <v>2</v>
      </c>
      <c r="AN136" s="2">
        <v>4.5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2">
        <v>0</v>
      </c>
      <c r="AY136" s="2">
        <v>0</v>
      </c>
      <c r="AZ136" s="2">
        <v>0</v>
      </c>
      <c r="BA136" s="2">
        <v>0</v>
      </c>
      <c r="BB136" s="2">
        <v>0</v>
      </c>
      <c r="BC136" s="2">
        <v>0</v>
      </c>
      <c r="BD136" s="2">
        <v>0</v>
      </c>
      <c r="BE136" s="2">
        <v>0</v>
      </c>
      <c r="BF136" s="7">
        <v>0</v>
      </c>
      <c r="BG136" s="2">
        <v>7.9</v>
      </c>
      <c r="BH136" s="2">
        <v>6.1</v>
      </c>
      <c r="BI136" s="2" t="s">
        <v>221</v>
      </c>
      <c r="BJ136" s="2">
        <v>127</v>
      </c>
      <c r="BK136" s="2"/>
      <c r="BL136" s="1"/>
      <c r="BM136" s="6">
        <v>6.1</v>
      </c>
      <c r="BN136" s="1"/>
      <c r="BO136" s="6">
        <v>-50</v>
      </c>
      <c r="BP136" s="3" t="s">
        <v>94</v>
      </c>
      <c r="BQ136" s="1"/>
      <c r="BR136" s="2">
        <v>0.4</v>
      </c>
      <c r="BZ136" s="1" t="str">
        <f t="shared" si="2"/>
        <v/>
      </c>
      <c r="CA136" s="1">
        <f t="shared" si="3"/>
        <v>127</v>
      </c>
    </row>
    <row r="137" spans="1:79" ht="21" thickBot="1" x14ac:dyDescent="0.35">
      <c r="A137" s="2">
        <v>128</v>
      </c>
      <c r="B137" s="2" t="s">
        <v>222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8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4</v>
      </c>
      <c r="U137" s="2">
        <v>10</v>
      </c>
      <c r="V137" s="7">
        <v>0</v>
      </c>
      <c r="W137" s="7">
        <v>0</v>
      </c>
      <c r="X137" s="2">
        <v>0</v>
      </c>
      <c r="Y137" s="2">
        <v>0</v>
      </c>
      <c r="Z137" s="2" t="s">
        <v>64</v>
      </c>
      <c r="AA137" s="2" t="s">
        <v>64</v>
      </c>
      <c r="AB137" s="2">
        <v>0</v>
      </c>
      <c r="AC137" s="2" t="s">
        <v>64</v>
      </c>
      <c r="AD137" s="2" t="s">
        <v>64</v>
      </c>
      <c r="AE137" s="2">
        <v>0</v>
      </c>
      <c r="AF137" s="2">
        <v>14</v>
      </c>
      <c r="AG137" s="2">
        <v>0</v>
      </c>
      <c r="AH137" s="2">
        <v>0</v>
      </c>
      <c r="AI137" s="2">
        <v>0.4</v>
      </c>
      <c r="AJ137" s="2">
        <v>0</v>
      </c>
      <c r="AK137" s="2">
        <v>0</v>
      </c>
      <c r="AL137" s="2">
        <v>1</v>
      </c>
      <c r="AM137" s="2">
        <v>2</v>
      </c>
      <c r="AN137" s="2">
        <v>4.5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>
        <v>0</v>
      </c>
      <c r="AZ137" s="2">
        <v>0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7">
        <v>0</v>
      </c>
      <c r="BG137" s="2">
        <v>7.9</v>
      </c>
      <c r="BH137" s="2">
        <v>6.1</v>
      </c>
      <c r="BI137" s="2" t="s">
        <v>222</v>
      </c>
      <c r="BJ137" s="2">
        <v>128</v>
      </c>
      <c r="BK137" s="2"/>
      <c r="BL137" s="1"/>
      <c r="BM137" s="6">
        <v>6.1</v>
      </c>
      <c r="BN137" s="1"/>
      <c r="BO137" s="6">
        <v>-50</v>
      </c>
      <c r="BP137" s="3" t="s">
        <v>94</v>
      </c>
      <c r="BQ137" s="1"/>
      <c r="BR137" s="2">
        <v>0.4</v>
      </c>
      <c r="BZ137" s="1" t="str">
        <f t="shared" si="2"/>
        <v/>
      </c>
      <c r="CA137" s="1">
        <f t="shared" si="3"/>
        <v>128</v>
      </c>
    </row>
    <row r="138" spans="1:79" ht="21" thickBot="1" x14ac:dyDescent="0.35">
      <c r="A138" s="2">
        <v>129</v>
      </c>
      <c r="B138" s="2" t="s">
        <v>223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8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4</v>
      </c>
      <c r="U138" s="2">
        <v>10</v>
      </c>
      <c r="V138" s="7">
        <v>0</v>
      </c>
      <c r="W138" s="7">
        <v>0</v>
      </c>
      <c r="X138" s="2">
        <v>0</v>
      </c>
      <c r="Y138" s="2">
        <v>0</v>
      </c>
      <c r="Z138" s="2" t="s">
        <v>64</v>
      </c>
      <c r="AA138" s="2" t="s">
        <v>64</v>
      </c>
      <c r="AB138" s="2">
        <v>0</v>
      </c>
      <c r="AC138" s="2" t="s">
        <v>64</v>
      </c>
      <c r="AD138" s="2" t="s">
        <v>64</v>
      </c>
      <c r="AE138" s="2">
        <v>0</v>
      </c>
      <c r="AF138" s="2">
        <v>14</v>
      </c>
      <c r="AG138" s="2">
        <v>0</v>
      </c>
      <c r="AH138" s="2">
        <v>0</v>
      </c>
      <c r="AI138" s="2">
        <v>0.4</v>
      </c>
      <c r="AJ138" s="2">
        <v>0</v>
      </c>
      <c r="AK138" s="2">
        <v>0</v>
      </c>
      <c r="AL138" s="2">
        <v>1</v>
      </c>
      <c r="AM138" s="2">
        <v>2</v>
      </c>
      <c r="AN138" s="2">
        <v>4.5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0</v>
      </c>
      <c r="AW138" s="2">
        <v>0</v>
      </c>
      <c r="AX138" s="2">
        <v>0</v>
      </c>
      <c r="AY138" s="2">
        <v>0</v>
      </c>
      <c r="AZ138" s="2">
        <v>0</v>
      </c>
      <c r="BA138" s="2">
        <v>0</v>
      </c>
      <c r="BB138" s="2">
        <v>0</v>
      </c>
      <c r="BC138" s="2">
        <v>0</v>
      </c>
      <c r="BD138" s="2">
        <v>0</v>
      </c>
      <c r="BE138" s="2">
        <v>0</v>
      </c>
      <c r="BF138" s="7">
        <v>0</v>
      </c>
      <c r="BG138" s="2">
        <v>7.9</v>
      </c>
      <c r="BH138" s="2">
        <v>6.1</v>
      </c>
      <c r="BI138" s="2" t="s">
        <v>223</v>
      </c>
      <c r="BJ138" s="2">
        <v>129</v>
      </c>
      <c r="BK138" s="2"/>
      <c r="BL138" s="1"/>
      <c r="BM138" s="6">
        <v>6.1</v>
      </c>
      <c r="BN138" s="1"/>
      <c r="BO138" s="6">
        <v>-50</v>
      </c>
      <c r="BP138" s="3" t="s">
        <v>94</v>
      </c>
      <c r="BQ138" s="1"/>
      <c r="BR138" s="2">
        <v>0.4</v>
      </c>
      <c r="BZ138" s="1" t="str">
        <f t="shared" si="2"/>
        <v/>
      </c>
      <c r="CA138" s="1">
        <f t="shared" si="3"/>
        <v>129</v>
      </c>
    </row>
    <row r="139" spans="1:79" ht="21" thickBot="1" x14ac:dyDescent="0.35">
      <c r="A139" s="2">
        <v>130</v>
      </c>
      <c r="B139" s="2" t="s">
        <v>224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8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4</v>
      </c>
      <c r="U139" s="2">
        <v>10</v>
      </c>
      <c r="V139" s="7">
        <v>0</v>
      </c>
      <c r="W139" s="7">
        <v>0</v>
      </c>
      <c r="X139" s="2">
        <v>0</v>
      </c>
      <c r="Y139" s="2">
        <v>0</v>
      </c>
      <c r="Z139" s="2" t="s">
        <v>64</v>
      </c>
      <c r="AA139" s="2" t="s">
        <v>64</v>
      </c>
      <c r="AB139" s="2">
        <v>0</v>
      </c>
      <c r="AC139" s="2" t="s">
        <v>64</v>
      </c>
      <c r="AD139" s="2" t="s">
        <v>64</v>
      </c>
      <c r="AE139" s="2">
        <v>0</v>
      </c>
      <c r="AF139" s="2">
        <v>14</v>
      </c>
      <c r="AG139" s="2">
        <v>0</v>
      </c>
      <c r="AH139" s="2">
        <v>0</v>
      </c>
      <c r="AI139" s="2">
        <v>0.4</v>
      </c>
      <c r="AJ139" s="2">
        <v>0</v>
      </c>
      <c r="AK139" s="2">
        <v>0</v>
      </c>
      <c r="AL139" s="2">
        <v>1</v>
      </c>
      <c r="AM139" s="2">
        <v>2</v>
      </c>
      <c r="AN139" s="2">
        <v>4.5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2">
        <v>0</v>
      </c>
      <c r="AZ139" s="2">
        <v>0</v>
      </c>
      <c r="BA139" s="2">
        <v>0</v>
      </c>
      <c r="BB139" s="2">
        <v>0</v>
      </c>
      <c r="BC139" s="2">
        <v>0</v>
      </c>
      <c r="BD139" s="2">
        <v>0</v>
      </c>
      <c r="BE139" s="2">
        <v>0</v>
      </c>
      <c r="BF139" s="7">
        <v>0</v>
      </c>
      <c r="BG139" s="2">
        <v>7.9</v>
      </c>
      <c r="BH139" s="2">
        <v>6.1</v>
      </c>
      <c r="BI139" s="2" t="s">
        <v>224</v>
      </c>
      <c r="BJ139" s="2">
        <v>130</v>
      </c>
      <c r="BK139" s="2"/>
      <c r="BL139" s="1"/>
      <c r="BM139" s="6">
        <v>6.1</v>
      </c>
      <c r="BN139" s="1"/>
      <c r="BO139" s="6">
        <v>-50</v>
      </c>
      <c r="BP139" s="3" t="s">
        <v>94</v>
      </c>
      <c r="BQ139" s="1"/>
      <c r="BR139" s="2">
        <v>0.4</v>
      </c>
      <c r="BZ139" s="1" t="str">
        <f t="shared" ref="BZ139:BZ202" si="4">IF(OR(AS139&lt;&gt;0,AR139&lt;&gt;0,AQ139&lt;&gt;0),A139,"")</f>
        <v/>
      </c>
      <c r="CA139" s="1">
        <f t="shared" ref="CA139:CA202" si="5">IF(OR(AL139&lt;&gt;0,AM139&lt;&gt;0,AN139&lt;&gt;0),A139,"")</f>
        <v>130</v>
      </c>
    </row>
    <row r="140" spans="1:79" ht="21" thickBot="1" x14ac:dyDescent="0.35">
      <c r="A140" s="2">
        <v>131</v>
      </c>
      <c r="B140" s="2" t="s">
        <v>225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8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4</v>
      </c>
      <c r="U140" s="2">
        <v>10</v>
      </c>
      <c r="V140" s="7">
        <v>0</v>
      </c>
      <c r="W140" s="7">
        <v>0</v>
      </c>
      <c r="X140" s="2">
        <v>0</v>
      </c>
      <c r="Y140" s="2">
        <v>0</v>
      </c>
      <c r="Z140" s="2" t="s">
        <v>64</v>
      </c>
      <c r="AA140" s="2" t="s">
        <v>64</v>
      </c>
      <c r="AB140" s="2">
        <v>0</v>
      </c>
      <c r="AC140" s="2" t="s">
        <v>64</v>
      </c>
      <c r="AD140" s="2" t="s">
        <v>64</v>
      </c>
      <c r="AE140" s="2">
        <v>0</v>
      </c>
      <c r="AF140" s="2">
        <v>14</v>
      </c>
      <c r="AG140" s="2">
        <v>0</v>
      </c>
      <c r="AH140" s="2">
        <v>0</v>
      </c>
      <c r="AI140" s="2">
        <v>0.4</v>
      </c>
      <c r="AJ140" s="2">
        <v>0</v>
      </c>
      <c r="AK140" s="2">
        <v>0</v>
      </c>
      <c r="AL140" s="2">
        <v>1</v>
      </c>
      <c r="AM140" s="2">
        <v>2</v>
      </c>
      <c r="AN140" s="2">
        <v>4.5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0</v>
      </c>
      <c r="AW140" s="2">
        <v>0</v>
      </c>
      <c r="AX140" s="2">
        <v>0</v>
      </c>
      <c r="AY140" s="2">
        <v>0</v>
      </c>
      <c r="AZ140" s="2">
        <v>0</v>
      </c>
      <c r="BA140" s="2">
        <v>0</v>
      </c>
      <c r="BB140" s="2">
        <v>0</v>
      </c>
      <c r="BC140" s="2">
        <v>0</v>
      </c>
      <c r="BD140" s="2">
        <v>0</v>
      </c>
      <c r="BE140" s="2">
        <v>0</v>
      </c>
      <c r="BF140" s="7">
        <v>0</v>
      </c>
      <c r="BG140" s="2">
        <v>7.9</v>
      </c>
      <c r="BH140" s="2">
        <v>6.1</v>
      </c>
      <c r="BI140" s="2" t="s">
        <v>225</v>
      </c>
      <c r="BJ140" s="2">
        <v>131</v>
      </c>
      <c r="BK140" s="2"/>
      <c r="BL140" s="1"/>
      <c r="BM140" s="6">
        <v>6.1</v>
      </c>
      <c r="BN140" s="1"/>
      <c r="BO140" s="6">
        <v>-50</v>
      </c>
      <c r="BP140" s="3" t="s">
        <v>94</v>
      </c>
      <c r="BQ140" s="1"/>
      <c r="BR140" s="2">
        <v>0.4</v>
      </c>
      <c r="BZ140" s="1" t="str">
        <f t="shared" si="4"/>
        <v/>
      </c>
      <c r="CA140" s="1">
        <f t="shared" si="5"/>
        <v>131</v>
      </c>
    </row>
    <row r="141" spans="1:79" ht="21" thickBot="1" x14ac:dyDescent="0.35">
      <c r="A141" s="2">
        <v>132</v>
      </c>
      <c r="B141" s="2" t="s">
        <v>226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8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4</v>
      </c>
      <c r="U141" s="2">
        <v>10</v>
      </c>
      <c r="V141" s="7">
        <v>0</v>
      </c>
      <c r="W141" s="7">
        <v>0</v>
      </c>
      <c r="X141" s="2">
        <v>0</v>
      </c>
      <c r="Y141" s="2">
        <v>0</v>
      </c>
      <c r="Z141" s="2" t="s">
        <v>64</v>
      </c>
      <c r="AA141" s="2" t="s">
        <v>64</v>
      </c>
      <c r="AB141" s="2">
        <v>0</v>
      </c>
      <c r="AC141" s="2" t="s">
        <v>64</v>
      </c>
      <c r="AD141" s="2" t="s">
        <v>64</v>
      </c>
      <c r="AE141" s="2">
        <v>0</v>
      </c>
      <c r="AF141" s="2">
        <v>14</v>
      </c>
      <c r="AG141" s="2">
        <v>0</v>
      </c>
      <c r="AH141" s="2">
        <v>0</v>
      </c>
      <c r="AI141" s="2">
        <v>0.4</v>
      </c>
      <c r="AJ141" s="2">
        <v>0</v>
      </c>
      <c r="AK141" s="2">
        <v>0</v>
      </c>
      <c r="AL141" s="2">
        <v>1</v>
      </c>
      <c r="AM141" s="2">
        <v>2</v>
      </c>
      <c r="AN141" s="2">
        <v>4.5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2">
        <v>0</v>
      </c>
      <c r="AY141" s="2">
        <v>0</v>
      </c>
      <c r="AZ141" s="2">
        <v>0</v>
      </c>
      <c r="BA141" s="2">
        <v>0</v>
      </c>
      <c r="BB141" s="2">
        <v>0</v>
      </c>
      <c r="BC141" s="2">
        <v>0</v>
      </c>
      <c r="BD141" s="2">
        <v>0</v>
      </c>
      <c r="BE141" s="2">
        <v>0</v>
      </c>
      <c r="BF141" s="7">
        <v>0</v>
      </c>
      <c r="BG141" s="2">
        <v>7.9</v>
      </c>
      <c r="BH141" s="2">
        <v>6.1</v>
      </c>
      <c r="BI141" s="2" t="s">
        <v>226</v>
      </c>
      <c r="BJ141" s="2">
        <v>132</v>
      </c>
      <c r="BK141" s="2"/>
      <c r="BL141" s="1"/>
      <c r="BM141" s="6">
        <v>6.1</v>
      </c>
      <c r="BN141" s="1"/>
      <c r="BO141" s="6">
        <v>-50</v>
      </c>
      <c r="BP141" s="3" t="s">
        <v>94</v>
      </c>
      <c r="BQ141" s="1"/>
      <c r="BR141" s="2">
        <v>0.4</v>
      </c>
      <c r="BZ141" s="1" t="str">
        <f t="shared" si="4"/>
        <v/>
      </c>
      <c r="CA141" s="1">
        <f t="shared" si="5"/>
        <v>132</v>
      </c>
    </row>
    <row r="142" spans="1:79" ht="21" thickBot="1" x14ac:dyDescent="0.35">
      <c r="A142" s="2">
        <v>133</v>
      </c>
      <c r="B142" s="2" t="s">
        <v>227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8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4</v>
      </c>
      <c r="U142" s="2">
        <v>10</v>
      </c>
      <c r="V142" s="7">
        <v>0</v>
      </c>
      <c r="W142" s="7">
        <v>0</v>
      </c>
      <c r="X142" s="2">
        <v>0</v>
      </c>
      <c r="Y142" s="2">
        <v>0</v>
      </c>
      <c r="Z142" s="2" t="s">
        <v>64</v>
      </c>
      <c r="AA142" s="2" t="s">
        <v>64</v>
      </c>
      <c r="AB142" s="2">
        <v>0</v>
      </c>
      <c r="AC142" s="2" t="s">
        <v>64</v>
      </c>
      <c r="AD142" s="2" t="s">
        <v>64</v>
      </c>
      <c r="AE142" s="2">
        <v>0</v>
      </c>
      <c r="AF142" s="2">
        <v>14</v>
      </c>
      <c r="AG142" s="2">
        <v>0</v>
      </c>
      <c r="AH142" s="2">
        <v>0</v>
      </c>
      <c r="AI142" s="2">
        <v>0.4</v>
      </c>
      <c r="AJ142" s="2">
        <v>0</v>
      </c>
      <c r="AK142" s="2">
        <v>0</v>
      </c>
      <c r="AL142" s="2">
        <v>1</v>
      </c>
      <c r="AM142" s="2">
        <v>2</v>
      </c>
      <c r="AN142" s="2">
        <v>4.5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2">
        <v>0</v>
      </c>
      <c r="AY142" s="2">
        <v>0</v>
      </c>
      <c r="AZ142" s="2">
        <v>0</v>
      </c>
      <c r="BA142" s="2">
        <v>0</v>
      </c>
      <c r="BB142" s="2">
        <v>0</v>
      </c>
      <c r="BC142" s="2">
        <v>0</v>
      </c>
      <c r="BD142" s="2">
        <v>0</v>
      </c>
      <c r="BE142" s="2">
        <v>0</v>
      </c>
      <c r="BF142" s="7">
        <v>0</v>
      </c>
      <c r="BG142" s="2">
        <v>7.9</v>
      </c>
      <c r="BH142" s="2">
        <v>6.1</v>
      </c>
      <c r="BI142" s="2" t="s">
        <v>227</v>
      </c>
      <c r="BJ142" s="2">
        <v>133</v>
      </c>
      <c r="BK142" s="2"/>
      <c r="BL142" s="1"/>
      <c r="BM142" s="6">
        <v>6.1</v>
      </c>
      <c r="BN142" s="1"/>
      <c r="BO142" s="6">
        <v>-50</v>
      </c>
      <c r="BP142" s="3" t="s">
        <v>94</v>
      </c>
      <c r="BQ142" s="1"/>
      <c r="BR142" s="2">
        <v>0.4</v>
      </c>
      <c r="BZ142" s="1" t="str">
        <f t="shared" si="4"/>
        <v/>
      </c>
      <c r="CA142" s="1">
        <f t="shared" si="5"/>
        <v>133</v>
      </c>
    </row>
    <row r="143" spans="1:79" ht="21" thickBot="1" x14ac:dyDescent="0.35">
      <c r="A143" s="2">
        <v>134</v>
      </c>
      <c r="B143" s="2" t="s">
        <v>228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8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4</v>
      </c>
      <c r="U143" s="2">
        <v>10</v>
      </c>
      <c r="V143" s="7">
        <v>0</v>
      </c>
      <c r="W143" s="7">
        <v>0</v>
      </c>
      <c r="X143" s="2">
        <v>0</v>
      </c>
      <c r="Y143" s="2">
        <v>0</v>
      </c>
      <c r="Z143" s="2" t="s">
        <v>64</v>
      </c>
      <c r="AA143" s="2" t="s">
        <v>64</v>
      </c>
      <c r="AB143" s="2">
        <v>0</v>
      </c>
      <c r="AC143" s="2" t="s">
        <v>64</v>
      </c>
      <c r="AD143" s="2" t="s">
        <v>64</v>
      </c>
      <c r="AE143" s="2">
        <v>0</v>
      </c>
      <c r="AF143" s="2">
        <v>14</v>
      </c>
      <c r="AG143" s="2">
        <v>0</v>
      </c>
      <c r="AH143" s="2">
        <v>0</v>
      </c>
      <c r="AI143" s="2">
        <v>0.4</v>
      </c>
      <c r="AJ143" s="2">
        <v>0</v>
      </c>
      <c r="AK143" s="2">
        <v>0</v>
      </c>
      <c r="AL143" s="2">
        <v>1</v>
      </c>
      <c r="AM143" s="2">
        <v>2</v>
      </c>
      <c r="AN143" s="2">
        <v>4.5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2">
        <v>0</v>
      </c>
      <c r="AY143" s="2">
        <v>0</v>
      </c>
      <c r="AZ143" s="2">
        <v>0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7">
        <v>0</v>
      </c>
      <c r="BG143" s="2">
        <v>7.9</v>
      </c>
      <c r="BH143" s="2">
        <v>6.1</v>
      </c>
      <c r="BI143" s="2" t="s">
        <v>228</v>
      </c>
      <c r="BJ143" s="2">
        <v>134</v>
      </c>
      <c r="BK143" s="2"/>
      <c r="BL143" s="1"/>
      <c r="BM143" s="6">
        <v>6.1</v>
      </c>
      <c r="BN143" s="1"/>
      <c r="BO143" s="6">
        <v>-50</v>
      </c>
      <c r="BP143" s="3" t="s">
        <v>94</v>
      </c>
      <c r="BQ143" s="1"/>
      <c r="BR143" s="2">
        <v>0.4</v>
      </c>
      <c r="BZ143" s="1" t="str">
        <f t="shared" si="4"/>
        <v/>
      </c>
      <c r="CA143" s="1">
        <f t="shared" si="5"/>
        <v>134</v>
      </c>
    </row>
    <row r="144" spans="1:79" ht="21" thickBot="1" x14ac:dyDescent="0.35">
      <c r="A144" s="2">
        <v>135</v>
      </c>
      <c r="B144" s="2" t="s">
        <v>229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8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4</v>
      </c>
      <c r="U144" s="2">
        <v>10</v>
      </c>
      <c r="V144" s="7">
        <v>0</v>
      </c>
      <c r="W144" s="7">
        <v>0</v>
      </c>
      <c r="X144" s="2">
        <v>0</v>
      </c>
      <c r="Y144" s="2">
        <v>0</v>
      </c>
      <c r="Z144" s="2" t="s">
        <v>64</v>
      </c>
      <c r="AA144" s="2" t="s">
        <v>64</v>
      </c>
      <c r="AB144" s="2">
        <v>0</v>
      </c>
      <c r="AC144" s="2" t="s">
        <v>64</v>
      </c>
      <c r="AD144" s="2" t="s">
        <v>64</v>
      </c>
      <c r="AE144" s="2">
        <v>0</v>
      </c>
      <c r="AF144" s="2">
        <v>14</v>
      </c>
      <c r="AG144" s="2">
        <v>0</v>
      </c>
      <c r="AH144" s="2">
        <v>0</v>
      </c>
      <c r="AI144" s="2">
        <v>0.4</v>
      </c>
      <c r="AJ144" s="2">
        <v>0</v>
      </c>
      <c r="AK144" s="2">
        <v>0</v>
      </c>
      <c r="AL144" s="2">
        <v>1</v>
      </c>
      <c r="AM144" s="2">
        <v>2</v>
      </c>
      <c r="AN144" s="2">
        <v>4.5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</v>
      </c>
      <c r="BE144" s="2">
        <v>0</v>
      </c>
      <c r="BF144" s="7">
        <v>0</v>
      </c>
      <c r="BG144" s="2">
        <v>7.9</v>
      </c>
      <c r="BH144" s="2">
        <v>6.1</v>
      </c>
      <c r="BI144" s="2" t="s">
        <v>229</v>
      </c>
      <c r="BJ144" s="2">
        <v>135</v>
      </c>
      <c r="BK144" s="2"/>
      <c r="BL144" s="1"/>
      <c r="BM144" s="6">
        <v>6.1</v>
      </c>
      <c r="BN144" s="1"/>
      <c r="BO144" s="6">
        <v>-50</v>
      </c>
      <c r="BP144" s="3" t="s">
        <v>94</v>
      </c>
      <c r="BQ144" s="1"/>
      <c r="BR144" s="2">
        <v>0.4</v>
      </c>
      <c r="BZ144" s="1" t="str">
        <f t="shared" si="4"/>
        <v/>
      </c>
      <c r="CA144" s="1">
        <f t="shared" si="5"/>
        <v>135</v>
      </c>
    </row>
    <row r="145" spans="1:79" ht="21" thickBot="1" x14ac:dyDescent="0.35">
      <c r="A145" s="2">
        <v>136</v>
      </c>
      <c r="B145" s="2" t="s">
        <v>230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8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4</v>
      </c>
      <c r="U145" s="2">
        <v>10</v>
      </c>
      <c r="V145" s="7">
        <v>0</v>
      </c>
      <c r="W145" s="7">
        <v>0</v>
      </c>
      <c r="X145" s="2">
        <v>0</v>
      </c>
      <c r="Y145" s="2">
        <v>0</v>
      </c>
      <c r="Z145" s="2" t="s">
        <v>64</v>
      </c>
      <c r="AA145" s="2" t="s">
        <v>64</v>
      </c>
      <c r="AB145" s="2">
        <v>0</v>
      </c>
      <c r="AC145" s="2" t="s">
        <v>64</v>
      </c>
      <c r="AD145" s="2" t="s">
        <v>64</v>
      </c>
      <c r="AE145" s="2">
        <v>0</v>
      </c>
      <c r="AF145" s="2">
        <v>14</v>
      </c>
      <c r="AG145" s="2">
        <v>0</v>
      </c>
      <c r="AH145" s="2">
        <v>0</v>
      </c>
      <c r="AI145" s="2">
        <v>0.4</v>
      </c>
      <c r="AJ145" s="2">
        <v>0</v>
      </c>
      <c r="AK145" s="2">
        <v>0</v>
      </c>
      <c r="AL145" s="2">
        <v>1</v>
      </c>
      <c r="AM145" s="2">
        <v>2</v>
      </c>
      <c r="AN145" s="2">
        <v>4.5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>
        <v>0</v>
      </c>
      <c r="AZ145" s="2">
        <v>0</v>
      </c>
      <c r="BA145" s="2">
        <v>0</v>
      </c>
      <c r="BB145" s="2">
        <v>0</v>
      </c>
      <c r="BC145" s="2">
        <v>0</v>
      </c>
      <c r="BD145" s="2">
        <v>0</v>
      </c>
      <c r="BE145" s="2">
        <v>0</v>
      </c>
      <c r="BF145" s="7">
        <v>0</v>
      </c>
      <c r="BG145" s="2">
        <v>7.9</v>
      </c>
      <c r="BH145" s="2">
        <v>6.1</v>
      </c>
      <c r="BI145" s="2" t="s">
        <v>230</v>
      </c>
      <c r="BJ145" s="2">
        <v>136</v>
      </c>
      <c r="BK145" s="2"/>
      <c r="BL145" s="1"/>
      <c r="BM145" s="6">
        <v>6.1</v>
      </c>
      <c r="BN145" s="1"/>
      <c r="BO145" s="6">
        <v>-50</v>
      </c>
      <c r="BP145" s="3" t="s">
        <v>94</v>
      </c>
      <c r="BQ145" s="1"/>
      <c r="BR145" s="2">
        <v>0.4</v>
      </c>
      <c r="BZ145" s="1" t="str">
        <f t="shared" si="4"/>
        <v/>
      </c>
      <c r="CA145" s="1">
        <f t="shared" si="5"/>
        <v>136</v>
      </c>
    </row>
    <row r="146" spans="1:79" ht="21" thickBot="1" x14ac:dyDescent="0.35">
      <c r="A146" s="2">
        <v>137</v>
      </c>
      <c r="B146" s="2" t="s">
        <v>231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8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4</v>
      </c>
      <c r="U146" s="2">
        <v>10</v>
      </c>
      <c r="V146" s="7">
        <v>0</v>
      </c>
      <c r="W146" s="7">
        <v>0</v>
      </c>
      <c r="X146" s="2">
        <v>0</v>
      </c>
      <c r="Y146" s="2">
        <v>0</v>
      </c>
      <c r="Z146" s="2" t="s">
        <v>64</v>
      </c>
      <c r="AA146" s="2" t="s">
        <v>64</v>
      </c>
      <c r="AB146" s="2">
        <v>0</v>
      </c>
      <c r="AC146" s="2" t="s">
        <v>64</v>
      </c>
      <c r="AD146" s="2" t="s">
        <v>64</v>
      </c>
      <c r="AE146" s="2">
        <v>0</v>
      </c>
      <c r="AF146" s="2">
        <v>14</v>
      </c>
      <c r="AG146" s="2">
        <v>0</v>
      </c>
      <c r="AH146" s="2">
        <v>0</v>
      </c>
      <c r="AI146" s="2">
        <v>0.4</v>
      </c>
      <c r="AJ146" s="2">
        <v>0</v>
      </c>
      <c r="AK146" s="2">
        <v>0</v>
      </c>
      <c r="AL146" s="2">
        <v>1</v>
      </c>
      <c r="AM146" s="2">
        <v>2</v>
      </c>
      <c r="AN146" s="2">
        <v>4.5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>
        <v>0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7">
        <v>0</v>
      </c>
      <c r="BG146" s="2">
        <v>7.9</v>
      </c>
      <c r="BH146" s="2">
        <v>6.1</v>
      </c>
      <c r="BI146" s="2" t="s">
        <v>231</v>
      </c>
      <c r="BJ146" s="2">
        <v>137</v>
      </c>
      <c r="BK146" s="2"/>
      <c r="BL146" s="1"/>
      <c r="BM146" s="6">
        <v>6.1</v>
      </c>
      <c r="BN146" s="1"/>
      <c r="BO146" s="6">
        <v>-50</v>
      </c>
      <c r="BP146" s="3" t="s">
        <v>94</v>
      </c>
      <c r="BQ146" s="1"/>
      <c r="BR146" s="2">
        <v>0.4</v>
      </c>
      <c r="BZ146" s="1" t="str">
        <f t="shared" si="4"/>
        <v/>
      </c>
      <c r="CA146" s="1">
        <f t="shared" si="5"/>
        <v>137</v>
      </c>
    </row>
    <row r="147" spans="1:79" ht="21" thickBot="1" x14ac:dyDescent="0.35">
      <c r="A147" s="2">
        <v>138</v>
      </c>
      <c r="B147" s="2" t="s">
        <v>232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8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4</v>
      </c>
      <c r="U147" s="2">
        <v>10</v>
      </c>
      <c r="V147" s="7">
        <v>0</v>
      </c>
      <c r="W147" s="7">
        <v>0</v>
      </c>
      <c r="X147" s="2">
        <v>0</v>
      </c>
      <c r="Y147" s="2">
        <v>0</v>
      </c>
      <c r="Z147" s="2" t="s">
        <v>64</v>
      </c>
      <c r="AA147" s="2" t="s">
        <v>64</v>
      </c>
      <c r="AB147" s="2">
        <v>0</v>
      </c>
      <c r="AC147" s="2" t="s">
        <v>64</v>
      </c>
      <c r="AD147" s="2" t="s">
        <v>64</v>
      </c>
      <c r="AE147" s="2">
        <v>0</v>
      </c>
      <c r="AF147" s="2">
        <v>14</v>
      </c>
      <c r="AG147" s="2">
        <v>0</v>
      </c>
      <c r="AH147" s="2">
        <v>0</v>
      </c>
      <c r="AI147" s="2">
        <v>0.4</v>
      </c>
      <c r="AJ147" s="2">
        <v>0</v>
      </c>
      <c r="AK147" s="2">
        <v>0</v>
      </c>
      <c r="AL147" s="2">
        <v>1</v>
      </c>
      <c r="AM147" s="2">
        <v>2</v>
      </c>
      <c r="AN147" s="2">
        <v>4.5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2">
        <v>0</v>
      </c>
      <c r="AY147" s="2">
        <v>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7">
        <v>0</v>
      </c>
      <c r="BG147" s="2">
        <v>7.9</v>
      </c>
      <c r="BH147" s="2">
        <v>6.1</v>
      </c>
      <c r="BI147" s="2" t="s">
        <v>232</v>
      </c>
      <c r="BJ147" s="2">
        <v>138</v>
      </c>
      <c r="BK147" s="2"/>
      <c r="BL147" s="1"/>
      <c r="BM147" s="6">
        <v>6.1</v>
      </c>
      <c r="BN147" s="1"/>
      <c r="BO147" s="6">
        <v>-50</v>
      </c>
      <c r="BP147" s="3" t="s">
        <v>94</v>
      </c>
      <c r="BQ147" s="1"/>
      <c r="BR147" s="2">
        <v>0.4</v>
      </c>
      <c r="BZ147" s="1" t="str">
        <f t="shared" si="4"/>
        <v/>
      </c>
      <c r="CA147" s="1">
        <f t="shared" si="5"/>
        <v>138</v>
      </c>
    </row>
    <row r="148" spans="1:79" ht="21" thickBot="1" x14ac:dyDescent="0.35">
      <c r="A148" s="2">
        <v>139</v>
      </c>
      <c r="B148" s="2" t="s">
        <v>233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8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4</v>
      </c>
      <c r="U148" s="2">
        <v>10</v>
      </c>
      <c r="V148" s="7">
        <v>0</v>
      </c>
      <c r="W148" s="7">
        <v>0</v>
      </c>
      <c r="X148" s="2">
        <v>0</v>
      </c>
      <c r="Y148" s="2">
        <v>0</v>
      </c>
      <c r="Z148" s="2" t="s">
        <v>64</v>
      </c>
      <c r="AA148" s="2" t="s">
        <v>64</v>
      </c>
      <c r="AB148" s="2">
        <v>0</v>
      </c>
      <c r="AC148" s="2" t="s">
        <v>64</v>
      </c>
      <c r="AD148" s="2" t="s">
        <v>64</v>
      </c>
      <c r="AE148" s="2">
        <v>0</v>
      </c>
      <c r="AF148" s="2">
        <v>14</v>
      </c>
      <c r="AG148" s="2">
        <v>0</v>
      </c>
      <c r="AH148" s="2">
        <v>0</v>
      </c>
      <c r="AI148" s="2">
        <v>0.4</v>
      </c>
      <c r="AJ148" s="2">
        <v>0</v>
      </c>
      <c r="AK148" s="2">
        <v>0</v>
      </c>
      <c r="AL148" s="2">
        <v>1</v>
      </c>
      <c r="AM148" s="2">
        <v>2</v>
      </c>
      <c r="AN148" s="2">
        <v>4.5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0</v>
      </c>
      <c r="AY148" s="2">
        <v>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7">
        <v>0</v>
      </c>
      <c r="BG148" s="2">
        <v>7.9</v>
      </c>
      <c r="BH148" s="2">
        <v>6.1</v>
      </c>
      <c r="BI148" s="2" t="s">
        <v>233</v>
      </c>
      <c r="BJ148" s="2">
        <v>139</v>
      </c>
      <c r="BK148" s="2"/>
      <c r="BL148" s="1"/>
      <c r="BM148" s="6">
        <v>6.1</v>
      </c>
      <c r="BN148" s="1"/>
      <c r="BO148" s="6">
        <v>-50</v>
      </c>
      <c r="BP148" s="3" t="s">
        <v>94</v>
      </c>
      <c r="BQ148" s="1"/>
      <c r="BR148" s="2">
        <v>0.4</v>
      </c>
      <c r="BZ148" s="1" t="str">
        <f t="shared" si="4"/>
        <v/>
      </c>
      <c r="CA148" s="1">
        <f t="shared" si="5"/>
        <v>139</v>
      </c>
    </row>
    <row r="149" spans="1:79" ht="21" thickBot="1" x14ac:dyDescent="0.35">
      <c r="A149" s="2">
        <v>140</v>
      </c>
      <c r="B149" s="2" t="s">
        <v>234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8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4</v>
      </c>
      <c r="U149" s="2">
        <v>10</v>
      </c>
      <c r="V149" s="7">
        <v>0</v>
      </c>
      <c r="W149" s="7">
        <v>0</v>
      </c>
      <c r="X149" s="2">
        <v>0</v>
      </c>
      <c r="Y149" s="2">
        <v>0</v>
      </c>
      <c r="Z149" s="2" t="s">
        <v>64</v>
      </c>
      <c r="AA149" s="2" t="s">
        <v>64</v>
      </c>
      <c r="AB149" s="2">
        <v>0</v>
      </c>
      <c r="AC149" s="2" t="s">
        <v>64</v>
      </c>
      <c r="AD149" s="2" t="s">
        <v>64</v>
      </c>
      <c r="AE149" s="2">
        <v>0</v>
      </c>
      <c r="AF149" s="2">
        <v>14</v>
      </c>
      <c r="AG149" s="2">
        <v>0</v>
      </c>
      <c r="AH149" s="2">
        <v>0</v>
      </c>
      <c r="AI149" s="2">
        <v>0.4</v>
      </c>
      <c r="AJ149" s="2">
        <v>0</v>
      </c>
      <c r="AK149" s="2">
        <v>0</v>
      </c>
      <c r="AL149" s="2">
        <v>1</v>
      </c>
      <c r="AM149" s="2">
        <v>2</v>
      </c>
      <c r="AN149" s="2">
        <v>4.5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2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7">
        <v>0</v>
      </c>
      <c r="BG149" s="2">
        <v>7.9</v>
      </c>
      <c r="BH149" s="2">
        <v>6.1</v>
      </c>
      <c r="BI149" s="2" t="s">
        <v>234</v>
      </c>
      <c r="BJ149" s="2">
        <v>140</v>
      </c>
      <c r="BK149" s="2"/>
      <c r="BL149" s="1"/>
      <c r="BM149" s="6">
        <v>6.1</v>
      </c>
      <c r="BN149" s="1"/>
      <c r="BO149" s="6">
        <v>-50</v>
      </c>
      <c r="BP149" s="3" t="s">
        <v>94</v>
      </c>
      <c r="BQ149" s="1"/>
      <c r="BR149" s="2">
        <v>0.4</v>
      </c>
      <c r="BZ149" s="1" t="str">
        <f t="shared" si="4"/>
        <v/>
      </c>
      <c r="CA149" s="1">
        <f t="shared" si="5"/>
        <v>140</v>
      </c>
    </row>
    <row r="150" spans="1:79" ht="21" thickBot="1" x14ac:dyDescent="0.35">
      <c r="A150" s="2">
        <v>141</v>
      </c>
      <c r="B150" s="2" t="s">
        <v>235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8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4</v>
      </c>
      <c r="U150" s="2">
        <v>10</v>
      </c>
      <c r="V150" s="7">
        <v>0</v>
      </c>
      <c r="W150" s="7">
        <v>0</v>
      </c>
      <c r="X150" s="2">
        <v>0</v>
      </c>
      <c r="Y150" s="2">
        <v>0</v>
      </c>
      <c r="Z150" s="2" t="s">
        <v>64</v>
      </c>
      <c r="AA150" s="2" t="s">
        <v>64</v>
      </c>
      <c r="AB150" s="2">
        <v>0</v>
      </c>
      <c r="AC150" s="2" t="s">
        <v>64</v>
      </c>
      <c r="AD150" s="2" t="s">
        <v>64</v>
      </c>
      <c r="AE150" s="2">
        <v>0</v>
      </c>
      <c r="AF150" s="2">
        <v>14</v>
      </c>
      <c r="AG150" s="2">
        <v>0</v>
      </c>
      <c r="AH150" s="2">
        <v>0</v>
      </c>
      <c r="AI150" s="2">
        <v>0.4</v>
      </c>
      <c r="AJ150" s="2">
        <v>0</v>
      </c>
      <c r="AK150" s="2">
        <v>0</v>
      </c>
      <c r="AL150" s="2">
        <v>1</v>
      </c>
      <c r="AM150" s="2">
        <v>2</v>
      </c>
      <c r="AN150" s="2">
        <v>4.5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2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7">
        <v>0</v>
      </c>
      <c r="BG150" s="2">
        <v>7.9</v>
      </c>
      <c r="BH150" s="2">
        <v>6.1</v>
      </c>
      <c r="BI150" s="2" t="s">
        <v>235</v>
      </c>
      <c r="BJ150" s="2">
        <v>141</v>
      </c>
      <c r="BK150" s="2"/>
      <c r="BL150" s="1"/>
      <c r="BM150" s="6">
        <v>6.1</v>
      </c>
      <c r="BN150" s="1"/>
      <c r="BO150" s="6">
        <v>-50</v>
      </c>
      <c r="BP150" s="3" t="s">
        <v>94</v>
      </c>
      <c r="BQ150" s="1"/>
      <c r="BR150" s="2">
        <v>0.4</v>
      </c>
      <c r="BZ150" s="1" t="str">
        <f t="shared" si="4"/>
        <v/>
      </c>
      <c r="CA150" s="1">
        <f t="shared" si="5"/>
        <v>141</v>
      </c>
    </row>
    <row r="151" spans="1:79" ht="21" thickBot="1" x14ac:dyDescent="0.35">
      <c r="A151" s="2">
        <v>142</v>
      </c>
      <c r="B151" s="2" t="s">
        <v>236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8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4</v>
      </c>
      <c r="U151" s="2">
        <v>10</v>
      </c>
      <c r="V151" s="7">
        <v>0</v>
      </c>
      <c r="W151" s="7">
        <v>0</v>
      </c>
      <c r="X151" s="2">
        <v>0</v>
      </c>
      <c r="Y151" s="2">
        <v>0</v>
      </c>
      <c r="Z151" s="2" t="s">
        <v>64</v>
      </c>
      <c r="AA151" s="2" t="s">
        <v>64</v>
      </c>
      <c r="AB151" s="2">
        <v>0</v>
      </c>
      <c r="AC151" s="2" t="s">
        <v>64</v>
      </c>
      <c r="AD151" s="2" t="s">
        <v>64</v>
      </c>
      <c r="AE151" s="2">
        <v>0</v>
      </c>
      <c r="AF151" s="2">
        <v>14</v>
      </c>
      <c r="AG151" s="2">
        <v>0</v>
      </c>
      <c r="AH151" s="2">
        <v>0</v>
      </c>
      <c r="AI151" s="2">
        <v>0.4</v>
      </c>
      <c r="AJ151" s="2">
        <v>0</v>
      </c>
      <c r="AK151" s="2">
        <v>0</v>
      </c>
      <c r="AL151" s="2">
        <v>1</v>
      </c>
      <c r="AM151" s="2">
        <v>2</v>
      </c>
      <c r="AN151" s="2">
        <v>4.5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0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7">
        <v>0</v>
      </c>
      <c r="BG151" s="2">
        <v>7.9</v>
      </c>
      <c r="BH151" s="2">
        <v>6.1</v>
      </c>
      <c r="BI151" s="2" t="s">
        <v>236</v>
      </c>
      <c r="BJ151" s="2">
        <v>142</v>
      </c>
      <c r="BK151" s="2"/>
      <c r="BL151" s="1"/>
      <c r="BM151" s="6">
        <v>6.1</v>
      </c>
      <c r="BN151" s="1"/>
      <c r="BO151" s="6">
        <v>-50</v>
      </c>
      <c r="BP151" s="3" t="s">
        <v>94</v>
      </c>
      <c r="BQ151" s="1"/>
      <c r="BR151" s="2">
        <v>0.4</v>
      </c>
      <c r="BZ151" s="1" t="str">
        <f t="shared" si="4"/>
        <v/>
      </c>
      <c r="CA151" s="1">
        <f t="shared" si="5"/>
        <v>142</v>
      </c>
    </row>
    <row r="152" spans="1:79" ht="21" thickBot="1" x14ac:dyDescent="0.35">
      <c r="A152" s="2">
        <v>143</v>
      </c>
      <c r="B152" s="2" t="s">
        <v>237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8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4</v>
      </c>
      <c r="U152" s="2">
        <v>10</v>
      </c>
      <c r="V152" s="7">
        <v>0</v>
      </c>
      <c r="W152" s="7">
        <v>0</v>
      </c>
      <c r="X152" s="2">
        <v>0</v>
      </c>
      <c r="Y152" s="2">
        <v>0</v>
      </c>
      <c r="Z152" s="2" t="s">
        <v>64</v>
      </c>
      <c r="AA152" s="2" t="s">
        <v>64</v>
      </c>
      <c r="AB152" s="2">
        <v>0</v>
      </c>
      <c r="AC152" s="2" t="s">
        <v>64</v>
      </c>
      <c r="AD152" s="2" t="s">
        <v>64</v>
      </c>
      <c r="AE152" s="2">
        <v>0</v>
      </c>
      <c r="AF152" s="2">
        <v>14</v>
      </c>
      <c r="AG152" s="2">
        <v>0</v>
      </c>
      <c r="AH152" s="2">
        <v>0</v>
      </c>
      <c r="AI152" s="2">
        <v>0.4</v>
      </c>
      <c r="AJ152" s="2">
        <v>0</v>
      </c>
      <c r="AK152" s="2">
        <v>0</v>
      </c>
      <c r="AL152" s="2">
        <v>1</v>
      </c>
      <c r="AM152" s="2">
        <v>2</v>
      </c>
      <c r="AN152" s="2">
        <v>4.5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>
        <v>0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2">
        <v>0</v>
      </c>
      <c r="BF152" s="7">
        <v>0</v>
      </c>
      <c r="BG152" s="2">
        <v>7.9</v>
      </c>
      <c r="BH152" s="2">
        <v>6.1</v>
      </c>
      <c r="BI152" s="2" t="s">
        <v>237</v>
      </c>
      <c r="BJ152" s="2">
        <v>143</v>
      </c>
      <c r="BK152" s="2"/>
      <c r="BL152" s="1"/>
      <c r="BM152" s="6">
        <v>6.1</v>
      </c>
      <c r="BN152" s="1"/>
      <c r="BO152" s="6">
        <v>-50</v>
      </c>
      <c r="BP152" s="3" t="s">
        <v>94</v>
      </c>
      <c r="BQ152" s="1"/>
      <c r="BR152" s="2">
        <v>0.4</v>
      </c>
      <c r="BZ152" s="1" t="str">
        <f t="shared" si="4"/>
        <v/>
      </c>
      <c r="CA152" s="1">
        <f t="shared" si="5"/>
        <v>143</v>
      </c>
    </row>
    <row r="153" spans="1:79" ht="21" thickBot="1" x14ac:dyDescent="0.35">
      <c r="A153" s="2">
        <v>144</v>
      </c>
      <c r="B153" s="2" t="s">
        <v>238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8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4</v>
      </c>
      <c r="U153" s="2">
        <v>10</v>
      </c>
      <c r="V153" s="7">
        <v>0</v>
      </c>
      <c r="W153" s="7">
        <v>0</v>
      </c>
      <c r="X153" s="2">
        <v>0</v>
      </c>
      <c r="Y153" s="2">
        <v>0</v>
      </c>
      <c r="Z153" s="2" t="s">
        <v>64</v>
      </c>
      <c r="AA153" s="2" t="s">
        <v>64</v>
      </c>
      <c r="AB153" s="2">
        <v>0</v>
      </c>
      <c r="AC153" s="2" t="s">
        <v>64</v>
      </c>
      <c r="AD153" s="2" t="s">
        <v>64</v>
      </c>
      <c r="AE153" s="2">
        <v>0</v>
      </c>
      <c r="AF153" s="2">
        <v>14</v>
      </c>
      <c r="AG153" s="2">
        <v>0</v>
      </c>
      <c r="AH153" s="2">
        <v>0</v>
      </c>
      <c r="AI153" s="2">
        <v>0.4</v>
      </c>
      <c r="AJ153" s="2">
        <v>0</v>
      </c>
      <c r="AK153" s="2">
        <v>0</v>
      </c>
      <c r="AL153" s="2">
        <v>1</v>
      </c>
      <c r="AM153" s="2">
        <v>2</v>
      </c>
      <c r="AN153" s="2">
        <v>4.5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2">
        <v>0</v>
      </c>
      <c r="AZ153" s="2">
        <v>0</v>
      </c>
      <c r="BA153" s="2">
        <v>0</v>
      </c>
      <c r="BB153" s="2">
        <v>0</v>
      </c>
      <c r="BC153" s="2">
        <v>0</v>
      </c>
      <c r="BD153" s="2">
        <v>0</v>
      </c>
      <c r="BE153" s="2">
        <v>0</v>
      </c>
      <c r="BF153" s="7">
        <v>0</v>
      </c>
      <c r="BG153" s="2">
        <v>7.9</v>
      </c>
      <c r="BH153" s="2">
        <v>6.1</v>
      </c>
      <c r="BI153" s="2" t="s">
        <v>238</v>
      </c>
      <c r="BJ153" s="2">
        <v>144</v>
      </c>
      <c r="BK153" s="2"/>
      <c r="BL153" s="1"/>
      <c r="BM153" s="6">
        <v>6.1</v>
      </c>
      <c r="BN153" s="1"/>
      <c r="BO153" s="6">
        <v>-50</v>
      </c>
      <c r="BP153" s="3" t="s">
        <v>94</v>
      </c>
      <c r="BQ153" s="1"/>
      <c r="BR153" s="2">
        <v>0.4</v>
      </c>
      <c r="BZ153" s="1" t="str">
        <f t="shared" si="4"/>
        <v/>
      </c>
      <c r="CA153" s="1">
        <f t="shared" si="5"/>
        <v>144</v>
      </c>
    </row>
    <row r="154" spans="1:79" ht="21" thickBot="1" x14ac:dyDescent="0.35">
      <c r="A154" s="2">
        <v>145</v>
      </c>
      <c r="B154" s="2" t="s">
        <v>239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8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4</v>
      </c>
      <c r="U154" s="2">
        <v>10</v>
      </c>
      <c r="V154" s="7">
        <v>0</v>
      </c>
      <c r="W154" s="7">
        <v>0</v>
      </c>
      <c r="X154" s="2">
        <v>0</v>
      </c>
      <c r="Y154" s="2">
        <v>0</v>
      </c>
      <c r="Z154" s="2" t="s">
        <v>64</v>
      </c>
      <c r="AA154" s="2" t="s">
        <v>64</v>
      </c>
      <c r="AB154" s="2">
        <v>0</v>
      </c>
      <c r="AC154" s="2" t="s">
        <v>64</v>
      </c>
      <c r="AD154" s="2" t="s">
        <v>64</v>
      </c>
      <c r="AE154" s="2">
        <v>0</v>
      </c>
      <c r="AF154" s="2">
        <v>14</v>
      </c>
      <c r="AG154" s="2">
        <v>0</v>
      </c>
      <c r="AH154" s="2">
        <v>0</v>
      </c>
      <c r="AI154" s="2">
        <v>0.4</v>
      </c>
      <c r="AJ154" s="2">
        <v>0</v>
      </c>
      <c r="AK154" s="2">
        <v>0</v>
      </c>
      <c r="AL154" s="2">
        <v>1</v>
      </c>
      <c r="AM154" s="2">
        <v>2</v>
      </c>
      <c r="AN154" s="2">
        <v>4.5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7">
        <v>0</v>
      </c>
      <c r="BG154" s="2">
        <v>7.9</v>
      </c>
      <c r="BH154" s="2">
        <v>6.1</v>
      </c>
      <c r="BI154" s="2" t="s">
        <v>239</v>
      </c>
      <c r="BJ154" s="2">
        <v>145</v>
      </c>
      <c r="BK154" s="2"/>
      <c r="BL154" s="1"/>
      <c r="BM154" s="6">
        <v>6.1</v>
      </c>
      <c r="BN154" s="1"/>
      <c r="BO154" s="6">
        <v>-50</v>
      </c>
      <c r="BP154" s="3" t="s">
        <v>94</v>
      </c>
      <c r="BQ154" s="1"/>
      <c r="BR154" s="2">
        <v>0.4</v>
      </c>
      <c r="BZ154" s="1" t="str">
        <f t="shared" si="4"/>
        <v/>
      </c>
      <c r="CA154" s="1">
        <f t="shared" si="5"/>
        <v>145</v>
      </c>
    </row>
    <row r="155" spans="1:79" ht="21" thickBot="1" x14ac:dyDescent="0.35">
      <c r="A155" s="2">
        <v>146</v>
      </c>
      <c r="B155" s="2" t="s">
        <v>240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8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4</v>
      </c>
      <c r="U155" s="2">
        <v>10</v>
      </c>
      <c r="V155" s="7">
        <v>0</v>
      </c>
      <c r="W155" s="7">
        <v>0</v>
      </c>
      <c r="X155" s="2">
        <v>0</v>
      </c>
      <c r="Y155" s="2">
        <v>0</v>
      </c>
      <c r="Z155" s="2" t="s">
        <v>64</v>
      </c>
      <c r="AA155" s="2" t="s">
        <v>64</v>
      </c>
      <c r="AB155" s="2">
        <v>0</v>
      </c>
      <c r="AC155" s="2" t="s">
        <v>64</v>
      </c>
      <c r="AD155" s="2" t="s">
        <v>64</v>
      </c>
      <c r="AE155" s="2">
        <v>0</v>
      </c>
      <c r="AF155" s="2">
        <v>14</v>
      </c>
      <c r="AG155" s="2">
        <v>0</v>
      </c>
      <c r="AH155" s="2">
        <v>0</v>
      </c>
      <c r="AI155" s="2">
        <v>0.4</v>
      </c>
      <c r="AJ155" s="2">
        <v>0</v>
      </c>
      <c r="AK155" s="2">
        <v>0</v>
      </c>
      <c r="AL155" s="2">
        <v>1</v>
      </c>
      <c r="AM155" s="2">
        <v>2</v>
      </c>
      <c r="AN155" s="2">
        <v>4.5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7">
        <v>0</v>
      </c>
      <c r="BG155" s="2">
        <v>7.9</v>
      </c>
      <c r="BH155" s="2">
        <v>6.1</v>
      </c>
      <c r="BI155" s="2" t="s">
        <v>240</v>
      </c>
      <c r="BJ155" s="2">
        <v>146</v>
      </c>
      <c r="BK155" s="2"/>
      <c r="BL155" s="1"/>
      <c r="BM155" s="6">
        <v>6.1</v>
      </c>
      <c r="BN155" s="1"/>
      <c r="BO155" s="6">
        <v>-50</v>
      </c>
      <c r="BP155" s="3" t="s">
        <v>94</v>
      </c>
      <c r="BQ155" s="1"/>
      <c r="BR155" s="2">
        <v>0.4</v>
      </c>
      <c r="BZ155" s="1" t="str">
        <f t="shared" si="4"/>
        <v/>
      </c>
      <c r="CA155" s="1">
        <f t="shared" si="5"/>
        <v>146</v>
      </c>
    </row>
    <row r="156" spans="1:79" ht="21" thickBot="1" x14ac:dyDescent="0.35">
      <c r="A156" s="2">
        <v>147</v>
      </c>
      <c r="B156" s="2" t="s">
        <v>241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8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4</v>
      </c>
      <c r="U156" s="2">
        <v>10</v>
      </c>
      <c r="V156" s="7">
        <v>0</v>
      </c>
      <c r="W156" s="7">
        <v>0</v>
      </c>
      <c r="X156" s="2">
        <v>0</v>
      </c>
      <c r="Y156" s="2">
        <v>0</v>
      </c>
      <c r="Z156" s="2" t="s">
        <v>64</v>
      </c>
      <c r="AA156" s="2" t="s">
        <v>64</v>
      </c>
      <c r="AB156" s="2">
        <v>0</v>
      </c>
      <c r="AC156" s="2" t="s">
        <v>64</v>
      </c>
      <c r="AD156" s="2" t="s">
        <v>64</v>
      </c>
      <c r="AE156" s="2">
        <v>0</v>
      </c>
      <c r="AF156" s="2">
        <v>14</v>
      </c>
      <c r="AG156" s="2">
        <v>0</v>
      </c>
      <c r="AH156" s="2">
        <v>0</v>
      </c>
      <c r="AI156" s="2">
        <v>0.4</v>
      </c>
      <c r="AJ156" s="2">
        <v>0</v>
      </c>
      <c r="AK156" s="2">
        <v>0</v>
      </c>
      <c r="AL156" s="2">
        <v>1</v>
      </c>
      <c r="AM156" s="2">
        <v>2</v>
      </c>
      <c r="AN156" s="2">
        <v>4.5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2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7">
        <v>0</v>
      </c>
      <c r="BG156" s="2">
        <v>7.9</v>
      </c>
      <c r="BH156" s="2">
        <v>6.1</v>
      </c>
      <c r="BI156" s="2" t="s">
        <v>241</v>
      </c>
      <c r="BJ156" s="2">
        <v>147</v>
      </c>
      <c r="BK156" s="2"/>
      <c r="BL156" s="1"/>
      <c r="BM156" s="6">
        <v>6.1</v>
      </c>
      <c r="BN156" s="1"/>
      <c r="BO156" s="6">
        <v>-50</v>
      </c>
      <c r="BP156" s="3" t="s">
        <v>94</v>
      </c>
      <c r="BQ156" s="1"/>
      <c r="BR156" s="2">
        <v>0.4</v>
      </c>
      <c r="BZ156" s="1" t="str">
        <f t="shared" si="4"/>
        <v/>
      </c>
      <c r="CA156" s="1">
        <f t="shared" si="5"/>
        <v>147</v>
      </c>
    </row>
    <row r="157" spans="1:79" ht="21" thickBot="1" x14ac:dyDescent="0.35">
      <c r="A157" s="2">
        <v>148</v>
      </c>
      <c r="B157" s="2" t="s">
        <v>242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8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4</v>
      </c>
      <c r="U157" s="2">
        <v>10</v>
      </c>
      <c r="V157" s="7">
        <v>0</v>
      </c>
      <c r="W157" s="7">
        <v>0</v>
      </c>
      <c r="X157" s="2">
        <v>0</v>
      </c>
      <c r="Y157" s="2">
        <v>0</v>
      </c>
      <c r="Z157" s="2" t="s">
        <v>64</v>
      </c>
      <c r="AA157" s="2" t="s">
        <v>64</v>
      </c>
      <c r="AB157" s="2">
        <v>0</v>
      </c>
      <c r="AC157" s="2" t="s">
        <v>64</v>
      </c>
      <c r="AD157" s="2" t="s">
        <v>64</v>
      </c>
      <c r="AE157" s="2">
        <v>0</v>
      </c>
      <c r="AF157" s="2">
        <v>14</v>
      </c>
      <c r="AG157" s="2">
        <v>0</v>
      </c>
      <c r="AH157" s="2">
        <v>0</v>
      </c>
      <c r="AI157" s="2">
        <v>0.4</v>
      </c>
      <c r="AJ157" s="2">
        <v>0</v>
      </c>
      <c r="AK157" s="2">
        <v>0</v>
      </c>
      <c r="AL157" s="2">
        <v>1</v>
      </c>
      <c r="AM157" s="2">
        <v>2</v>
      </c>
      <c r="AN157" s="2">
        <v>4.5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0</v>
      </c>
      <c r="AY157" s="2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7">
        <v>0</v>
      </c>
      <c r="BG157" s="2">
        <v>7.9</v>
      </c>
      <c r="BH157" s="2">
        <v>6.1</v>
      </c>
      <c r="BI157" s="2" t="s">
        <v>242</v>
      </c>
      <c r="BJ157" s="2">
        <v>148</v>
      </c>
      <c r="BK157" s="2"/>
      <c r="BL157" s="1"/>
      <c r="BM157" s="6">
        <v>6.1</v>
      </c>
      <c r="BN157" s="1"/>
      <c r="BO157" s="6">
        <v>-50</v>
      </c>
      <c r="BP157" s="3" t="s">
        <v>94</v>
      </c>
      <c r="BQ157" s="1"/>
      <c r="BR157" s="2">
        <v>0.4</v>
      </c>
      <c r="BZ157" s="1" t="str">
        <f t="shared" si="4"/>
        <v/>
      </c>
      <c r="CA157" s="1">
        <f t="shared" si="5"/>
        <v>148</v>
      </c>
    </row>
    <row r="158" spans="1:79" ht="21" thickBot="1" x14ac:dyDescent="0.35">
      <c r="A158" s="2">
        <v>149</v>
      </c>
      <c r="B158" s="2" t="s">
        <v>243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8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4</v>
      </c>
      <c r="U158" s="2">
        <v>10</v>
      </c>
      <c r="V158" s="7">
        <v>0</v>
      </c>
      <c r="W158" s="7">
        <v>0</v>
      </c>
      <c r="X158" s="2">
        <v>0</v>
      </c>
      <c r="Y158" s="2">
        <v>0</v>
      </c>
      <c r="Z158" s="2" t="s">
        <v>64</v>
      </c>
      <c r="AA158" s="2" t="s">
        <v>64</v>
      </c>
      <c r="AB158" s="2">
        <v>0</v>
      </c>
      <c r="AC158" s="2" t="s">
        <v>64</v>
      </c>
      <c r="AD158" s="2" t="s">
        <v>64</v>
      </c>
      <c r="AE158" s="2">
        <v>0</v>
      </c>
      <c r="AF158" s="2">
        <v>14</v>
      </c>
      <c r="AG158" s="2">
        <v>0</v>
      </c>
      <c r="AH158" s="2">
        <v>0</v>
      </c>
      <c r="AI158" s="2">
        <v>0.4</v>
      </c>
      <c r="AJ158" s="2">
        <v>0</v>
      </c>
      <c r="AK158" s="2">
        <v>0</v>
      </c>
      <c r="AL158" s="2">
        <v>1</v>
      </c>
      <c r="AM158" s="2">
        <v>2</v>
      </c>
      <c r="AN158" s="2">
        <v>4.5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0</v>
      </c>
      <c r="BE158" s="2">
        <v>0</v>
      </c>
      <c r="BF158" s="7">
        <v>0</v>
      </c>
      <c r="BG158" s="2">
        <v>7.9</v>
      </c>
      <c r="BH158" s="2">
        <v>6.1</v>
      </c>
      <c r="BI158" s="2" t="s">
        <v>243</v>
      </c>
      <c r="BJ158" s="2">
        <v>149</v>
      </c>
      <c r="BK158" s="2"/>
      <c r="BL158" s="1"/>
      <c r="BM158" s="6">
        <v>6.1</v>
      </c>
      <c r="BN158" s="1"/>
      <c r="BO158" s="6">
        <v>-50</v>
      </c>
      <c r="BP158" s="3" t="s">
        <v>94</v>
      </c>
      <c r="BQ158" s="1"/>
      <c r="BR158" s="2">
        <v>0.4</v>
      </c>
      <c r="BZ158" s="1" t="str">
        <f t="shared" si="4"/>
        <v/>
      </c>
      <c r="CA158" s="1">
        <f t="shared" si="5"/>
        <v>149</v>
      </c>
    </row>
    <row r="159" spans="1:79" ht="21" thickBot="1" x14ac:dyDescent="0.35">
      <c r="A159" s="2">
        <v>150</v>
      </c>
      <c r="B159" s="2" t="s">
        <v>244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8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4</v>
      </c>
      <c r="U159" s="2">
        <v>10</v>
      </c>
      <c r="V159" s="7">
        <v>0</v>
      </c>
      <c r="W159" s="7">
        <v>0</v>
      </c>
      <c r="X159" s="2">
        <v>0</v>
      </c>
      <c r="Y159" s="2">
        <v>0</v>
      </c>
      <c r="Z159" s="2" t="s">
        <v>64</v>
      </c>
      <c r="AA159" s="2" t="s">
        <v>64</v>
      </c>
      <c r="AB159" s="2">
        <v>0</v>
      </c>
      <c r="AC159" s="2" t="s">
        <v>64</v>
      </c>
      <c r="AD159" s="2" t="s">
        <v>64</v>
      </c>
      <c r="AE159" s="2">
        <v>0</v>
      </c>
      <c r="AF159" s="2">
        <v>14</v>
      </c>
      <c r="AG159" s="2">
        <v>0</v>
      </c>
      <c r="AH159" s="2">
        <v>0</v>
      </c>
      <c r="AI159" s="2">
        <v>0.4</v>
      </c>
      <c r="AJ159" s="2">
        <v>0</v>
      </c>
      <c r="AK159" s="2">
        <v>0</v>
      </c>
      <c r="AL159" s="2">
        <v>1</v>
      </c>
      <c r="AM159" s="2">
        <v>2</v>
      </c>
      <c r="AN159" s="2">
        <v>4.5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0</v>
      </c>
      <c r="AY159" s="2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7">
        <v>0</v>
      </c>
      <c r="BG159" s="2">
        <v>7.9</v>
      </c>
      <c r="BH159" s="2">
        <v>6.1</v>
      </c>
      <c r="BI159" s="2" t="s">
        <v>244</v>
      </c>
      <c r="BJ159" s="2">
        <v>150</v>
      </c>
      <c r="BK159" s="2"/>
      <c r="BL159" s="1"/>
      <c r="BM159" s="6">
        <v>6.1</v>
      </c>
      <c r="BN159" s="1"/>
      <c r="BO159" s="6">
        <v>-50</v>
      </c>
      <c r="BP159" s="3" t="s">
        <v>94</v>
      </c>
      <c r="BQ159" s="1"/>
      <c r="BR159" s="2">
        <v>0.4</v>
      </c>
      <c r="BZ159" s="1" t="str">
        <f t="shared" si="4"/>
        <v/>
      </c>
      <c r="CA159" s="1">
        <f t="shared" si="5"/>
        <v>150</v>
      </c>
    </row>
    <row r="160" spans="1:79" ht="21" thickBot="1" x14ac:dyDescent="0.35">
      <c r="A160" s="2">
        <v>151</v>
      </c>
      <c r="B160" s="2" t="s">
        <v>245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8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4</v>
      </c>
      <c r="U160" s="2">
        <v>10</v>
      </c>
      <c r="V160" s="7">
        <v>0</v>
      </c>
      <c r="W160" s="7">
        <v>0</v>
      </c>
      <c r="X160" s="2">
        <v>0</v>
      </c>
      <c r="Y160" s="2">
        <v>0</v>
      </c>
      <c r="Z160" s="2" t="s">
        <v>64</v>
      </c>
      <c r="AA160" s="2" t="s">
        <v>64</v>
      </c>
      <c r="AB160" s="2">
        <v>0</v>
      </c>
      <c r="AC160" s="2" t="s">
        <v>64</v>
      </c>
      <c r="AD160" s="2" t="s">
        <v>64</v>
      </c>
      <c r="AE160" s="2">
        <v>0</v>
      </c>
      <c r="AF160" s="2">
        <v>14</v>
      </c>
      <c r="AG160" s="2">
        <v>0</v>
      </c>
      <c r="AH160" s="2">
        <v>0</v>
      </c>
      <c r="AI160" s="2">
        <v>0.4</v>
      </c>
      <c r="AJ160" s="2">
        <v>0</v>
      </c>
      <c r="AK160" s="2">
        <v>0</v>
      </c>
      <c r="AL160" s="2">
        <v>1</v>
      </c>
      <c r="AM160" s="2">
        <v>2</v>
      </c>
      <c r="AN160" s="2">
        <v>4.5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>
        <v>0</v>
      </c>
      <c r="AZ160" s="2">
        <v>0</v>
      </c>
      <c r="BA160" s="2">
        <v>0</v>
      </c>
      <c r="BB160" s="2">
        <v>0</v>
      </c>
      <c r="BC160" s="2">
        <v>0</v>
      </c>
      <c r="BD160" s="2">
        <v>0</v>
      </c>
      <c r="BE160" s="2">
        <v>0</v>
      </c>
      <c r="BF160" s="7">
        <v>0</v>
      </c>
      <c r="BG160" s="2">
        <v>7.9</v>
      </c>
      <c r="BH160" s="2">
        <v>6.1</v>
      </c>
      <c r="BI160" s="2" t="s">
        <v>245</v>
      </c>
      <c r="BJ160" s="2">
        <v>151</v>
      </c>
      <c r="BK160" s="2"/>
      <c r="BL160" s="1"/>
      <c r="BM160" s="6">
        <v>6.1</v>
      </c>
      <c r="BN160" s="1"/>
      <c r="BO160" s="6">
        <v>-50</v>
      </c>
      <c r="BP160" s="3" t="s">
        <v>94</v>
      </c>
      <c r="BQ160" s="1"/>
      <c r="BR160" s="2">
        <v>0.4</v>
      </c>
      <c r="BZ160" s="1" t="str">
        <f t="shared" si="4"/>
        <v/>
      </c>
      <c r="CA160" s="1">
        <f t="shared" si="5"/>
        <v>151</v>
      </c>
    </row>
    <row r="161" spans="1:79" ht="21" thickBot="1" x14ac:dyDescent="0.35">
      <c r="A161" s="2">
        <v>152</v>
      </c>
      <c r="B161" s="2" t="s">
        <v>246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8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4</v>
      </c>
      <c r="U161" s="2">
        <v>10</v>
      </c>
      <c r="V161" s="7">
        <v>0</v>
      </c>
      <c r="W161" s="7">
        <v>0</v>
      </c>
      <c r="X161" s="2">
        <v>0</v>
      </c>
      <c r="Y161" s="2">
        <v>0</v>
      </c>
      <c r="Z161" s="2" t="s">
        <v>64</v>
      </c>
      <c r="AA161" s="2" t="s">
        <v>64</v>
      </c>
      <c r="AB161" s="2">
        <v>0</v>
      </c>
      <c r="AC161" s="2" t="s">
        <v>64</v>
      </c>
      <c r="AD161" s="2" t="s">
        <v>64</v>
      </c>
      <c r="AE161" s="2">
        <v>0</v>
      </c>
      <c r="AF161" s="2">
        <v>14</v>
      </c>
      <c r="AG161" s="2">
        <v>0</v>
      </c>
      <c r="AH161" s="2">
        <v>0</v>
      </c>
      <c r="AI161" s="2">
        <v>0.4</v>
      </c>
      <c r="AJ161" s="2">
        <v>0</v>
      </c>
      <c r="AK161" s="2">
        <v>0</v>
      </c>
      <c r="AL161" s="2">
        <v>1</v>
      </c>
      <c r="AM161" s="2">
        <v>2</v>
      </c>
      <c r="AN161" s="2">
        <v>4.5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2">
        <v>0</v>
      </c>
      <c r="AY161" s="2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0</v>
      </c>
      <c r="BE161" s="2">
        <v>0</v>
      </c>
      <c r="BF161" s="7">
        <v>0</v>
      </c>
      <c r="BG161" s="2">
        <v>7.9</v>
      </c>
      <c r="BH161" s="2">
        <v>6.1</v>
      </c>
      <c r="BI161" s="2" t="s">
        <v>246</v>
      </c>
      <c r="BJ161" s="2">
        <v>152</v>
      </c>
      <c r="BK161" s="2"/>
      <c r="BL161" s="1"/>
      <c r="BM161" s="6">
        <v>6.1</v>
      </c>
      <c r="BN161" s="1"/>
      <c r="BO161" s="6">
        <v>-50</v>
      </c>
      <c r="BP161" s="3" t="s">
        <v>94</v>
      </c>
      <c r="BQ161" s="1"/>
      <c r="BR161" s="2">
        <v>0.4</v>
      </c>
      <c r="BZ161" s="1" t="str">
        <f t="shared" si="4"/>
        <v/>
      </c>
      <c r="CA161" s="1">
        <f t="shared" si="5"/>
        <v>152</v>
      </c>
    </row>
    <row r="162" spans="1:79" ht="21" thickBot="1" x14ac:dyDescent="0.35">
      <c r="A162" s="2">
        <v>153</v>
      </c>
      <c r="B162" s="2" t="s">
        <v>247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8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4</v>
      </c>
      <c r="U162" s="2">
        <v>10</v>
      </c>
      <c r="V162" s="7">
        <v>0</v>
      </c>
      <c r="W162" s="7">
        <v>0</v>
      </c>
      <c r="X162" s="2">
        <v>0</v>
      </c>
      <c r="Y162" s="2">
        <v>0</v>
      </c>
      <c r="Z162" s="2" t="s">
        <v>64</v>
      </c>
      <c r="AA162" s="2" t="s">
        <v>64</v>
      </c>
      <c r="AB162" s="2">
        <v>0</v>
      </c>
      <c r="AC162" s="2" t="s">
        <v>64</v>
      </c>
      <c r="AD162" s="2" t="s">
        <v>64</v>
      </c>
      <c r="AE162" s="2">
        <v>0</v>
      </c>
      <c r="AF162" s="2">
        <v>14</v>
      </c>
      <c r="AG162" s="2">
        <v>0</v>
      </c>
      <c r="AH162" s="2">
        <v>0</v>
      </c>
      <c r="AI162" s="2">
        <v>0.4</v>
      </c>
      <c r="AJ162" s="2">
        <v>0</v>
      </c>
      <c r="AK162" s="2">
        <v>0</v>
      </c>
      <c r="AL162" s="2">
        <v>1</v>
      </c>
      <c r="AM162" s="2">
        <v>2</v>
      </c>
      <c r="AN162" s="2">
        <v>4.5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0</v>
      </c>
      <c r="AY162" s="2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0</v>
      </c>
      <c r="BE162" s="2">
        <v>0</v>
      </c>
      <c r="BF162" s="7">
        <v>0</v>
      </c>
      <c r="BG162" s="2">
        <v>7.9</v>
      </c>
      <c r="BH162" s="2">
        <v>6.1</v>
      </c>
      <c r="BI162" s="2" t="s">
        <v>247</v>
      </c>
      <c r="BJ162" s="2">
        <v>153</v>
      </c>
      <c r="BK162" s="2"/>
      <c r="BL162" s="1"/>
      <c r="BM162" s="6">
        <v>6.1</v>
      </c>
      <c r="BN162" s="1"/>
      <c r="BO162" s="6">
        <v>-50</v>
      </c>
      <c r="BP162" s="3" t="s">
        <v>94</v>
      </c>
      <c r="BQ162" s="1"/>
      <c r="BR162" s="2">
        <v>0.4</v>
      </c>
      <c r="BZ162" s="1" t="str">
        <f t="shared" si="4"/>
        <v/>
      </c>
      <c r="CA162" s="1">
        <f t="shared" si="5"/>
        <v>153</v>
      </c>
    </row>
    <row r="163" spans="1:79" ht="21" thickBot="1" x14ac:dyDescent="0.35">
      <c r="A163" s="2">
        <v>154</v>
      </c>
      <c r="B163" s="2" t="s">
        <v>248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8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4</v>
      </c>
      <c r="U163" s="2">
        <v>10</v>
      </c>
      <c r="V163" s="7">
        <v>0</v>
      </c>
      <c r="W163" s="7">
        <v>0</v>
      </c>
      <c r="X163" s="2">
        <v>0</v>
      </c>
      <c r="Y163" s="2">
        <v>0</v>
      </c>
      <c r="Z163" s="2" t="s">
        <v>64</v>
      </c>
      <c r="AA163" s="2" t="s">
        <v>64</v>
      </c>
      <c r="AB163" s="2">
        <v>0</v>
      </c>
      <c r="AC163" s="2" t="s">
        <v>64</v>
      </c>
      <c r="AD163" s="2" t="s">
        <v>64</v>
      </c>
      <c r="AE163" s="2">
        <v>0</v>
      </c>
      <c r="AF163" s="2">
        <v>14</v>
      </c>
      <c r="AG163" s="2">
        <v>0</v>
      </c>
      <c r="AH163" s="2">
        <v>0</v>
      </c>
      <c r="AI163" s="2">
        <v>0.4</v>
      </c>
      <c r="AJ163" s="2">
        <v>0</v>
      </c>
      <c r="AK163" s="2">
        <v>0</v>
      </c>
      <c r="AL163" s="2">
        <v>1</v>
      </c>
      <c r="AM163" s="2">
        <v>2</v>
      </c>
      <c r="AN163" s="2">
        <v>4.5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2">
        <v>0</v>
      </c>
      <c r="AX163" s="2">
        <v>0</v>
      </c>
      <c r="AY163" s="2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0</v>
      </c>
      <c r="BE163" s="2">
        <v>0</v>
      </c>
      <c r="BF163" s="7">
        <v>0</v>
      </c>
      <c r="BG163" s="2">
        <v>7.9</v>
      </c>
      <c r="BH163" s="2">
        <v>6.1</v>
      </c>
      <c r="BI163" s="2" t="s">
        <v>248</v>
      </c>
      <c r="BJ163" s="2">
        <v>154</v>
      </c>
      <c r="BK163" s="2"/>
      <c r="BL163" s="1"/>
      <c r="BM163" s="6">
        <v>6.1</v>
      </c>
      <c r="BN163" s="1"/>
      <c r="BO163" s="6">
        <v>-50</v>
      </c>
      <c r="BP163" s="3" t="s">
        <v>94</v>
      </c>
      <c r="BQ163" s="1"/>
      <c r="BR163" s="2">
        <v>0.4</v>
      </c>
      <c r="BZ163" s="1" t="str">
        <f t="shared" si="4"/>
        <v/>
      </c>
      <c r="CA163" s="1">
        <f t="shared" si="5"/>
        <v>154</v>
      </c>
    </row>
    <row r="164" spans="1:79" ht="21" thickBot="1" x14ac:dyDescent="0.35">
      <c r="A164" s="2">
        <v>155</v>
      </c>
      <c r="B164" s="2" t="s">
        <v>249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8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4</v>
      </c>
      <c r="U164" s="2">
        <v>10</v>
      </c>
      <c r="V164" s="7">
        <v>0</v>
      </c>
      <c r="W164" s="7">
        <v>0</v>
      </c>
      <c r="X164" s="2">
        <v>0</v>
      </c>
      <c r="Y164" s="2">
        <v>0</v>
      </c>
      <c r="Z164" s="2" t="s">
        <v>64</v>
      </c>
      <c r="AA164" s="2" t="s">
        <v>64</v>
      </c>
      <c r="AB164" s="2">
        <v>0</v>
      </c>
      <c r="AC164" s="2" t="s">
        <v>64</v>
      </c>
      <c r="AD164" s="2" t="s">
        <v>64</v>
      </c>
      <c r="AE164" s="2">
        <v>0</v>
      </c>
      <c r="AF164" s="2">
        <v>14</v>
      </c>
      <c r="AG164" s="2">
        <v>0</v>
      </c>
      <c r="AH164" s="2">
        <v>0</v>
      </c>
      <c r="AI164" s="2">
        <v>0.4</v>
      </c>
      <c r="AJ164" s="2">
        <v>0</v>
      </c>
      <c r="AK164" s="2">
        <v>0</v>
      </c>
      <c r="AL164" s="2">
        <v>1</v>
      </c>
      <c r="AM164" s="2">
        <v>2</v>
      </c>
      <c r="AN164" s="2">
        <v>4.5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2">
        <v>0</v>
      </c>
      <c r="AY164" s="2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0</v>
      </c>
      <c r="BE164" s="2">
        <v>0</v>
      </c>
      <c r="BF164" s="7">
        <v>0</v>
      </c>
      <c r="BG164" s="2">
        <v>7.9</v>
      </c>
      <c r="BH164" s="2">
        <v>6.1</v>
      </c>
      <c r="BI164" s="2" t="s">
        <v>249</v>
      </c>
      <c r="BJ164" s="2">
        <v>155</v>
      </c>
      <c r="BK164" s="2"/>
      <c r="BL164" s="1"/>
      <c r="BM164" s="6">
        <v>6.1</v>
      </c>
      <c r="BN164" s="1"/>
      <c r="BO164" s="6">
        <v>-50</v>
      </c>
      <c r="BP164" s="3" t="s">
        <v>94</v>
      </c>
      <c r="BQ164" s="1"/>
      <c r="BR164" s="2">
        <v>0.4</v>
      </c>
      <c r="BZ164" s="1" t="str">
        <f t="shared" si="4"/>
        <v/>
      </c>
      <c r="CA164" s="1">
        <f t="shared" si="5"/>
        <v>155</v>
      </c>
    </row>
    <row r="165" spans="1:79" ht="21" thickBot="1" x14ac:dyDescent="0.35">
      <c r="A165" s="2">
        <v>156</v>
      </c>
      <c r="B165" s="2" t="s">
        <v>250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8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4</v>
      </c>
      <c r="U165" s="2">
        <v>10</v>
      </c>
      <c r="V165" s="7">
        <v>0</v>
      </c>
      <c r="W165" s="7">
        <v>0</v>
      </c>
      <c r="X165" s="2">
        <v>0</v>
      </c>
      <c r="Y165" s="2">
        <v>0</v>
      </c>
      <c r="Z165" s="2" t="s">
        <v>64</v>
      </c>
      <c r="AA165" s="2" t="s">
        <v>64</v>
      </c>
      <c r="AB165" s="2">
        <v>0</v>
      </c>
      <c r="AC165" s="2" t="s">
        <v>64</v>
      </c>
      <c r="AD165" s="2" t="s">
        <v>64</v>
      </c>
      <c r="AE165" s="2">
        <v>0</v>
      </c>
      <c r="AF165" s="2">
        <v>14</v>
      </c>
      <c r="AG165" s="2">
        <v>0</v>
      </c>
      <c r="AH165" s="2">
        <v>0</v>
      </c>
      <c r="AI165" s="2">
        <v>0.4</v>
      </c>
      <c r="AJ165" s="2">
        <v>0</v>
      </c>
      <c r="AK165" s="2">
        <v>0</v>
      </c>
      <c r="AL165" s="2">
        <v>1</v>
      </c>
      <c r="AM165" s="2">
        <v>2</v>
      </c>
      <c r="AN165" s="2">
        <v>4.5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0</v>
      </c>
      <c r="AY165" s="2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0</v>
      </c>
      <c r="BE165" s="2">
        <v>0</v>
      </c>
      <c r="BF165" s="7">
        <v>0</v>
      </c>
      <c r="BG165" s="2">
        <v>7.9</v>
      </c>
      <c r="BH165" s="2">
        <v>6.1</v>
      </c>
      <c r="BI165" s="2" t="s">
        <v>250</v>
      </c>
      <c r="BJ165" s="2">
        <v>156</v>
      </c>
      <c r="BK165" s="2"/>
      <c r="BL165" s="1"/>
      <c r="BM165" s="6">
        <v>6.1</v>
      </c>
      <c r="BN165" s="1"/>
      <c r="BO165" s="6">
        <v>-50</v>
      </c>
      <c r="BP165" s="3" t="s">
        <v>94</v>
      </c>
      <c r="BQ165" s="1"/>
      <c r="BR165" s="2">
        <v>0.4</v>
      </c>
      <c r="BZ165" s="1" t="str">
        <f t="shared" si="4"/>
        <v/>
      </c>
      <c r="CA165" s="1">
        <f t="shared" si="5"/>
        <v>156</v>
      </c>
    </row>
    <row r="166" spans="1:79" ht="21" thickBot="1" x14ac:dyDescent="0.35">
      <c r="A166" s="2">
        <v>157</v>
      </c>
      <c r="B166" s="2" t="s">
        <v>251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8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4</v>
      </c>
      <c r="U166" s="2">
        <v>10</v>
      </c>
      <c r="V166" s="7">
        <v>0</v>
      </c>
      <c r="W166" s="7">
        <v>0</v>
      </c>
      <c r="X166" s="2">
        <v>0</v>
      </c>
      <c r="Y166" s="2">
        <v>0</v>
      </c>
      <c r="Z166" s="2" t="s">
        <v>64</v>
      </c>
      <c r="AA166" s="2" t="s">
        <v>64</v>
      </c>
      <c r="AB166" s="2">
        <v>0</v>
      </c>
      <c r="AC166" s="2" t="s">
        <v>64</v>
      </c>
      <c r="AD166" s="2" t="s">
        <v>64</v>
      </c>
      <c r="AE166" s="2">
        <v>0</v>
      </c>
      <c r="AF166" s="2">
        <v>14</v>
      </c>
      <c r="AG166" s="2">
        <v>0</v>
      </c>
      <c r="AH166" s="2">
        <v>0</v>
      </c>
      <c r="AI166" s="2">
        <v>0.4</v>
      </c>
      <c r="AJ166" s="2">
        <v>0</v>
      </c>
      <c r="AK166" s="2">
        <v>0</v>
      </c>
      <c r="AL166" s="2">
        <v>1</v>
      </c>
      <c r="AM166" s="2">
        <v>2</v>
      </c>
      <c r="AN166" s="2">
        <v>4.5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0</v>
      </c>
      <c r="BE166" s="2">
        <v>0</v>
      </c>
      <c r="BF166" s="7">
        <v>0</v>
      </c>
      <c r="BG166" s="2">
        <v>7.9</v>
      </c>
      <c r="BH166" s="2">
        <v>6.1</v>
      </c>
      <c r="BI166" s="2" t="s">
        <v>251</v>
      </c>
      <c r="BJ166" s="2">
        <v>157</v>
      </c>
      <c r="BK166" s="2"/>
      <c r="BL166" s="1"/>
      <c r="BM166" s="6">
        <v>6.1</v>
      </c>
      <c r="BN166" s="1"/>
      <c r="BO166" s="6">
        <v>-50</v>
      </c>
      <c r="BP166" s="3" t="s">
        <v>94</v>
      </c>
      <c r="BQ166" s="1"/>
      <c r="BR166" s="2">
        <v>0.4</v>
      </c>
      <c r="BZ166" s="1" t="str">
        <f t="shared" si="4"/>
        <v/>
      </c>
      <c r="CA166" s="1">
        <f t="shared" si="5"/>
        <v>157</v>
      </c>
    </row>
    <row r="167" spans="1:79" ht="21" thickBot="1" x14ac:dyDescent="0.35">
      <c r="A167" s="2">
        <v>158</v>
      </c>
      <c r="B167" s="2" t="s">
        <v>252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8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4</v>
      </c>
      <c r="U167" s="2">
        <v>10</v>
      </c>
      <c r="V167" s="7">
        <v>0</v>
      </c>
      <c r="W167" s="7">
        <v>0</v>
      </c>
      <c r="X167" s="2">
        <v>0</v>
      </c>
      <c r="Y167" s="2">
        <v>0</v>
      </c>
      <c r="Z167" s="2" t="s">
        <v>64</v>
      </c>
      <c r="AA167" s="2" t="s">
        <v>64</v>
      </c>
      <c r="AB167" s="2">
        <v>0</v>
      </c>
      <c r="AC167" s="2" t="s">
        <v>64</v>
      </c>
      <c r="AD167" s="2" t="s">
        <v>64</v>
      </c>
      <c r="AE167" s="2">
        <v>0</v>
      </c>
      <c r="AF167" s="2">
        <v>14</v>
      </c>
      <c r="AG167" s="2">
        <v>0</v>
      </c>
      <c r="AH167" s="2">
        <v>0</v>
      </c>
      <c r="AI167" s="2">
        <v>0.4</v>
      </c>
      <c r="AJ167" s="2">
        <v>0</v>
      </c>
      <c r="AK167" s="2">
        <v>0</v>
      </c>
      <c r="AL167" s="2">
        <v>1</v>
      </c>
      <c r="AM167" s="2">
        <v>2</v>
      </c>
      <c r="AN167" s="2">
        <v>4.5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7">
        <v>0</v>
      </c>
      <c r="BG167" s="2">
        <v>7.9</v>
      </c>
      <c r="BH167" s="2">
        <v>6.1</v>
      </c>
      <c r="BI167" s="2" t="s">
        <v>252</v>
      </c>
      <c r="BJ167" s="2">
        <v>158</v>
      </c>
      <c r="BK167" s="2"/>
      <c r="BL167" s="1"/>
      <c r="BM167" s="6">
        <v>6.1</v>
      </c>
      <c r="BN167" s="1"/>
      <c r="BO167" s="6">
        <v>-50</v>
      </c>
      <c r="BP167" s="3" t="s">
        <v>94</v>
      </c>
      <c r="BQ167" s="1"/>
      <c r="BR167" s="2">
        <v>0.4</v>
      </c>
      <c r="BZ167" s="1" t="str">
        <f t="shared" si="4"/>
        <v/>
      </c>
      <c r="CA167" s="1">
        <f t="shared" si="5"/>
        <v>158</v>
      </c>
    </row>
    <row r="168" spans="1:79" ht="21" thickBot="1" x14ac:dyDescent="0.35">
      <c r="A168" s="2">
        <v>159</v>
      </c>
      <c r="B168" s="2" t="s">
        <v>253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8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4</v>
      </c>
      <c r="U168" s="2">
        <v>10</v>
      </c>
      <c r="V168" s="7">
        <v>0</v>
      </c>
      <c r="W168" s="7">
        <v>0</v>
      </c>
      <c r="X168" s="2">
        <v>0</v>
      </c>
      <c r="Y168" s="2">
        <v>0</v>
      </c>
      <c r="Z168" s="2" t="s">
        <v>64</v>
      </c>
      <c r="AA168" s="2" t="s">
        <v>64</v>
      </c>
      <c r="AB168" s="2">
        <v>0</v>
      </c>
      <c r="AC168" s="2" t="s">
        <v>64</v>
      </c>
      <c r="AD168" s="2" t="s">
        <v>64</v>
      </c>
      <c r="AE168" s="2">
        <v>0</v>
      </c>
      <c r="AF168" s="2">
        <v>14</v>
      </c>
      <c r="AG168" s="2">
        <v>0</v>
      </c>
      <c r="AH168" s="2">
        <v>0</v>
      </c>
      <c r="AI168" s="2">
        <v>0.4</v>
      </c>
      <c r="AJ168" s="2">
        <v>0</v>
      </c>
      <c r="AK168" s="2">
        <v>0</v>
      </c>
      <c r="AL168" s="2">
        <v>1</v>
      </c>
      <c r="AM168" s="2">
        <v>2</v>
      </c>
      <c r="AN168" s="2">
        <v>4.5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2">
        <v>0</v>
      </c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7">
        <v>0</v>
      </c>
      <c r="BG168" s="2">
        <v>7.9</v>
      </c>
      <c r="BH168" s="2">
        <v>6.1</v>
      </c>
      <c r="BI168" s="2" t="s">
        <v>253</v>
      </c>
      <c r="BJ168" s="2">
        <v>159</v>
      </c>
      <c r="BK168" s="2"/>
      <c r="BL168" s="1"/>
      <c r="BM168" s="6">
        <v>6.1</v>
      </c>
      <c r="BN168" s="1"/>
      <c r="BO168" s="6">
        <v>-50</v>
      </c>
      <c r="BP168" s="3" t="s">
        <v>94</v>
      </c>
      <c r="BQ168" s="1"/>
      <c r="BR168" s="2">
        <v>0.4</v>
      </c>
      <c r="BZ168" s="1" t="str">
        <f t="shared" si="4"/>
        <v/>
      </c>
      <c r="CA168" s="1">
        <f t="shared" si="5"/>
        <v>159</v>
      </c>
    </row>
    <row r="169" spans="1:79" ht="21" thickBot="1" x14ac:dyDescent="0.35">
      <c r="A169" s="2">
        <v>160</v>
      </c>
      <c r="B169" s="2" t="s">
        <v>254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8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4</v>
      </c>
      <c r="U169" s="2">
        <v>10</v>
      </c>
      <c r="V169" s="7">
        <v>0</v>
      </c>
      <c r="W169" s="7">
        <v>0</v>
      </c>
      <c r="X169" s="2">
        <v>0</v>
      </c>
      <c r="Y169" s="2">
        <v>0</v>
      </c>
      <c r="Z169" s="2" t="s">
        <v>64</v>
      </c>
      <c r="AA169" s="2" t="s">
        <v>64</v>
      </c>
      <c r="AB169" s="2">
        <v>0</v>
      </c>
      <c r="AC169" s="2" t="s">
        <v>64</v>
      </c>
      <c r="AD169" s="2" t="s">
        <v>64</v>
      </c>
      <c r="AE169" s="2">
        <v>0</v>
      </c>
      <c r="AF169" s="2">
        <v>14</v>
      </c>
      <c r="AG169" s="2">
        <v>0</v>
      </c>
      <c r="AH169" s="2">
        <v>0</v>
      </c>
      <c r="AI169" s="2">
        <v>0.4</v>
      </c>
      <c r="AJ169" s="2">
        <v>0</v>
      </c>
      <c r="AK169" s="2">
        <v>0</v>
      </c>
      <c r="AL169" s="2">
        <v>1</v>
      </c>
      <c r="AM169" s="2">
        <v>2</v>
      </c>
      <c r="AN169" s="2">
        <v>4.5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7">
        <v>0</v>
      </c>
      <c r="BG169" s="2">
        <v>7.9</v>
      </c>
      <c r="BH169" s="2">
        <v>6.1</v>
      </c>
      <c r="BI169" s="2" t="s">
        <v>254</v>
      </c>
      <c r="BJ169" s="2">
        <v>160</v>
      </c>
      <c r="BK169" s="2"/>
      <c r="BL169" s="1"/>
      <c r="BM169" s="6">
        <v>6.1</v>
      </c>
      <c r="BN169" s="1"/>
      <c r="BO169" s="6">
        <v>-50</v>
      </c>
      <c r="BP169" s="3" t="s">
        <v>94</v>
      </c>
      <c r="BQ169" s="1"/>
      <c r="BR169" s="2">
        <v>0.4</v>
      </c>
      <c r="BZ169" s="1" t="str">
        <f t="shared" si="4"/>
        <v/>
      </c>
      <c r="CA169" s="1">
        <f t="shared" si="5"/>
        <v>160</v>
      </c>
    </row>
    <row r="170" spans="1:79" ht="21" thickBot="1" x14ac:dyDescent="0.35">
      <c r="A170" s="2">
        <v>161</v>
      </c>
      <c r="B170" s="2" t="s">
        <v>255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8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4</v>
      </c>
      <c r="U170" s="2">
        <v>10</v>
      </c>
      <c r="V170" s="7">
        <v>0</v>
      </c>
      <c r="W170" s="7">
        <v>0</v>
      </c>
      <c r="X170" s="2">
        <v>0</v>
      </c>
      <c r="Y170" s="2">
        <v>0</v>
      </c>
      <c r="Z170" s="2" t="s">
        <v>64</v>
      </c>
      <c r="AA170" s="2" t="s">
        <v>64</v>
      </c>
      <c r="AB170" s="2">
        <v>0</v>
      </c>
      <c r="AC170" s="2" t="s">
        <v>64</v>
      </c>
      <c r="AD170" s="2" t="s">
        <v>64</v>
      </c>
      <c r="AE170" s="2">
        <v>0</v>
      </c>
      <c r="AF170" s="2">
        <v>14</v>
      </c>
      <c r="AG170" s="2">
        <v>0</v>
      </c>
      <c r="AH170" s="2">
        <v>0</v>
      </c>
      <c r="AI170" s="2">
        <v>0.4</v>
      </c>
      <c r="AJ170" s="2">
        <v>0</v>
      </c>
      <c r="AK170" s="2">
        <v>0</v>
      </c>
      <c r="AL170" s="2">
        <v>1</v>
      </c>
      <c r="AM170" s="2">
        <v>2</v>
      </c>
      <c r="AN170" s="2">
        <v>4.5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0</v>
      </c>
      <c r="AW170" s="2">
        <v>0</v>
      </c>
      <c r="AX170" s="2">
        <v>0</v>
      </c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7">
        <v>0</v>
      </c>
      <c r="BG170" s="2">
        <v>7.9</v>
      </c>
      <c r="BH170" s="2">
        <v>6.1</v>
      </c>
      <c r="BI170" s="2" t="s">
        <v>255</v>
      </c>
      <c r="BJ170" s="2">
        <v>161</v>
      </c>
      <c r="BK170" s="2"/>
      <c r="BL170" s="1"/>
      <c r="BM170" s="6">
        <v>6.1</v>
      </c>
      <c r="BN170" s="1"/>
      <c r="BO170" s="6">
        <v>-50</v>
      </c>
      <c r="BP170" s="3" t="s">
        <v>94</v>
      </c>
      <c r="BQ170" s="1"/>
      <c r="BR170" s="2">
        <v>0.4</v>
      </c>
      <c r="BZ170" s="1" t="str">
        <f t="shared" si="4"/>
        <v/>
      </c>
      <c r="CA170" s="1">
        <f t="shared" si="5"/>
        <v>161</v>
      </c>
    </row>
    <row r="171" spans="1:79" ht="21" thickBot="1" x14ac:dyDescent="0.35">
      <c r="A171" s="2">
        <v>162</v>
      </c>
      <c r="B171" s="2" t="s">
        <v>256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8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4</v>
      </c>
      <c r="U171" s="2">
        <v>10</v>
      </c>
      <c r="V171" s="7">
        <v>0</v>
      </c>
      <c r="W171" s="7">
        <v>0</v>
      </c>
      <c r="X171" s="2">
        <v>0</v>
      </c>
      <c r="Y171" s="2">
        <v>0</v>
      </c>
      <c r="Z171" s="2" t="s">
        <v>64</v>
      </c>
      <c r="AA171" s="2" t="s">
        <v>64</v>
      </c>
      <c r="AB171" s="2">
        <v>0</v>
      </c>
      <c r="AC171" s="2" t="s">
        <v>64</v>
      </c>
      <c r="AD171" s="2" t="s">
        <v>64</v>
      </c>
      <c r="AE171" s="2">
        <v>0</v>
      </c>
      <c r="AF171" s="2">
        <v>14</v>
      </c>
      <c r="AG171" s="2">
        <v>0</v>
      </c>
      <c r="AH171" s="2">
        <v>0</v>
      </c>
      <c r="AI171" s="2">
        <v>0.4</v>
      </c>
      <c r="AJ171" s="2">
        <v>0</v>
      </c>
      <c r="AK171" s="2">
        <v>0</v>
      </c>
      <c r="AL171" s="2">
        <v>1</v>
      </c>
      <c r="AM171" s="2">
        <v>2</v>
      </c>
      <c r="AN171" s="2">
        <v>4.5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0</v>
      </c>
      <c r="AW171" s="2">
        <v>0</v>
      </c>
      <c r="AX171" s="2">
        <v>0</v>
      </c>
      <c r="AY171" s="2">
        <v>0</v>
      </c>
      <c r="AZ171" s="2">
        <v>0</v>
      </c>
      <c r="BA171" s="2">
        <v>0</v>
      </c>
      <c r="BB171" s="2">
        <v>0</v>
      </c>
      <c r="BC171" s="2">
        <v>0</v>
      </c>
      <c r="BD171" s="2">
        <v>0</v>
      </c>
      <c r="BE171" s="2">
        <v>0</v>
      </c>
      <c r="BF171" s="7">
        <v>0</v>
      </c>
      <c r="BG171" s="2">
        <v>7.9</v>
      </c>
      <c r="BH171" s="2">
        <v>6.1</v>
      </c>
      <c r="BI171" s="2" t="s">
        <v>256</v>
      </c>
      <c r="BJ171" s="2">
        <v>162</v>
      </c>
      <c r="BK171" s="2"/>
      <c r="BL171" s="1"/>
      <c r="BM171" s="6">
        <v>6.1</v>
      </c>
      <c r="BN171" s="1"/>
      <c r="BO171" s="6">
        <v>-50</v>
      </c>
      <c r="BP171" s="3" t="s">
        <v>94</v>
      </c>
      <c r="BQ171" s="1"/>
      <c r="BR171" s="2">
        <v>0.4</v>
      </c>
      <c r="BZ171" s="1" t="str">
        <f t="shared" si="4"/>
        <v/>
      </c>
      <c r="CA171" s="1">
        <f t="shared" si="5"/>
        <v>162</v>
      </c>
    </row>
    <row r="172" spans="1:79" ht="21" thickBot="1" x14ac:dyDescent="0.35">
      <c r="A172" s="2">
        <v>163</v>
      </c>
      <c r="B172" s="2" t="s">
        <v>257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8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4</v>
      </c>
      <c r="U172" s="2">
        <v>10</v>
      </c>
      <c r="V172" s="7">
        <v>0</v>
      </c>
      <c r="W172" s="7">
        <v>0</v>
      </c>
      <c r="X172" s="2">
        <v>0</v>
      </c>
      <c r="Y172" s="2">
        <v>0</v>
      </c>
      <c r="Z172" s="2" t="s">
        <v>64</v>
      </c>
      <c r="AA172" s="2" t="s">
        <v>64</v>
      </c>
      <c r="AB172" s="2">
        <v>0</v>
      </c>
      <c r="AC172" s="2" t="s">
        <v>64</v>
      </c>
      <c r="AD172" s="2" t="s">
        <v>64</v>
      </c>
      <c r="AE172" s="2">
        <v>0</v>
      </c>
      <c r="AF172" s="2">
        <v>14</v>
      </c>
      <c r="AG172" s="2">
        <v>0</v>
      </c>
      <c r="AH172" s="2">
        <v>0</v>
      </c>
      <c r="AI172" s="2">
        <v>0.4</v>
      </c>
      <c r="AJ172" s="2">
        <v>0</v>
      </c>
      <c r="AK172" s="2">
        <v>0</v>
      </c>
      <c r="AL172" s="2">
        <v>1</v>
      </c>
      <c r="AM172" s="2">
        <v>2</v>
      </c>
      <c r="AN172" s="2">
        <v>4.5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v>0</v>
      </c>
      <c r="AV172" s="2">
        <v>0</v>
      </c>
      <c r="AW172" s="2">
        <v>0</v>
      </c>
      <c r="AX172" s="2">
        <v>0</v>
      </c>
      <c r="AY172" s="2">
        <v>0</v>
      </c>
      <c r="AZ172" s="2">
        <v>0</v>
      </c>
      <c r="BA172" s="2">
        <v>0</v>
      </c>
      <c r="BB172" s="2">
        <v>0</v>
      </c>
      <c r="BC172" s="2">
        <v>0</v>
      </c>
      <c r="BD172" s="2">
        <v>0</v>
      </c>
      <c r="BE172" s="2">
        <v>0</v>
      </c>
      <c r="BF172" s="7">
        <v>0</v>
      </c>
      <c r="BG172" s="2">
        <v>7.9</v>
      </c>
      <c r="BH172" s="2">
        <v>6.1</v>
      </c>
      <c r="BI172" s="2" t="s">
        <v>257</v>
      </c>
      <c r="BJ172" s="2">
        <v>163</v>
      </c>
      <c r="BK172" s="2"/>
      <c r="BL172" s="1"/>
      <c r="BM172" s="6">
        <v>6.1</v>
      </c>
      <c r="BN172" s="1"/>
      <c r="BO172" s="6">
        <v>-50</v>
      </c>
      <c r="BP172" s="3" t="s">
        <v>94</v>
      </c>
      <c r="BQ172" s="1"/>
      <c r="BR172" s="2">
        <v>0.4</v>
      </c>
      <c r="BZ172" s="1" t="str">
        <f t="shared" si="4"/>
        <v/>
      </c>
      <c r="CA172" s="1">
        <f t="shared" si="5"/>
        <v>163</v>
      </c>
    </row>
    <row r="173" spans="1:79" ht="21" thickBot="1" x14ac:dyDescent="0.35">
      <c r="A173" s="2">
        <v>164</v>
      </c>
      <c r="B173" s="2" t="s">
        <v>258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8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4</v>
      </c>
      <c r="U173" s="2">
        <v>10</v>
      </c>
      <c r="V173" s="7">
        <v>0</v>
      </c>
      <c r="W173" s="7">
        <v>0</v>
      </c>
      <c r="X173" s="2">
        <v>0</v>
      </c>
      <c r="Y173" s="2">
        <v>0</v>
      </c>
      <c r="Z173" s="2" t="s">
        <v>64</v>
      </c>
      <c r="AA173" s="2" t="s">
        <v>64</v>
      </c>
      <c r="AB173" s="2">
        <v>0</v>
      </c>
      <c r="AC173" s="2" t="s">
        <v>64</v>
      </c>
      <c r="AD173" s="2" t="s">
        <v>64</v>
      </c>
      <c r="AE173" s="2">
        <v>0</v>
      </c>
      <c r="AF173" s="2">
        <v>14</v>
      </c>
      <c r="AG173" s="2">
        <v>0</v>
      </c>
      <c r="AH173" s="2">
        <v>0</v>
      </c>
      <c r="AI173" s="2">
        <v>0.4</v>
      </c>
      <c r="AJ173" s="2">
        <v>0</v>
      </c>
      <c r="AK173" s="2">
        <v>0</v>
      </c>
      <c r="AL173" s="2">
        <v>1</v>
      </c>
      <c r="AM173" s="2">
        <v>2</v>
      </c>
      <c r="AN173" s="2">
        <v>4.5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2">
        <v>0</v>
      </c>
      <c r="AY173" s="2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0</v>
      </c>
      <c r="BE173" s="2">
        <v>0</v>
      </c>
      <c r="BF173" s="7">
        <v>0</v>
      </c>
      <c r="BG173" s="2">
        <v>7.9</v>
      </c>
      <c r="BH173" s="2">
        <v>6.1</v>
      </c>
      <c r="BI173" s="2" t="s">
        <v>258</v>
      </c>
      <c r="BJ173" s="2">
        <v>164</v>
      </c>
      <c r="BK173" s="2"/>
      <c r="BL173" s="1"/>
      <c r="BM173" s="6">
        <v>6.1</v>
      </c>
      <c r="BN173" s="1"/>
      <c r="BO173" s="6">
        <v>-50</v>
      </c>
      <c r="BP173" s="3" t="s">
        <v>94</v>
      </c>
      <c r="BQ173" s="1"/>
      <c r="BR173" s="2">
        <v>0.4</v>
      </c>
      <c r="BZ173" s="1" t="str">
        <f t="shared" si="4"/>
        <v/>
      </c>
      <c r="CA173" s="1">
        <f t="shared" si="5"/>
        <v>164</v>
      </c>
    </row>
    <row r="174" spans="1:79" ht="21" thickBot="1" x14ac:dyDescent="0.35">
      <c r="A174" s="2">
        <v>165</v>
      </c>
      <c r="B174" s="2" t="s">
        <v>259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8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4</v>
      </c>
      <c r="U174" s="2">
        <v>10</v>
      </c>
      <c r="V174" s="7">
        <v>0</v>
      </c>
      <c r="W174" s="7">
        <v>0</v>
      </c>
      <c r="X174" s="2">
        <v>0</v>
      </c>
      <c r="Y174" s="2">
        <v>0</v>
      </c>
      <c r="Z174" s="2" t="s">
        <v>64</v>
      </c>
      <c r="AA174" s="2" t="s">
        <v>64</v>
      </c>
      <c r="AB174" s="2">
        <v>0</v>
      </c>
      <c r="AC174" s="2" t="s">
        <v>64</v>
      </c>
      <c r="AD174" s="2" t="s">
        <v>64</v>
      </c>
      <c r="AE174" s="2">
        <v>0</v>
      </c>
      <c r="AF174" s="2">
        <v>14</v>
      </c>
      <c r="AG174" s="2">
        <v>0</v>
      </c>
      <c r="AH174" s="2">
        <v>0</v>
      </c>
      <c r="AI174" s="2">
        <v>0.4</v>
      </c>
      <c r="AJ174" s="2">
        <v>0</v>
      </c>
      <c r="AK174" s="2">
        <v>0</v>
      </c>
      <c r="AL174" s="2">
        <v>1</v>
      </c>
      <c r="AM174" s="2">
        <v>2</v>
      </c>
      <c r="AN174" s="2">
        <v>4.5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v>0</v>
      </c>
      <c r="AV174" s="2">
        <v>0</v>
      </c>
      <c r="AW174" s="2">
        <v>0</v>
      </c>
      <c r="AX174" s="2">
        <v>0</v>
      </c>
      <c r="AY174" s="2">
        <v>0</v>
      </c>
      <c r="AZ174" s="2">
        <v>0</v>
      </c>
      <c r="BA174" s="2">
        <v>0</v>
      </c>
      <c r="BB174" s="2">
        <v>0</v>
      </c>
      <c r="BC174" s="2">
        <v>0</v>
      </c>
      <c r="BD174" s="2">
        <v>0</v>
      </c>
      <c r="BE174" s="2">
        <v>0</v>
      </c>
      <c r="BF174" s="7">
        <v>0</v>
      </c>
      <c r="BG174" s="2">
        <v>7.9</v>
      </c>
      <c r="BH174" s="2">
        <v>6.1</v>
      </c>
      <c r="BI174" s="2" t="s">
        <v>259</v>
      </c>
      <c r="BJ174" s="2">
        <v>165</v>
      </c>
      <c r="BK174" s="2"/>
      <c r="BL174" s="1"/>
      <c r="BM174" s="6">
        <v>6.1</v>
      </c>
      <c r="BN174" s="1"/>
      <c r="BO174" s="6">
        <v>-50</v>
      </c>
      <c r="BP174" s="3" t="s">
        <v>94</v>
      </c>
      <c r="BQ174" s="1"/>
      <c r="BR174" s="2">
        <v>0.4</v>
      </c>
      <c r="BZ174" s="1" t="str">
        <f t="shared" si="4"/>
        <v/>
      </c>
      <c r="CA174" s="1">
        <f t="shared" si="5"/>
        <v>165</v>
      </c>
    </row>
    <row r="175" spans="1:79" ht="21" thickBot="1" x14ac:dyDescent="0.35">
      <c r="A175" s="2">
        <v>166</v>
      </c>
      <c r="B175" s="2" t="s">
        <v>260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8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4</v>
      </c>
      <c r="U175" s="2">
        <v>10</v>
      </c>
      <c r="V175" s="7">
        <v>0</v>
      </c>
      <c r="W175" s="7">
        <v>0</v>
      </c>
      <c r="X175" s="2">
        <v>0</v>
      </c>
      <c r="Y175" s="2">
        <v>0</v>
      </c>
      <c r="Z175" s="2" t="s">
        <v>64</v>
      </c>
      <c r="AA175" s="2" t="s">
        <v>64</v>
      </c>
      <c r="AB175" s="2">
        <v>0</v>
      </c>
      <c r="AC175" s="2" t="s">
        <v>64</v>
      </c>
      <c r="AD175" s="2" t="s">
        <v>64</v>
      </c>
      <c r="AE175" s="2">
        <v>0</v>
      </c>
      <c r="AF175" s="2">
        <v>14</v>
      </c>
      <c r="AG175" s="2">
        <v>0</v>
      </c>
      <c r="AH175" s="2">
        <v>0</v>
      </c>
      <c r="AI175" s="2">
        <v>0.4</v>
      </c>
      <c r="AJ175" s="2">
        <v>0</v>
      </c>
      <c r="AK175" s="2">
        <v>0</v>
      </c>
      <c r="AL175" s="2">
        <v>1</v>
      </c>
      <c r="AM175" s="2">
        <v>2</v>
      </c>
      <c r="AN175" s="2">
        <v>4.5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0</v>
      </c>
      <c r="AY175" s="2">
        <v>0</v>
      </c>
      <c r="AZ175" s="2">
        <v>0</v>
      </c>
      <c r="BA175" s="2">
        <v>0</v>
      </c>
      <c r="BB175" s="2">
        <v>0</v>
      </c>
      <c r="BC175" s="2">
        <v>0</v>
      </c>
      <c r="BD175" s="2">
        <v>0</v>
      </c>
      <c r="BE175" s="2">
        <v>0</v>
      </c>
      <c r="BF175" s="7">
        <v>0</v>
      </c>
      <c r="BG175" s="2">
        <v>7.9</v>
      </c>
      <c r="BH175" s="2">
        <v>6.1</v>
      </c>
      <c r="BI175" s="2" t="s">
        <v>260</v>
      </c>
      <c r="BJ175" s="2">
        <v>166</v>
      </c>
      <c r="BK175" s="2"/>
      <c r="BL175" s="1"/>
      <c r="BM175" s="6">
        <v>6.1</v>
      </c>
      <c r="BN175" s="1"/>
      <c r="BO175" s="6">
        <v>-50</v>
      </c>
      <c r="BP175" s="3" t="s">
        <v>94</v>
      </c>
      <c r="BQ175" s="1"/>
      <c r="BR175" s="2">
        <v>0.4</v>
      </c>
      <c r="BZ175" s="1" t="str">
        <f t="shared" si="4"/>
        <v/>
      </c>
      <c r="CA175" s="1">
        <f t="shared" si="5"/>
        <v>166</v>
      </c>
    </row>
    <row r="176" spans="1:79" ht="21" thickBot="1" x14ac:dyDescent="0.35">
      <c r="A176" s="2">
        <v>167</v>
      </c>
      <c r="B176" s="2" t="s">
        <v>261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8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4</v>
      </c>
      <c r="U176" s="2">
        <v>10</v>
      </c>
      <c r="V176" s="7">
        <v>0</v>
      </c>
      <c r="W176" s="7">
        <v>0</v>
      </c>
      <c r="X176" s="2">
        <v>0</v>
      </c>
      <c r="Y176" s="2">
        <v>0</v>
      </c>
      <c r="Z176" s="2" t="s">
        <v>64</v>
      </c>
      <c r="AA176" s="2" t="s">
        <v>64</v>
      </c>
      <c r="AB176" s="2">
        <v>0</v>
      </c>
      <c r="AC176" s="2" t="s">
        <v>64</v>
      </c>
      <c r="AD176" s="2" t="s">
        <v>64</v>
      </c>
      <c r="AE176" s="2">
        <v>0</v>
      </c>
      <c r="AF176" s="2">
        <v>14</v>
      </c>
      <c r="AG176" s="2">
        <v>0</v>
      </c>
      <c r="AH176" s="2">
        <v>0</v>
      </c>
      <c r="AI176" s="2">
        <v>0.4</v>
      </c>
      <c r="AJ176" s="2">
        <v>0</v>
      </c>
      <c r="AK176" s="2">
        <v>0</v>
      </c>
      <c r="AL176" s="2">
        <v>1</v>
      </c>
      <c r="AM176" s="2">
        <v>2</v>
      </c>
      <c r="AN176" s="2">
        <v>4.5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0</v>
      </c>
      <c r="AY176" s="2">
        <v>0</v>
      </c>
      <c r="AZ176" s="2">
        <v>0</v>
      </c>
      <c r="BA176" s="2">
        <v>0</v>
      </c>
      <c r="BB176" s="2">
        <v>0</v>
      </c>
      <c r="BC176" s="2">
        <v>0</v>
      </c>
      <c r="BD176" s="2">
        <v>0</v>
      </c>
      <c r="BE176" s="2">
        <v>0</v>
      </c>
      <c r="BF176" s="7">
        <v>0</v>
      </c>
      <c r="BG176" s="2">
        <v>7.9</v>
      </c>
      <c r="BH176" s="2">
        <v>6.1</v>
      </c>
      <c r="BI176" s="2" t="s">
        <v>261</v>
      </c>
      <c r="BJ176" s="2">
        <v>167</v>
      </c>
      <c r="BK176" s="2"/>
      <c r="BL176" s="1"/>
      <c r="BM176" s="6">
        <v>6.1</v>
      </c>
      <c r="BN176" s="1"/>
      <c r="BO176" s="6">
        <v>-50</v>
      </c>
      <c r="BP176" s="3" t="s">
        <v>94</v>
      </c>
      <c r="BQ176" s="1"/>
      <c r="BR176" s="2">
        <v>0.4</v>
      </c>
      <c r="BZ176" s="1" t="str">
        <f t="shared" si="4"/>
        <v/>
      </c>
      <c r="CA176" s="1">
        <f t="shared" si="5"/>
        <v>167</v>
      </c>
    </row>
    <row r="177" spans="1:79" ht="21" thickBot="1" x14ac:dyDescent="0.35">
      <c r="A177" s="2">
        <v>168</v>
      </c>
      <c r="B177" s="2" t="s">
        <v>262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8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4</v>
      </c>
      <c r="U177" s="2">
        <v>10</v>
      </c>
      <c r="V177" s="7">
        <v>0</v>
      </c>
      <c r="W177" s="7">
        <v>0</v>
      </c>
      <c r="X177" s="2">
        <v>0</v>
      </c>
      <c r="Y177" s="2">
        <v>0</v>
      </c>
      <c r="Z177" s="2" t="s">
        <v>64</v>
      </c>
      <c r="AA177" s="2" t="s">
        <v>64</v>
      </c>
      <c r="AB177" s="2">
        <v>0</v>
      </c>
      <c r="AC177" s="2" t="s">
        <v>64</v>
      </c>
      <c r="AD177" s="2" t="s">
        <v>64</v>
      </c>
      <c r="AE177" s="2">
        <v>0</v>
      </c>
      <c r="AF177" s="2">
        <v>14</v>
      </c>
      <c r="AG177" s="2">
        <v>0</v>
      </c>
      <c r="AH177" s="2">
        <v>0</v>
      </c>
      <c r="AI177" s="2">
        <v>0.4</v>
      </c>
      <c r="AJ177" s="2">
        <v>0</v>
      </c>
      <c r="AK177" s="2">
        <v>0</v>
      </c>
      <c r="AL177" s="2">
        <v>1</v>
      </c>
      <c r="AM177" s="2">
        <v>2</v>
      </c>
      <c r="AN177" s="2">
        <v>4.5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v>0</v>
      </c>
      <c r="AV177" s="2">
        <v>0</v>
      </c>
      <c r="AW177" s="2">
        <v>0</v>
      </c>
      <c r="AX177" s="2">
        <v>0</v>
      </c>
      <c r="AY177" s="2">
        <v>0</v>
      </c>
      <c r="AZ177" s="2">
        <v>0</v>
      </c>
      <c r="BA177" s="2">
        <v>0</v>
      </c>
      <c r="BB177" s="2">
        <v>0</v>
      </c>
      <c r="BC177" s="2">
        <v>0</v>
      </c>
      <c r="BD177" s="2">
        <v>0</v>
      </c>
      <c r="BE177" s="2">
        <v>0</v>
      </c>
      <c r="BF177" s="7">
        <v>0</v>
      </c>
      <c r="BG177" s="2">
        <v>7.9</v>
      </c>
      <c r="BH177" s="2">
        <v>6.1</v>
      </c>
      <c r="BI177" s="2" t="s">
        <v>262</v>
      </c>
      <c r="BJ177" s="2">
        <v>168</v>
      </c>
      <c r="BK177" s="2"/>
      <c r="BL177" s="1"/>
      <c r="BM177" s="6">
        <v>6.1</v>
      </c>
      <c r="BN177" s="1"/>
      <c r="BO177" s="6">
        <v>-50</v>
      </c>
      <c r="BP177" s="3" t="s">
        <v>94</v>
      </c>
      <c r="BQ177" s="1"/>
      <c r="BR177" s="2">
        <v>0.4</v>
      </c>
      <c r="BZ177" s="1" t="str">
        <f t="shared" si="4"/>
        <v/>
      </c>
      <c r="CA177" s="1">
        <f t="shared" si="5"/>
        <v>168</v>
      </c>
    </row>
    <row r="178" spans="1:79" ht="21" thickBot="1" x14ac:dyDescent="0.35">
      <c r="A178" s="2">
        <v>169</v>
      </c>
      <c r="B178" s="2" t="s">
        <v>263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8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4</v>
      </c>
      <c r="U178" s="2">
        <v>10</v>
      </c>
      <c r="V178" s="7">
        <v>0</v>
      </c>
      <c r="W178" s="7">
        <v>0</v>
      </c>
      <c r="X178" s="2">
        <v>0</v>
      </c>
      <c r="Y178" s="2">
        <v>0</v>
      </c>
      <c r="Z178" s="2" t="s">
        <v>64</v>
      </c>
      <c r="AA178" s="2" t="s">
        <v>64</v>
      </c>
      <c r="AB178" s="2">
        <v>0</v>
      </c>
      <c r="AC178" s="2" t="s">
        <v>64</v>
      </c>
      <c r="AD178" s="2" t="s">
        <v>64</v>
      </c>
      <c r="AE178" s="2">
        <v>0</v>
      </c>
      <c r="AF178" s="2">
        <v>14</v>
      </c>
      <c r="AG178" s="2">
        <v>0</v>
      </c>
      <c r="AH178" s="2">
        <v>0</v>
      </c>
      <c r="AI178" s="2">
        <v>0.4</v>
      </c>
      <c r="AJ178" s="2">
        <v>0</v>
      </c>
      <c r="AK178" s="2">
        <v>0</v>
      </c>
      <c r="AL178" s="2">
        <v>1</v>
      </c>
      <c r="AM178" s="2">
        <v>2</v>
      </c>
      <c r="AN178" s="2">
        <v>4.5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0</v>
      </c>
      <c r="AY178" s="2">
        <v>0</v>
      </c>
      <c r="AZ178" s="2">
        <v>0</v>
      </c>
      <c r="BA178" s="2">
        <v>0</v>
      </c>
      <c r="BB178" s="2">
        <v>0</v>
      </c>
      <c r="BC178" s="2">
        <v>0</v>
      </c>
      <c r="BD178" s="2">
        <v>0</v>
      </c>
      <c r="BE178" s="2">
        <v>0</v>
      </c>
      <c r="BF178" s="7">
        <v>0</v>
      </c>
      <c r="BG178" s="2">
        <v>7.9</v>
      </c>
      <c r="BH178" s="2">
        <v>6.1</v>
      </c>
      <c r="BI178" s="2" t="s">
        <v>263</v>
      </c>
      <c r="BJ178" s="2">
        <v>169</v>
      </c>
      <c r="BK178" s="2"/>
      <c r="BL178" s="1"/>
      <c r="BM178" s="6">
        <v>6.1</v>
      </c>
      <c r="BN178" s="1"/>
      <c r="BO178" s="6">
        <v>-50</v>
      </c>
      <c r="BP178" s="3" t="s">
        <v>94</v>
      </c>
      <c r="BQ178" s="1"/>
      <c r="BR178" s="2">
        <v>0.4</v>
      </c>
      <c r="BZ178" s="1" t="str">
        <f t="shared" si="4"/>
        <v/>
      </c>
      <c r="CA178" s="1">
        <f t="shared" si="5"/>
        <v>169</v>
      </c>
    </row>
    <row r="179" spans="1:79" ht="21" thickBot="1" x14ac:dyDescent="0.35">
      <c r="A179" s="2">
        <v>170</v>
      </c>
      <c r="B179" s="2" t="s">
        <v>264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8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4</v>
      </c>
      <c r="U179" s="2">
        <v>10</v>
      </c>
      <c r="V179" s="7">
        <v>0</v>
      </c>
      <c r="W179" s="7">
        <v>0</v>
      </c>
      <c r="X179" s="2">
        <v>0</v>
      </c>
      <c r="Y179" s="2">
        <v>0</v>
      </c>
      <c r="Z179" s="2" t="s">
        <v>64</v>
      </c>
      <c r="AA179" s="2" t="s">
        <v>64</v>
      </c>
      <c r="AB179" s="2">
        <v>0</v>
      </c>
      <c r="AC179" s="2" t="s">
        <v>64</v>
      </c>
      <c r="AD179" s="2" t="s">
        <v>64</v>
      </c>
      <c r="AE179" s="2">
        <v>0</v>
      </c>
      <c r="AF179" s="2">
        <v>14</v>
      </c>
      <c r="AG179" s="2">
        <v>0</v>
      </c>
      <c r="AH179" s="2">
        <v>0</v>
      </c>
      <c r="AI179" s="2">
        <v>0.4</v>
      </c>
      <c r="AJ179" s="2">
        <v>0</v>
      </c>
      <c r="AK179" s="2">
        <v>0</v>
      </c>
      <c r="AL179" s="2">
        <v>1</v>
      </c>
      <c r="AM179" s="2">
        <v>2</v>
      </c>
      <c r="AN179" s="2">
        <v>4.5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2">
        <v>0</v>
      </c>
      <c r="AY179" s="2">
        <v>0</v>
      </c>
      <c r="AZ179" s="2">
        <v>0</v>
      </c>
      <c r="BA179" s="2">
        <v>0</v>
      </c>
      <c r="BB179" s="2">
        <v>0</v>
      </c>
      <c r="BC179" s="2">
        <v>0</v>
      </c>
      <c r="BD179" s="2">
        <v>0</v>
      </c>
      <c r="BE179" s="2">
        <v>0</v>
      </c>
      <c r="BF179" s="7">
        <v>0</v>
      </c>
      <c r="BG179" s="2">
        <v>7.9</v>
      </c>
      <c r="BH179" s="2">
        <v>6.1</v>
      </c>
      <c r="BI179" s="2" t="s">
        <v>264</v>
      </c>
      <c r="BJ179" s="2">
        <v>170</v>
      </c>
      <c r="BK179" s="2"/>
      <c r="BL179" s="1"/>
      <c r="BM179" s="6">
        <v>6.1</v>
      </c>
      <c r="BN179" s="1"/>
      <c r="BO179" s="6">
        <v>-50</v>
      </c>
      <c r="BP179" s="3" t="s">
        <v>94</v>
      </c>
      <c r="BQ179" s="1"/>
      <c r="BR179" s="2">
        <v>0.4</v>
      </c>
      <c r="BZ179" s="1" t="str">
        <f t="shared" si="4"/>
        <v/>
      </c>
      <c r="CA179" s="1">
        <f t="shared" si="5"/>
        <v>170</v>
      </c>
    </row>
    <row r="180" spans="1:79" ht="21" thickBot="1" x14ac:dyDescent="0.35">
      <c r="A180" s="2">
        <v>171</v>
      </c>
      <c r="B180" s="2" t="s">
        <v>265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8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4</v>
      </c>
      <c r="U180" s="2">
        <v>10</v>
      </c>
      <c r="V180" s="7">
        <v>0</v>
      </c>
      <c r="W180" s="7">
        <v>0</v>
      </c>
      <c r="X180" s="2">
        <v>0</v>
      </c>
      <c r="Y180" s="2">
        <v>0</v>
      </c>
      <c r="Z180" s="2" t="s">
        <v>64</v>
      </c>
      <c r="AA180" s="2" t="s">
        <v>64</v>
      </c>
      <c r="AB180" s="2">
        <v>0</v>
      </c>
      <c r="AC180" s="2" t="s">
        <v>64</v>
      </c>
      <c r="AD180" s="2" t="s">
        <v>64</v>
      </c>
      <c r="AE180" s="2">
        <v>0</v>
      </c>
      <c r="AF180" s="2">
        <v>14</v>
      </c>
      <c r="AG180" s="2">
        <v>0</v>
      </c>
      <c r="AH180" s="2">
        <v>0</v>
      </c>
      <c r="AI180" s="2">
        <v>0.4</v>
      </c>
      <c r="AJ180" s="2">
        <v>0</v>
      </c>
      <c r="AK180" s="2">
        <v>0</v>
      </c>
      <c r="AL180" s="2">
        <v>1</v>
      </c>
      <c r="AM180" s="2">
        <v>2</v>
      </c>
      <c r="AN180" s="2">
        <v>4.5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0</v>
      </c>
      <c r="AY180" s="2">
        <v>0</v>
      </c>
      <c r="AZ180" s="2">
        <v>0</v>
      </c>
      <c r="BA180" s="2">
        <v>0</v>
      </c>
      <c r="BB180" s="2">
        <v>0</v>
      </c>
      <c r="BC180" s="2">
        <v>0</v>
      </c>
      <c r="BD180" s="2">
        <v>0</v>
      </c>
      <c r="BE180" s="2">
        <v>0</v>
      </c>
      <c r="BF180" s="7">
        <v>0</v>
      </c>
      <c r="BG180" s="2">
        <v>7.9</v>
      </c>
      <c r="BH180" s="2">
        <v>6.1</v>
      </c>
      <c r="BI180" s="2" t="s">
        <v>265</v>
      </c>
      <c r="BJ180" s="2">
        <v>171</v>
      </c>
      <c r="BK180" s="2"/>
      <c r="BL180" s="1"/>
      <c r="BM180" s="6">
        <v>6.1</v>
      </c>
      <c r="BN180" s="1"/>
      <c r="BO180" s="6">
        <v>-50</v>
      </c>
      <c r="BP180" s="3" t="s">
        <v>94</v>
      </c>
      <c r="BQ180" s="1"/>
      <c r="BR180" s="2">
        <v>0.4</v>
      </c>
      <c r="BZ180" s="1" t="str">
        <f t="shared" si="4"/>
        <v/>
      </c>
      <c r="CA180" s="1">
        <f t="shared" si="5"/>
        <v>171</v>
      </c>
    </row>
    <row r="181" spans="1:79" ht="21" thickBot="1" x14ac:dyDescent="0.35">
      <c r="A181" s="2">
        <v>172</v>
      </c>
      <c r="B181" s="2" t="s">
        <v>266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8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4</v>
      </c>
      <c r="U181" s="2">
        <v>10</v>
      </c>
      <c r="V181" s="7">
        <v>0</v>
      </c>
      <c r="W181" s="7">
        <v>0</v>
      </c>
      <c r="X181" s="2">
        <v>0</v>
      </c>
      <c r="Y181" s="2">
        <v>0</v>
      </c>
      <c r="Z181" s="2" t="s">
        <v>64</v>
      </c>
      <c r="AA181" s="2" t="s">
        <v>64</v>
      </c>
      <c r="AB181" s="2">
        <v>0</v>
      </c>
      <c r="AC181" s="2" t="s">
        <v>64</v>
      </c>
      <c r="AD181" s="2" t="s">
        <v>64</v>
      </c>
      <c r="AE181" s="2">
        <v>0</v>
      </c>
      <c r="AF181" s="2">
        <v>14</v>
      </c>
      <c r="AG181" s="2">
        <v>0</v>
      </c>
      <c r="AH181" s="2">
        <v>0</v>
      </c>
      <c r="AI181" s="2">
        <v>0.4</v>
      </c>
      <c r="AJ181" s="2">
        <v>0</v>
      </c>
      <c r="AK181" s="2">
        <v>0</v>
      </c>
      <c r="AL181" s="2">
        <v>1</v>
      </c>
      <c r="AM181" s="2">
        <v>2</v>
      </c>
      <c r="AN181" s="2">
        <v>4.5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0</v>
      </c>
      <c r="AW181" s="2">
        <v>0</v>
      </c>
      <c r="AX181" s="2">
        <v>0</v>
      </c>
      <c r="AY181" s="2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7">
        <v>0</v>
      </c>
      <c r="BG181" s="2">
        <v>7.9</v>
      </c>
      <c r="BH181" s="2">
        <v>6.1</v>
      </c>
      <c r="BI181" s="2" t="s">
        <v>266</v>
      </c>
      <c r="BJ181" s="2">
        <v>172</v>
      </c>
      <c r="BK181" s="2"/>
      <c r="BL181" s="1"/>
      <c r="BM181" s="6">
        <v>6.1</v>
      </c>
      <c r="BN181" s="1"/>
      <c r="BO181" s="6">
        <v>-50</v>
      </c>
      <c r="BP181" s="3" t="s">
        <v>94</v>
      </c>
      <c r="BQ181" s="1"/>
      <c r="BR181" s="2">
        <v>0.4</v>
      </c>
      <c r="BZ181" s="1" t="str">
        <f t="shared" si="4"/>
        <v/>
      </c>
      <c r="CA181" s="1">
        <f t="shared" si="5"/>
        <v>172</v>
      </c>
    </row>
    <row r="182" spans="1:79" ht="21" thickBot="1" x14ac:dyDescent="0.35">
      <c r="A182" s="2">
        <v>173</v>
      </c>
      <c r="B182" s="2" t="s">
        <v>267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8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4</v>
      </c>
      <c r="U182" s="2">
        <v>10</v>
      </c>
      <c r="V182" s="7">
        <v>0</v>
      </c>
      <c r="W182" s="7">
        <v>0</v>
      </c>
      <c r="X182" s="2">
        <v>0</v>
      </c>
      <c r="Y182" s="2">
        <v>0</v>
      </c>
      <c r="Z182" s="2" t="s">
        <v>64</v>
      </c>
      <c r="AA182" s="2" t="s">
        <v>64</v>
      </c>
      <c r="AB182" s="2">
        <v>0</v>
      </c>
      <c r="AC182" s="2" t="s">
        <v>64</v>
      </c>
      <c r="AD182" s="2" t="s">
        <v>64</v>
      </c>
      <c r="AE182" s="2">
        <v>0</v>
      </c>
      <c r="AF182" s="2">
        <v>14</v>
      </c>
      <c r="AG182" s="2">
        <v>0</v>
      </c>
      <c r="AH182" s="2">
        <v>0</v>
      </c>
      <c r="AI182" s="2">
        <v>0.4</v>
      </c>
      <c r="AJ182" s="2">
        <v>0</v>
      </c>
      <c r="AK182" s="2">
        <v>0</v>
      </c>
      <c r="AL182" s="2">
        <v>1</v>
      </c>
      <c r="AM182" s="2">
        <v>2</v>
      </c>
      <c r="AN182" s="2">
        <v>4.5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2">
        <v>0</v>
      </c>
      <c r="AY182" s="2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0</v>
      </c>
      <c r="BE182" s="2">
        <v>0</v>
      </c>
      <c r="BF182" s="7">
        <v>0</v>
      </c>
      <c r="BG182" s="2">
        <v>7.9</v>
      </c>
      <c r="BH182" s="2">
        <v>6.1</v>
      </c>
      <c r="BI182" s="2" t="s">
        <v>267</v>
      </c>
      <c r="BJ182" s="2">
        <v>173</v>
      </c>
      <c r="BK182" s="2"/>
      <c r="BL182" s="1"/>
      <c r="BM182" s="6">
        <v>6.1</v>
      </c>
      <c r="BN182" s="1"/>
      <c r="BO182" s="6">
        <v>-50</v>
      </c>
      <c r="BP182" s="3" t="s">
        <v>94</v>
      </c>
      <c r="BQ182" s="1"/>
      <c r="BR182" s="2">
        <v>0.4</v>
      </c>
      <c r="BZ182" s="1" t="str">
        <f t="shared" si="4"/>
        <v/>
      </c>
      <c r="CA182" s="1">
        <f t="shared" si="5"/>
        <v>173</v>
      </c>
    </row>
    <row r="183" spans="1:79" ht="21" thickBot="1" x14ac:dyDescent="0.35">
      <c r="A183" s="2">
        <v>174</v>
      </c>
      <c r="B183" s="2" t="s">
        <v>268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8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4</v>
      </c>
      <c r="U183" s="2">
        <v>10</v>
      </c>
      <c r="V183" s="7">
        <v>0</v>
      </c>
      <c r="W183" s="7">
        <v>0</v>
      </c>
      <c r="X183" s="2">
        <v>0</v>
      </c>
      <c r="Y183" s="2">
        <v>0</v>
      </c>
      <c r="Z183" s="2" t="s">
        <v>64</v>
      </c>
      <c r="AA183" s="2" t="s">
        <v>64</v>
      </c>
      <c r="AB183" s="2">
        <v>0</v>
      </c>
      <c r="AC183" s="2" t="s">
        <v>64</v>
      </c>
      <c r="AD183" s="2" t="s">
        <v>64</v>
      </c>
      <c r="AE183" s="2">
        <v>0</v>
      </c>
      <c r="AF183" s="2">
        <v>14</v>
      </c>
      <c r="AG183" s="2">
        <v>0</v>
      </c>
      <c r="AH183" s="2">
        <v>0</v>
      </c>
      <c r="AI183" s="2">
        <v>0.4</v>
      </c>
      <c r="AJ183" s="2">
        <v>0</v>
      </c>
      <c r="AK183" s="2">
        <v>0</v>
      </c>
      <c r="AL183" s="2">
        <v>1</v>
      </c>
      <c r="AM183" s="2">
        <v>2</v>
      </c>
      <c r="AN183" s="2">
        <v>4.5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2">
        <v>0</v>
      </c>
      <c r="AY183" s="2">
        <v>0</v>
      </c>
      <c r="AZ183" s="2">
        <v>0</v>
      </c>
      <c r="BA183" s="2">
        <v>0</v>
      </c>
      <c r="BB183" s="2">
        <v>0</v>
      </c>
      <c r="BC183" s="2">
        <v>0</v>
      </c>
      <c r="BD183" s="2">
        <v>0</v>
      </c>
      <c r="BE183" s="2">
        <v>0</v>
      </c>
      <c r="BF183" s="7">
        <v>0</v>
      </c>
      <c r="BG183" s="2">
        <v>7.9</v>
      </c>
      <c r="BH183" s="2">
        <v>6.1</v>
      </c>
      <c r="BI183" s="2" t="s">
        <v>268</v>
      </c>
      <c r="BJ183" s="2">
        <v>174</v>
      </c>
      <c r="BK183" s="2"/>
      <c r="BL183" s="1"/>
      <c r="BM183" s="6">
        <v>6.1</v>
      </c>
      <c r="BN183" s="1"/>
      <c r="BO183" s="6">
        <v>-50</v>
      </c>
      <c r="BP183" s="3" t="s">
        <v>94</v>
      </c>
      <c r="BQ183" s="1"/>
      <c r="BR183" s="2">
        <v>0.4</v>
      </c>
      <c r="BZ183" s="1" t="str">
        <f t="shared" si="4"/>
        <v/>
      </c>
      <c r="CA183" s="1">
        <f t="shared" si="5"/>
        <v>174</v>
      </c>
    </row>
    <row r="184" spans="1:79" ht="21" thickBot="1" x14ac:dyDescent="0.35">
      <c r="A184" s="2">
        <v>175</v>
      </c>
      <c r="B184" s="2" t="s">
        <v>269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8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4</v>
      </c>
      <c r="U184" s="2">
        <v>10</v>
      </c>
      <c r="V184" s="7">
        <v>0</v>
      </c>
      <c r="W184" s="7">
        <v>0</v>
      </c>
      <c r="X184" s="2">
        <v>0</v>
      </c>
      <c r="Y184" s="2">
        <v>0</v>
      </c>
      <c r="Z184" s="2" t="s">
        <v>64</v>
      </c>
      <c r="AA184" s="2" t="s">
        <v>64</v>
      </c>
      <c r="AB184" s="2">
        <v>0</v>
      </c>
      <c r="AC184" s="2" t="s">
        <v>64</v>
      </c>
      <c r="AD184" s="2" t="s">
        <v>64</v>
      </c>
      <c r="AE184" s="2">
        <v>0</v>
      </c>
      <c r="AF184" s="2">
        <v>14</v>
      </c>
      <c r="AG184" s="2">
        <v>0</v>
      </c>
      <c r="AH184" s="2">
        <v>0</v>
      </c>
      <c r="AI184" s="2">
        <v>0.4</v>
      </c>
      <c r="AJ184" s="2">
        <v>0</v>
      </c>
      <c r="AK184" s="2">
        <v>0</v>
      </c>
      <c r="AL184" s="2">
        <v>1</v>
      </c>
      <c r="AM184" s="2">
        <v>2</v>
      </c>
      <c r="AN184" s="2">
        <v>4.5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2">
        <v>0</v>
      </c>
      <c r="AY184" s="2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0</v>
      </c>
      <c r="BE184" s="2">
        <v>0</v>
      </c>
      <c r="BF184" s="7">
        <v>0</v>
      </c>
      <c r="BG184" s="2">
        <v>7.9</v>
      </c>
      <c r="BH184" s="2">
        <v>6.1</v>
      </c>
      <c r="BI184" s="2" t="s">
        <v>269</v>
      </c>
      <c r="BJ184" s="2">
        <v>175</v>
      </c>
      <c r="BK184" s="2"/>
      <c r="BL184" s="1"/>
      <c r="BM184" s="6">
        <v>6.1</v>
      </c>
      <c r="BN184" s="1"/>
      <c r="BO184" s="6">
        <v>-50</v>
      </c>
      <c r="BP184" s="3" t="s">
        <v>94</v>
      </c>
      <c r="BQ184" s="1"/>
      <c r="BR184" s="2">
        <v>0.4</v>
      </c>
      <c r="BZ184" s="1" t="str">
        <f t="shared" si="4"/>
        <v/>
      </c>
      <c r="CA184" s="1">
        <f t="shared" si="5"/>
        <v>175</v>
      </c>
    </row>
    <row r="185" spans="1:79" ht="21" thickBot="1" x14ac:dyDescent="0.35">
      <c r="A185" s="2">
        <v>176</v>
      </c>
      <c r="B185" s="2" t="s">
        <v>270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8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4</v>
      </c>
      <c r="U185" s="2">
        <v>10</v>
      </c>
      <c r="V185" s="7">
        <v>0</v>
      </c>
      <c r="W185" s="7">
        <v>0</v>
      </c>
      <c r="X185" s="2">
        <v>0</v>
      </c>
      <c r="Y185" s="2">
        <v>0</v>
      </c>
      <c r="Z185" s="2" t="s">
        <v>64</v>
      </c>
      <c r="AA185" s="2" t="s">
        <v>64</v>
      </c>
      <c r="AB185" s="2">
        <v>0</v>
      </c>
      <c r="AC185" s="2" t="s">
        <v>64</v>
      </c>
      <c r="AD185" s="2" t="s">
        <v>64</v>
      </c>
      <c r="AE185" s="2">
        <v>0</v>
      </c>
      <c r="AF185" s="2">
        <v>14</v>
      </c>
      <c r="AG185" s="2">
        <v>0</v>
      </c>
      <c r="AH185" s="2">
        <v>0</v>
      </c>
      <c r="AI185" s="2">
        <v>0.4</v>
      </c>
      <c r="AJ185" s="2">
        <v>0</v>
      </c>
      <c r="AK185" s="2">
        <v>0</v>
      </c>
      <c r="AL185" s="2">
        <v>1</v>
      </c>
      <c r="AM185" s="2">
        <v>2</v>
      </c>
      <c r="AN185" s="2">
        <v>4.5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0</v>
      </c>
      <c r="BF185" s="7">
        <v>0</v>
      </c>
      <c r="BG185" s="2">
        <v>7.9</v>
      </c>
      <c r="BH185" s="2">
        <v>6.1</v>
      </c>
      <c r="BI185" s="2" t="s">
        <v>270</v>
      </c>
      <c r="BJ185" s="2">
        <v>176</v>
      </c>
      <c r="BK185" s="2"/>
      <c r="BL185" s="1"/>
      <c r="BM185" s="6">
        <v>6.1</v>
      </c>
      <c r="BN185" s="1"/>
      <c r="BO185" s="6">
        <v>-50</v>
      </c>
      <c r="BP185" s="3" t="s">
        <v>94</v>
      </c>
      <c r="BQ185" s="1"/>
      <c r="BR185" s="2">
        <v>0.4</v>
      </c>
      <c r="BZ185" s="1" t="str">
        <f t="shared" si="4"/>
        <v/>
      </c>
      <c r="CA185" s="1">
        <f t="shared" si="5"/>
        <v>176</v>
      </c>
    </row>
    <row r="186" spans="1:79" ht="21" thickBot="1" x14ac:dyDescent="0.35">
      <c r="A186" s="2">
        <v>177</v>
      </c>
      <c r="B186" s="2" t="s">
        <v>271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8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4</v>
      </c>
      <c r="U186" s="2">
        <v>10</v>
      </c>
      <c r="V186" s="7">
        <v>0</v>
      </c>
      <c r="W186" s="7">
        <v>0</v>
      </c>
      <c r="X186" s="2">
        <v>0</v>
      </c>
      <c r="Y186" s="2">
        <v>0</v>
      </c>
      <c r="Z186" s="2" t="s">
        <v>64</v>
      </c>
      <c r="AA186" s="2" t="s">
        <v>64</v>
      </c>
      <c r="AB186" s="2">
        <v>0</v>
      </c>
      <c r="AC186" s="2" t="s">
        <v>64</v>
      </c>
      <c r="AD186" s="2" t="s">
        <v>64</v>
      </c>
      <c r="AE186" s="2">
        <v>0</v>
      </c>
      <c r="AF186" s="2">
        <v>14</v>
      </c>
      <c r="AG186" s="2">
        <v>0</v>
      </c>
      <c r="AH186" s="2">
        <v>0</v>
      </c>
      <c r="AI186" s="2">
        <v>0.4</v>
      </c>
      <c r="AJ186" s="2">
        <v>0</v>
      </c>
      <c r="AK186" s="2">
        <v>0</v>
      </c>
      <c r="AL186" s="2">
        <v>1</v>
      </c>
      <c r="AM186" s="2">
        <v>2</v>
      </c>
      <c r="AN186" s="2">
        <v>4.5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2">
        <v>0</v>
      </c>
      <c r="AY186" s="2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2">
        <v>0</v>
      </c>
      <c r="BF186" s="7">
        <v>0</v>
      </c>
      <c r="BG186" s="2">
        <v>7.9</v>
      </c>
      <c r="BH186" s="2">
        <v>6.1</v>
      </c>
      <c r="BI186" s="2" t="s">
        <v>271</v>
      </c>
      <c r="BJ186" s="2">
        <v>177</v>
      </c>
      <c r="BK186" s="2"/>
      <c r="BL186" s="1"/>
      <c r="BM186" s="6">
        <v>6.1</v>
      </c>
      <c r="BN186" s="1"/>
      <c r="BO186" s="6">
        <v>-50</v>
      </c>
      <c r="BP186" s="3" t="s">
        <v>94</v>
      </c>
      <c r="BQ186" s="1"/>
      <c r="BR186" s="2">
        <v>0.4</v>
      </c>
      <c r="BZ186" s="1" t="str">
        <f t="shared" si="4"/>
        <v/>
      </c>
      <c r="CA186" s="1">
        <f t="shared" si="5"/>
        <v>177</v>
      </c>
    </row>
    <row r="187" spans="1:79" ht="21" thickBot="1" x14ac:dyDescent="0.35">
      <c r="A187" s="2">
        <v>178</v>
      </c>
      <c r="B187" s="2" t="s">
        <v>272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8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4</v>
      </c>
      <c r="U187" s="2">
        <v>10</v>
      </c>
      <c r="V187" s="7">
        <v>0</v>
      </c>
      <c r="W187" s="7">
        <v>0</v>
      </c>
      <c r="X187" s="2">
        <v>0</v>
      </c>
      <c r="Y187" s="2">
        <v>0</v>
      </c>
      <c r="Z187" s="2" t="s">
        <v>64</v>
      </c>
      <c r="AA187" s="2" t="s">
        <v>64</v>
      </c>
      <c r="AB187" s="2">
        <v>0</v>
      </c>
      <c r="AC187" s="2" t="s">
        <v>64</v>
      </c>
      <c r="AD187" s="2" t="s">
        <v>64</v>
      </c>
      <c r="AE187" s="2">
        <v>0</v>
      </c>
      <c r="AF187" s="2">
        <v>14</v>
      </c>
      <c r="AG187" s="2">
        <v>0</v>
      </c>
      <c r="AH187" s="2">
        <v>0</v>
      </c>
      <c r="AI187" s="2">
        <v>0.4</v>
      </c>
      <c r="AJ187" s="2">
        <v>0</v>
      </c>
      <c r="AK187" s="2">
        <v>0</v>
      </c>
      <c r="AL187" s="2">
        <v>1</v>
      </c>
      <c r="AM187" s="2">
        <v>2</v>
      </c>
      <c r="AN187" s="2">
        <v>4.5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v>0</v>
      </c>
      <c r="AV187" s="2">
        <v>0</v>
      </c>
      <c r="AW187" s="2">
        <v>0</v>
      </c>
      <c r="AX187" s="2">
        <v>0</v>
      </c>
      <c r="AY187" s="2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2">
        <v>0</v>
      </c>
      <c r="BF187" s="7">
        <v>0</v>
      </c>
      <c r="BG187" s="2">
        <v>7.9</v>
      </c>
      <c r="BH187" s="2">
        <v>6.1</v>
      </c>
      <c r="BI187" s="2" t="s">
        <v>272</v>
      </c>
      <c r="BJ187" s="2">
        <v>178</v>
      </c>
      <c r="BK187" s="2"/>
      <c r="BL187" s="1"/>
      <c r="BM187" s="6">
        <v>6.1</v>
      </c>
      <c r="BN187" s="1"/>
      <c r="BO187" s="6">
        <v>-50</v>
      </c>
      <c r="BP187" s="3" t="s">
        <v>94</v>
      </c>
      <c r="BQ187" s="1"/>
      <c r="BR187" s="2">
        <v>0.4</v>
      </c>
      <c r="BZ187" s="1" t="str">
        <f t="shared" si="4"/>
        <v/>
      </c>
      <c r="CA187" s="1">
        <f t="shared" si="5"/>
        <v>178</v>
      </c>
    </row>
    <row r="188" spans="1:79" ht="21" thickBot="1" x14ac:dyDescent="0.35">
      <c r="A188" s="2">
        <v>179</v>
      </c>
      <c r="B188" s="2" t="s">
        <v>273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8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4</v>
      </c>
      <c r="U188" s="2">
        <v>10</v>
      </c>
      <c r="V188" s="7">
        <v>0</v>
      </c>
      <c r="W188" s="7">
        <v>0</v>
      </c>
      <c r="X188" s="2">
        <v>0</v>
      </c>
      <c r="Y188" s="2">
        <v>0</v>
      </c>
      <c r="Z188" s="2" t="s">
        <v>64</v>
      </c>
      <c r="AA188" s="2" t="s">
        <v>64</v>
      </c>
      <c r="AB188" s="2">
        <v>0</v>
      </c>
      <c r="AC188" s="2" t="s">
        <v>64</v>
      </c>
      <c r="AD188" s="2" t="s">
        <v>64</v>
      </c>
      <c r="AE188" s="2">
        <v>0</v>
      </c>
      <c r="AF188" s="2">
        <v>14</v>
      </c>
      <c r="AG188" s="2">
        <v>0</v>
      </c>
      <c r="AH188" s="2">
        <v>0</v>
      </c>
      <c r="AI188" s="2">
        <v>0.4</v>
      </c>
      <c r="AJ188" s="2">
        <v>0</v>
      </c>
      <c r="AK188" s="2">
        <v>0</v>
      </c>
      <c r="AL188" s="2">
        <v>1</v>
      </c>
      <c r="AM188" s="2">
        <v>2</v>
      </c>
      <c r="AN188" s="2">
        <v>4.5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0</v>
      </c>
      <c r="AW188" s="2">
        <v>0</v>
      </c>
      <c r="AX188" s="2">
        <v>0</v>
      </c>
      <c r="AY188" s="2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0</v>
      </c>
      <c r="BE188" s="2">
        <v>0</v>
      </c>
      <c r="BF188" s="7">
        <v>0</v>
      </c>
      <c r="BG188" s="2">
        <v>7.9</v>
      </c>
      <c r="BH188" s="2">
        <v>6.1</v>
      </c>
      <c r="BI188" s="2" t="s">
        <v>273</v>
      </c>
      <c r="BJ188" s="2">
        <v>179</v>
      </c>
      <c r="BK188" s="2"/>
      <c r="BL188" s="1"/>
      <c r="BM188" s="6">
        <v>6.1</v>
      </c>
      <c r="BN188" s="1"/>
      <c r="BO188" s="6">
        <v>-50</v>
      </c>
      <c r="BP188" s="3" t="s">
        <v>94</v>
      </c>
      <c r="BQ188" s="1"/>
      <c r="BR188" s="2">
        <v>0.4</v>
      </c>
      <c r="BZ188" s="1" t="str">
        <f t="shared" si="4"/>
        <v/>
      </c>
      <c r="CA188" s="1">
        <f t="shared" si="5"/>
        <v>179</v>
      </c>
    </row>
    <row r="189" spans="1:79" ht="21" thickBot="1" x14ac:dyDescent="0.35">
      <c r="A189" s="2">
        <v>180</v>
      </c>
      <c r="B189" s="2" t="s">
        <v>274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8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4</v>
      </c>
      <c r="U189" s="2">
        <v>10</v>
      </c>
      <c r="V189" s="7">
        <v>0</v>
      </c>
      <c r="W189" s="7">
        <v>0</v>
      </c>
      <c r="X189" s="2">
        <v>0</v>
      </c>
      <c r="Y189" s="2">
        <v>0</v>
      </c>
      <c r="Z189" s="2" t="s">
        <v>64</v>
      </c>
      <c r="AA189" s="2" t="s">
        <v>64</v>
      </c>
      <c r="AB189" s="2">
        <v>0</v>
      </c>
      <c r="AC189" s="2" t="s">
        <v>64</v>
      </c>
      <c r="AD189" s="2" t="s">
        <v>64</v>
      </c>
      <c r="AE189" s="2">
        <v>0</v>
      </c>
      <c r="AF189" s="2">
        <v>14</v>
      </c>
      <c r="AG189" s="2">
        <v>0</v>
      </c>
      <c r="AH189" s="2">
        <v>0</v>
      </c>
      <c r="AI189" s="2">
        <v>0.4</v>
      </c>
      <c r="AJ189" s="2">
        <v>0</v>
      </c>
      <c r="AK189" s="2">
        <v>0</v>
      </c>
      <c r="AL189" s="2">
        <v>1</v>
      </c>
      <c r="AM189" s="2">
        <v>2</v>
      </c>
      <c r="AN189" s="2">
        <v>4.5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2">
        <v>0</v>
      </c>
      <c r="AY189" s="2">
        <v>0</v>
      </c>
      <c r="AZ189" s="2">
        <v>0</v>
      </c>
      <c r="BA189" s="2">
        <v>0</v>
      </c>
      <c r="BB189" s="2">
        <v>0</v>
      </c>
      <c r="BC189" s="2">
        <v>0</v>
      </c>
      <c r="BD189" s="2">
        <v>0</v>
      </c>
      <c r="BE189" s="2">
        <v>0</v>
      </c>
      <c r="BF189" s="7">
        <v>0</v>
      </c>
      <c r="BG189" s="2">
        <v>7.9</v>
      </c>
      <c r="BH189" s="2">
        <v>6.1</v>
      </c>
      <c r="BI189" s="2" t="s">
        <v>274</v>
      </c>
      <c r="BJ189" s="2">
        <v>180</v>
      </c>
      <c r="BK189" s="2"/>
      <c r="BL189" s="1"/>
      <c r="BM189" s="6">
        <v>6.1</v>
      </c>
      <c r="BN189" s="1"/>
      <c r="BO189" s="6">
        <v>-50</v>
      </c>
      <c r="BP189" s="3" t="s">
        <v>94</v>
      </c>
      <c r="BQ189" s="1"/>
      <c r="BR189" s="2">
        <v>0.4</v>
      </c>
      <c r="BZ189" s="1" t="str">
        <f t="shared" si="4"/>
        <v/>
      </c>
      <c r="CA189" s="1">
        <f t="shared" si="5"/>
        <v>180</v>
      </c>
    </row>
    <row r="190" spans="1:79" ht="21" thickBot="1" x14ac:dyDescent="0.35">
      <c r="A190" s="2">
        <v>181</v>
      </c>
      <c r="B190" s="2" t="s">
        <v>275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8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4</v>
      </c>
      <c r="U190" s="2">
        <v>10</v>
      </c>
      <c r="V190" s="7">
        <v>0</v>
      </c>
      <c r="W190" s="7">
        <v>0</v>
      </c>
      <c r="X190" s="2">
        <v>0</v>
      </c>
      <c r="Y190" s="2">
        <v>0</v>
      </c>
      <c r="Z190" s="2" t="s">
        <v>64</v>
      </c>
      <c r="AA190" s="2" t="s">
        <v>64</v>
      </c>
      <c r="AB190" s="2">
        <v>0</v>
      </c>
      <c r="AC190" s="2" t="s">
        <v>64</v>
      </c>
      <c r="AD190" s="2" t="s">
        <v>64</v>
      </c>
      <c r="AE190" s="2">
        <v>0</v>
      </c>
      <c r="AF190" s="2">
        <v>14</v>
      </c>
      <c r="AG190" s="2">
        <v>0</v>
      </c>
      <c r="AH190" s="2">
        <v>0</v>
      </c>
      <c r="AI190" s="2">
        <v>0.4</v>
      </c>
      <c r="AJ190" s="2">
        <v>0</v>
      </c>
      <c r="AK190" s="2">
        <v>0</v>
      </c>
      <c r="AL190" s="2">
        <v>1</v>
      </c>
      <c r="AM190" s="2">
        <v>2</v>
      </c>
      <c r="AN190" s="2">
        <v>4.5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2">
        <v>0</v>
      </c>
      <c r="AX190" s="2">
        <v>0</v>
      </c>
      <c r="AY190" s="2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0</v>
      </c>
      <c r="BF190" s="7">
        <v>0</v>
      </c>
      <c r="BG190" s="2">
        <v>7.9</v>
      </c>
      <c r="BH190" s="2">
        <v>6.1</v>
      </c>
      <c r="BI190" s="2" t="s">
        <v>275</v>
      </c>
      <c r="BJ190" s="2">
        <v>181</v>
      </c>
      <c r="BK190" s="2"/>
      <c r="BL190" s="1"/>
      <c r="BM190" s="6">
        <v>6.1</v>
      </c>
      <c r="BN190" s="1"/>
      <c r="BO190" s="6">
        <v>-50</v>
      </c>
      <c r="BP190" s="3" t="s">
        <v>94</v>
      </c>
      <c r="BQ190" s="1"/>
      <c r="BR190" s="2">
        <v>0.4</v>
      </c>
      <c r="BZ190" s="1" t="str">
        <f t="shared" si="4"/>
        <v/>
      </c>
      <c r="CA190" s="1">
        <f t="shared" si="5"/>
        <v>181</v>
      </c>
    </row>
    <row r="191" spans="1:79" ht="21" thickBot="1" x14ac:dyDescent="0.35">
      <c r="A191" s="2">
        <v>182</v>
      </c>
      <c r="B191" s="2" t="s">
        <v>276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8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4</v>
      </c>
      <c r="U191" s="2">
        <v>10</v>
      </c>
      <c r="V191" s="7">
        <v>0</v>
      </c>
      <c r="W191" s="7">
        <v>0</v>
      </c>
      <c r="X191" s="2">
        <v>0</v>
      </c>
      <c r="Y191" s="2">
        <v>0</v>
      </c>
      <c r="Z191" s="2" t="s">
        <v>64</v>
      </c>
      <c r="AA191" s="2" t="s">
        <v>64</v>
      </c>
      <c r="AB191" s="2">
        <v>0</v>
      </c>
      <c r="AC191" s="2" t="s">
        <v>64</v>
      </c>
      <c r="AD191" s="2" t="s">
        <v>64</v>
      </c>
      <c r="AE191" s="2">
        <v>0</v>
      </c>
      <c r="AF191" s="2">
        <v>14</v>
      </c>
      <c r="AG191" s="2">
        <v>0</v>
      </c>
      <c r="AH191" s="2">
        <v>0</v>
      </c>
      <c r="AI191" s="2">
        <v>0.4</v>
      </c>
      <c r="AJ191" s="2">
        <v>0</v>
      </c>
      <c r="AK191" s="2">
        <v>0</v>
      </c>
      <c r="AL191" s="2">
        <v>1</v>
      </c>
      <c r="AM191" s="2">
        <v>2</v>
      </c>
      <c r="AN191" s="2">
        <v>4.5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v>0</v>
      </c>
      <c r="AV191" s="2">
        <v>0</v>
      </c>
      <c r="AW191" s="2">
        <v>0</v>
      </c>
      <c r="AX191" s="2">
        <v>0</v>
      </c>
      <c r="AY191" s="2">
        <v>0</v>
      </c>
      <c r="AZ191" s="2">
        <v>0</v>
      </c>
      <c r="BA191" s="2">
        <v>0</v>
      </c>
      <c r="BB191" s="2">
        <v>0</v>
      </c>
      <c r="BC191" s="2">
        <v>0</v>
      </c>
      <c r="BD191" s="2">
        <v>0</v>
      </c>
      <c r="BE191" s="2">
        <v>0</v>
      </c>
      <c r="BF191" s="7">
        <v>0</v>
      </c>
      <c r="BG191" s="2">
        <v>7.9</v>
      </c>
      <c r="BH191" s="2">
        <v>6.1</v>
      </c>
      <c r="BI191" s="2" t="s">
        <v>276</v>
      </c>
      <c r="BJ191" s="2">
        <v>182</v>
      </c>
      <c r="BK191" s="2"/>
      <c r="BL191" s="1"/>
      <c r="BM191" s="6">
        <v>6.1</v>
      </c>
      <c r="BN191" s="1"/>
      <c r="BO191" s="6">
        <v>-50</v>
      </c>
      <c r="BP191" s="3" t="s">
        <v>94</v>
      </c>
      <c r="BQ191" s="1"/>
      <c r="BR191" s="2">
        <v>0.4</v>
      </c>
      <c r="BZ191" s="1" t="str">
        <f t="shared" si="4"/>
        <v/>
      </c>
      <c r="CA191" s="1">
        <f t="shared" si="5"/>
        <v>182</v>
      </c>
    </row>
    <row r="192" spans="1:79" ht="21" thickBot="1" x14ac:dyDescent="0.35">
      <c r="A192" s="2">
        <v>183</v>
      </c>
      <c r="B192" s="2" t="s">
        <v>277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8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4</v>
      </c>
      <c r="U192" s="2">
        <v>10</v>
      </c>
      <c r="V192" s="7">
        <v>0</v>
      </c>
      <c r="W192" s="7">
        <v>0</v>
      </c>
      <c r="X192" s="2">
        <v>0</v>
      </c>
      <c r="Y192" s="2">
        <v>0</v>
      </c>
      <c r="Z192" s="2" t="s">
        <v>64</v>
      </c>
      <c r="AA192" s="2" t="s">
        <v>64</v>
      </c>
      <c r="AB192" s="2">
        <v>0</v>
      </c>
      <c r="AC192" s="2" t="s">
        <v>64</v>
      </c>
      <c r="AD192" s="2" t="s">
        <v>64</v>
      </c>
      <c r="AE192" s="2">
        <v>0</v>
      </c>
      <c r="AF192" s="2">
        <v>14</v>
      </c>
      <c r="AG192" s="2">
        <v>0</v>
      </c>
      <c r="AH192" s="2">
        <v>0</v>
      </c>
      <c r="AI192" s="2">
        <v>0.4</v>
      </c>
      <c r="AJ192" s="2">
        <v>0</v>
      </c>
      <c r="AK192" s="2">
        <v>0</v>
      </c>
      <c r="AL192" s="2">
        <v>1</v>
      </c>
      <c r="AM192" s="2">
        <v>2</v>
      </c>
      <c r="AN192" s="2">
        <v>4.5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0</v>
      </c>
      <c r="AY192" s="2">
        <v>0</v>
      </c>
      <c r="AZ192" s="2">
        <v>0</v>
      </c>
      <c r="BA192" s="2">
        <v>0</v>
      </c>
      <c r="BB192" s="2">
        <v>0</v>
      </c>
      <c r="BC192" s="2">
        <v>0</v>
      </c>
      <c r="BD192" s="2">
        <v>0</v>
      </c>
      <c r="BE192" s="2">
        <v>0</v>
      </c>
      <c r="BF192" s="7">
        <v>0</v>
      </c>
      <c r="BG192" s="2">
        <v>7.9</v>
      </c>
      <c r="BH192" s="2">
        <v>6.1</v>
      </c>
      <c r="BI192" s="2" t="s">
        <v>277</v>
      </c>
      <c r="BJ192" s="2">
        <v>183</v>
      </c>
      <c r="BK192" s="2"/>
      <c r="BL192" s="1"/>
      <c r="BM192" s="6">
        <v>6.1</v>
      </c>
      <c r="BN192" s="1"/>
      <c r="BO192" s="6">
        <v>-50</v>
      </c>
      <c r="BP192" s="3" t="s">
        <v>94</v>
      </c>
      <c r="BQ192" s="1"/>
      <c r="BR192" s="2">
        <v>0.4</v>
      </c>
      <c r="BZ192" s="1" t="str">
        <f t="shared" si="4"/>
        <v/>
      </c>
      <c r="CA192" s="1">
        <f t="shared" si="5"/>
        <v>183</v>
      </c>
    </row>
    <row r="193" spans="1:79" ht="21" thickBot="1" x14ac:dyDescent="0.35">
      <c r="A193" s="2">
        <v>184</v>
      </c>
      <c r="B193" s="2" t="s">
        <v>278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8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4</v>
      </c>
      <c r="U193" s="2">
        <v>10</v>
      </c>
      <c r="V193" s="7">
        <v>0</v>
      </c>
      <c r="W193" s="7">
        <v>0</v>
      </c>
      <c r="X193" s="2">
        <v>0</v>
      </c>
      <c r="Y193" s="2">
        <v>0</v>
      </c>
      <c r="Z193" s="2" t="s">
        <v>64</v>
      </c>
      <c r="AA193" s="2" t="s">
        <v>64</v>
      </c>
      <c r="AB193" s="2">
        <v>0</v>
      </c>
      <c r="AC193" s="2" t="s">
        <v>64</v>
      </c>
      <c r="AD193" s="2" t="s">
        <v>64</v>
      </c>
      <c r="AE193" s="2">
        <v>0</v>
      </c>
      <c r="AF193" s="2">
        <v>14</v>
      </c>
      <c r="AG193" s="2">
        <v>0</v>
      </c>
      <c r="AH193" s="2">
        <v>0</v>
      </c>
      <c r="AI193" s="2">
        <v>0.4</v>
      </c>
      <c r="AJ193" s="2">
        <v>0</v>
      </c>
      <c r="AK193" s="2">
        <v>0</v>
      </c>
      <c r="AL193" s="2">
        <v>1</v>
      </c>
      <c r="AM193" s="2">
        <v>2</v>
      </c>
      <c r="AN193" s="2">
        <v>4.5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v>0</v>
      </c>
      <c r="AV193" s="2">
        <v>0</v>
      </c>
      <c r="AW193" s="2">
        <v>0</v>
      </c>
      <c r="AX193" s="2">
        <v>0</v>
      </c>
      <c r="AY193" s="2">
        <v>0</v>
      </c>
      <c r="AZ193" s="2">
        <v>0</v>
      </c>
      <c r="BA193" s="2">
        <v>0</v>
      </c>
      <c r="BB193" s="2">
        <v>0</v>
      </c>
      <c r="BC193" s="2">
        <v>0</v>
      </c>
      <c r="BD193" s="2">
        <v>0</v>
      </c>
      <c r="BE193" s="2">
        <v>0</v>
      </c>
      <c r="BF193" s="7">
        <v>0</v>
      </c>
      <c r="BG193" s="2">
        <v>7.9</v>
      </c>
      <c r="BH193" s="2">
        <v>6.1</v>
      </c>
      <c r="BI193" s="2" t="s">
        <v>278</v>
      </c>
      <c r="BJ193" s="2">
        <v>184</v>
      </c>
      <c r="BK193" s="2"/>
      <c r="BL193" s="1"/>
      <c r="BM193" s="6">
        <v>6.1</v>
      </c>
      <c r="BN193" s="1"/>
      <c r="BO193" s="6">
        <v>-50</v>
      </c>
      <c r="BP193" s="3" t="s">
        <v>94</v>
      </c>
      <c r="BQ193" s="1"/>
      <c r="BR193" s="2">
        <v>0.4</v>
      </c>
      <c r="BZ193" s="1" t="str">
        <f t="shared" si="4"/>
        <v/>
      </c>
      <c r="CA193" s="1">
        <f t="shared" si="5"/>
        <v>184</v>
      </c>
    </row>
    <row r="194" spans="1:79" ht="21" thickBot="1" x14ac:dyDescent="0.35">
      <c r="A194" s="2">
        <v>185</v>
      </c>
      <c r="B194" s="2" t="s">
        <v>279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8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4</v>
      </c>
      <c r="U194" s="2">
        <v>10</v>
      </c>
      <c r="V194" s="7">
        <v>0</v>
      </c>
      <c r="W194" s="7">
        <v>0</v>
      </c>
      <c r="X194" s="2">
        <v>0</v>
      </c>
      <c r="Y194" s="2">
        <v>0</v>
      </c>
      <c r="Z194" s="2" t="s">
        <v>64</v>
      </c>
      <c r="AA194" s="2" t="s">
        <v>64</v>
      </c>
      <c r="AB194" s="2">
        <v>0</v>
      </c>
      <c r="AC194" s="2" t="s">
        <v>64</v>
      </c>
      <c r="AD194" s="2" t="s">
        <v>64</v>
      </c>
      <c r="AE194" s="2">
        <v>0</v>
      </c>
      <c r="AF194" s="2">
        <v>14</v>
      </c>
      <c r="AG194" s="2">
        <v>0</v>
      </c>
      <c r="AH194" s="2">
        <v>0</v>
      </c>
      <c r="AI194" s="2">
        <v>0.4</v>
      </c>
      <c r="AJ194" s="2">
        <v>0</v>
      </c>
      <c r="AK194" s="2">
        <v>0</v>
      </c>
      <c r="AL194" s="2">
        <v>1</v>
      </c>
      <c r="AM194" s="2">
        <v>2</v>
      </c>
      <c r="AN194" s="2">
        <v>4.5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2">
        <v>0</v>
      </c>
      <c r="AY194" s="2">
        <v>0</v>
      </c>
      <c r="AZ194" s="2">
        <v>0</v>
      </c>
      <c r="BA194" s="2">
        <v>0</v>
      </c>
      <c r="BB194" s="2">
        <v>0</v>
      </c>
      <c r="BC194" s="2">
        <v>0</v>
      </c>
      <c r="BD194" s="2">
        <v>0</v>
      </c>
      <c r="BE194" s="2">
        <v>0</v>
      </c>
      <c r="BF194" s="7">
        <v>0</v>
      </c>
      <c r="BG194" s="2">
        <v>7.9</v>
      </c>
      <c r="BH194" s="2">
        <v>6.1</v>
      </c>
      <c r="BI194" s="2" t="s">
        <v>279</v>
      </c>
      <c r="BJ194" s="2">
        <v>185</v>
      </c>
      <c r="BK194" s="2"/>
      <c r="BL194" s="1"/>
      <c r="BM194" s="6">
        <v>6.1</v>
      </c>
      <c r="BN194" s="1"/>
      <c r="BO194" s="6">
        <v>-50</v>
      </c>
      <c r="BP194" s="3" t="s">
        <v>94</v>
      </c>
      <c r="BQ194" s="1"/>
      <c r="BR194" s="2">
        <v>0.4</v>
      </c>
      <c r="BZ194" s="1" t="str">
        <f t="shared" si="4"/>
        <v/>
      </c>
      <c r="CA194" s="1">
        <f t="shared" si="5"/>
        <v>185</v>
      </c>
    </row>
    <row r="195" spans="1:79" ht="21" thickBot="1" x14ac:dyDescent="0.35">
      <c r="A195" s="2">
        <v>186</v>
      </c>
      <c r="B195" s="2" t="s">
        <v>280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8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4</v>
      </c>
      <c r="U195" s="2">
        <v>10</v>
      </c>
      <c r="V195" s="7">
        <v>0</v>
      </c>
      <c r="W195" s="7">
        <v>0</v>
      </c>
      <c r="X195" s="2">
        <v>0</v>
      </c>
      <c r="Y195" s="2">
        <v>0</v>
      </c>
      <c r="Z195" s="2" t="s">
        <v>64</v>
      </c>
      <c r="AA195" s="2" t="s">
        <v>64</v>
      </c>
      <c r="AB195" s="2">
        <v>0</v>
      </c>
      <c r="AC195" s="2" t="s">
        <v>64</v>
      </c>
      <c r="AD195" s="2" t="s">
        <v>64</v>
      </c>
      <c r="AE195" s="2">
        <v>0</v>
      </c>
      <c r="AF195" s="2">
        <v>14</v>
      </c>
      <c r="AG195" s="2">
        <v>0</v>
      </c>
      <c r="AH195" s="2">
        <v>0</v>
      </c>
      <c r="AI195" s="2">
        <v>0.4</v>
      </c>
      <c r="AJ195" s="2">
        <v>0</v>
      </c>
      <c r="AK195" s="2">
        <v>0</v>
      </c>
      <c r="AL195" s="2">
        <v>1</v>
      </c>
      <c r="AM195" s="2">
        <v>2</v>
      </c>
      <c r="AN195" s="2">
        <v>4.5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2">
        <v>0</v>
      </c>
      <c r="AY195" s="2">
        <v>0</v>
      </c>
      <c r="AZ195" s="2">
        <v>0</v>
      </c>
      <c r="BA195" s="2">
        <v>0</v>
      </c>
      <c r="BB195" s="2">
        <v>0</v>
      </c>
      <c r="BC195" s="2">
        <v>0</v>
      </c>
      <c r="BD195" s="2">
        <v>0</v>
      </c>
      <c r="BE195" s="2">
        <v>0</v>
      </c>
      <c r="BF195" s="7">
        <v>0</v>
      </c>
      <c r="BG195" s="2">
        <v>7.9</v>
      </c>
      <c r="BH195" s="2">
        <v>6.1</v>
      </c>
      <c r="BI195" s="2" t="s">
        <v>280</v>
      </c>
      <c r="BJ195" s="2">
        <v>186</v>
      </c>
      <c r="BK195" s="2"/>
      <c r="BL195" s="1"/>
      <c r="BM195" s="6">
        <v>6.1</v>
      </c>
      <c r="BN195" s="1"/>
      <c r="BO195" s="6">
        <v>-50</v>
      </c>
      <c r="BP195" s="3" t="s">
        <v>94</v>
      </c>
      <c r="BQ195" s="1"/>
      <c r="BR195" s="2">
        <v>0.4</v>
      </c>
      <c r="BZ195" s="1" t="str">
        <f t="shared" si="4"/>
        <v/>
      </c>
      <c r="CA195" s="1">
        <f t="shared" si="5"/>
        <v>186</v>
      </c>
    </row>
    <row r="196" spans="1:79" ht="21" thickBot="1" x14ac:dyDescent="0.35">
      <c r="A196" s="2">
        <v>187</v>
      </c>
      <c r="B196" s="2" t="s">
        <v>281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8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4</v>
      </c>
      <c r="U196" s="2">
        <v>10</v>
      </c>
      <c r="V196" s="7">
        <v>0</v>
      </c>
      <c r="W196" s="7">
        <v>0</v>
      </c>
      <c r="X196" s="2">
        <v>0</v>
      </c>
      <c r="Y196" s="2">
        <v>0</v>
      </c>
      <c r="Z196" s="2" t="s">
        <v>64</v>
      </c>
      <c r="AA196" s="2" t="s">
        <v>64</v>
      </c>
      <c r="AB196" s="2">
        <v>0</v>
      </c>
      <c r="AC196" s="2" t="s">
        <v>64</v>
      </c>
      <c r="AD196" s="2" t="s">
        <v>64</v>
      </c>
      <c r="AE196" s="2">
        <v>0</v>
      </c>
      <c r="AF196" s="2">
        <v>14</v>
      </c>
      <c r="AG196" s="2">
        <v>0</v>
      </c>
      <c r="AH196" s="2">
        <v>0</v>
      </c>
      <c r="AI196" s="2">
        <v>0.4</v>
      </c>
      <c r="AJ196" s="2">
        <v>0</v>
      </c>
      <c r="AK196" s="2">
        <v>0</v>
      </c>
      <c r="AL196" s="2">
        <v>1</v>
      </c>
      <c r="AM196" s="2">
        <v>2</v>
      </c>
      <c r="AN196" s="2">
        <v>4.5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0</v>
      </c>
      <c r="AW196" s="2">
        <v>0</v>
      </c>
      <c r="AX196" s="2">
        <v>0</v>
      </c>
      <c r="AY196" s="2">
        <v>0</v>
      </c>
      <c r="AZ196" s="2">
        <v>0</v>
      </c>
      <c r="BA196" s="2">
        <v>0</v>
      </c>
      <c r="BB196" s="2">
        <v>0</v>
      </c>
      <c r="BC196" s="2">
        <v>0</v>
      </c>
      <c r="BD196" s="2">
        <v>0</v>
      </c>
      <c r="BE196" s="2">
        <v>0</v>
      </c>
      <c r="BF196" s="7">
        <v>0</v>
      </c>
      <c r="BG196" s="2">
        <v>7.9</v>
      </c>
      <c r="BH196" s="2">
        <v>6.1</v>
      </c>
      <c r="BI196" s="2" t="s">
        <v>281</v>
      </c>
      <c r="BJ196" s="2">
        <v>187</v>
      </c>
      <c r="BK196" s="2"/>
      <c r="BL196" s="1"/>
      <c r="BM196" s="6">
        <v>6.1</v>
      </c>
      <c r="BN196" s="1"/>
      <c r="BO196" s="6">
        <v>-50</v>
      </c>
      <c r="BP196" s="3" t="s">
        <v>94</v>
      </c>
      <c r="BQ196" s="1"/>
      <c r="BR196" s="2">
        <v>0.4</v>
      </c>
      <c r="BZ196" s="1" t="str">
        <f t="shared" si="4"/>
        <v/>
      </c>
      <c r="CA196" s="1">
        <f t="shared" si="5"/>
        <v>187</v>
      </c>
    </row>
    <row r="197" spans="1:79" ht="21" thickBot="1" x14ac:dyDescent="0.35">
      <c r="A197" s="2">
        <v>188</v>
      </c>
      <c r="B197" s="2" t="s">
        <v>282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8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4</v>
      </c>
      <c r="U197" s="2">
        <v>10</v>
      </c>
      <c r="V197" s="7">
        <v>0</v>
      </c>
      <c r="W197" s="7">
        <v>0</v>
      </c>
      <c r="X197" s="2">
        <v>0</v>
      </c>
      <c r="Y197" s="2">
        <v>0</v>
      </c>
      <c r="Z197" s="2" t="s">
        <v>64</v>
      </c>
      <c r="AA197" s="2" t="s">
        <v>64</v>
      </c>
      <c r="AB197" s="2">
        <v>0</v>
      </c>
      <c r="AC197" s="2" t="s">
        <v>64</v>
      </c>
      <c r="AD197" s="2" t="s">
        <v>64</v>
      </c>
      <c r="AE197" s="2">
        <v>0</v>
      </c>
      <c r="AF197" s="2">
        <v>14</v>
      </c>
      <c r="AG197" s="2">
        <v>0</v>
      </c>
      <c r="AH197" s="2">
        <v>0</v>
      </c>
      <c r="AI197" s="2">
        <v>0.4</v>
      </c>
      <c r="AJ197" s="2">
        <v>0</v>
      </c>
      <c r="AK197" s="2">
        <v>0</v>
      </c>
      <c r="AL197" s="2">
        <v>1</v>
      </c>
      <c r="AM197" s="2">
        <v>2</v>
      </c>
      <c r="AN197" s="2">
        <v>4.5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v>0</v>
      </c>
      <c r="AV197" s="2">
        <v>0</v>
      </c>
      <c r="AW197" s="2">
        <v>0</v>
      </c>
      <c r="AX197" s="2">
        <v>0</v>
      </c>
      <c r="AY197" s="2">
        <v>0</v>
      </c>
      <c r="AZ197" s="2">
        <v>0</v>
      </c>
      <c r="BA197" s="2">
        <v>0</v>
      </c>
      <c r="BB197" s="2">
        <v>0</v>
      </c>
      <c r="BC197" s="2">
        <v>0</v>
      </c>
      <c r="BD197" s="2">
        <v>0</v>
      </c>
      <c r="BE197" s="2">
        <v>0</v>
      </c>
      <c r="BF197" s="7">
        <v>0</v>
      </c>
      <c r="BG197" s="2">
        <v>7.9</v>
      </c>
      <c r="BH197" s="2">
        <v>6.1</v>
      </c>
      <c r="BI197" s="2" t="s">
        <v>282</v>
      </c>
      <c r="BJ197" s="2">
        <v>188</v>
      </c>
      <c r="BK197" s="2"/>
      <c r="BL197" s="1"/>
      <c r="BM197" s="6">
        <v>6.1</v>
      </c>
      <c r="BN197" s="1"/>
      <c r="BO197" s="6">
        <v>-50</v>
      </c>
      <c r="BP197" s="3" t="s">
        <v>94</v>
      </c>
      <c r="BQ197" s="1"/>
      <c r="BR197" s="2">
        <v>0.4</v>
      </c>
      <c r="BZ197" s="1" t="str">
        <f t="shared" si="4"/>
        <v/>
      </c>
      <c r="CA197" s="1">
        <f t="shared" si="5"/>
        <v>188</v>
      </c>
    </row>
    <row r="198" spans="1:79" ht="21" thickBot="1" x14ac:dyDescent="0.35">
      <c r="A198" s="2">
        <v>189</v>
      </c>
      <c r="B198" s="2" t="s">
        <v>283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8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4</v>
      </c>
      <c r="U198" s="2">
        <v>10</v>
      </c>
      <c r="V198" s="7">
        <v>0</v>
      </c>
      <c r="W198" s="7">
        <v>0</v>
      </c>
      <c r="X198" s="2">
        <v>0</v>
      </c>
      <c r="Y198" s="2">
        <v>0</v>
      </c>
      <c r="Z198" s="2" t="s">
        <v>64</v>
      </c>
      <c r="AA198" s="2" t="s">
        <v>64</v>
      </c>
      <c r="AB198" s="2">
        <v>0</v>
      </c>
      <c r="AC198" s="2" t="s">
        <v>64</v>
      </c>
      <c r="AD198" s="2" t="s">
        <v>64</v>
      </c>
      <c r="AE198" s="2">
        <v>0</v>
      </c>
      <c r="AF198" s="2">
        <v>14</v>
      </c>
      <c r="AG198" s="2">
        <v>0</v>
      </c>
      <c r="AH198" s="2">
        <v>0</v>
      </c>
      <c r="AI198" s="2">
        <v>0.4</v>
      </c>
      <c r="AJ198" s="2">
        <v>0</v>
      </c>
      <c r="AK198" s="2">
        <v>0</v>
      </c>
      <c r="AL198" s="2">
        <v>1</v>
      </c>
      <c r="AM198" s="2">
        <v>2</v>
      </c>
      <c r="AN198" s="2">
        <v>4.5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0</v>
      </c>
      <c r="AW198" s="2">
        <v>0</v>
      </c>
      <c r="AX198" s="2">
        <v>0</v>
      </c>
      <c r="AY198" s="2">
        <v>0</v>
      </c>
      <c r="AZ198" s="2">
        <v>0</v>
      </c>
      <c r="BA198" s="2">
        <v>0</v>
      </c>
      <c r="BB198" s="2">
        <v>0</v>
      </c>
      <c r="BC198" s="2">
        <v>0</v>
      </c>
      <c r="BD198" s="2">
        <v>0</v>
      </c>
      <c r="BE198" s="2">
        <v>0</v>
      </c>
      <c r="BF198" s="7">
        <v>0</v>
      </c>
      <c r="BG198" s="2">
        <v>7.9</v>
      </c>
      <c r="BH198" s="2">
        <v>6.1</v>
      </c>
      <c r="BI198" s="2" t="s">
        <v>283</v>
      </c>
      <c r="BJ198" s="2">
        <v>189</v>
      </c>
      <c r="BK198" s="2"/>
      <c r="BL198" s="1"/>
      <c r="BM198" s="6">
        <v>6.1</v>
      </c>
      <c r="BN198" s="1"/>
      <c r="BO198" s="6">
        <v>-50</v>
      </c>
      <c r="BP198" s="3" t="s">
        <v>94</v>
      </c>
      <c r="BQ198" s="1"/>
      <c r="BR198" s="2">
        <v>0.4</v>
      </c>
      <c r="BZ198" s="1" t="str">
        <f t="shared" si="4"/>
        <v/>
      </c>
      <c r="CA198" s="1">
        <f t="shared" si="5"/>
        <v>189</v>
      </c>
    </row>
    <row r="199" spans="1:79" ht="21" thickBot="1" x14ac:dyDescent="0.35">
      <c r="A199" s="2">
        <v>190</v>
      </c>
      <c r="B199" s="2" t="s">
        <v>284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8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4</v>
      </c>
      <c r="U199" s="2">
        <v>10</v>
      </c>
      <c r="V199" s="7">
        <v>0</v>
      </c>
      <c r="W199" s="7">
        <v>0</v>
      </c>
      <c r="X199" s="2">
        <v>0</v>
      </c>
      <c r="Y199" s="2">
        <v>0</v>
      </c>
      <c r="Z199" s="2" t="s">
        <v>64</v>
      </c>
      <c r="AA199" s="2" t="s">
        <v>64</v>
      </c>
      <c r="AB199" s="2">
        <v>0</v>
      </c>
      <c r="AC199" s="2" t="s">
        <v>64</v>
      </c>
      <c r="AD199" s="2" t="s">
        <v>64</v>
      </c>
      <c r="AE199" s="2">
        <v>0</v>
      </c>
      <c r="AF199" s="2">
        <v>14</v>
      </c>
      <c r="AG199" s="2">
        <v>0</v>
      </c>
      <c r="AH199" s="2">
        <v>0</v>
      </c>
      <c r="AI199" s="2">
        <v>0.4</v>
      </c>
      <c r="AJ199" s="2">
        <v>0</v>
      </c>
      <c r="AK199" s="2">
        <v>0</v>
      </c>
      <c r="AL199" s="2">
        <v>1</v>
      </c>
      <c r="AM199" s="2">
        <v>2</v>
      </c>
      <c r="AN199" s="2">
        <v>4.5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v>0</v>
      </c>
      <c r="AV199" s="2">
        <v>0</v>
      </c>
      <c r="AW199" s="2">
        <v>0</v>
      </c>
      <c r="AX199" s="2">
        <v>0</v>
      </c>
      <c r="AY199" s="2">
        <v>0</v>
      </c>
      <c r="AZ199" s="2">
        <v>0</v>
      </c>
      <c r="BA199" s="2">
        <v>0</v>
      </c>
      <c r="BB199" s="2">
        <v>0</v>
      </c>
      <c r="BC199" s="2">
        <v>0</v>
      </c>
      <c r="BD199" s="2">
        <v>0</v>
      </c>
      <c r="BE199" s="2">
        <v>0</v>
      </c>
      <c r="BF199" s="7">
        <v>0</v>
      </c>
      <c r="BG199" s="2">
        <v>7.9</v>
      </c>
      <c r="BH199" s="2">
        <v>6.1</v>
      </c>
      <c r="BI199" s="2" t="s">
        <v>284</v>
      </c>
      <c r="BJ199" s="2">
        <v>190</v>
      </c>
      <c r="BK199" s="2"/>
      <c r="BL199" s="1"/>
      <c r="BM199" s="6">
        <v>6.1</v>
      </c>
      <c r="BN199" s="1"/>
      <c r="BO199" s="6">
        <v>-50</v>
      </c>
      <c r="BP199" s="3" t="s">
        <v>94</v>
      </c>
      <c r="BQ199" s="1"/>
      <c r="BR199" s="2">
        <v>0.4</v>
      </c>
      <c r="BZ199" s="1" t="str">
        <f t="shared" si="4"/>
        <v/>
      </c>
      <c r="CA199" s="1">
        <f t="shared" si="5"/>
        <v>190</v>
      </c>
    </row>
    <row r="200" spans="1:79" ht="21" thickBot="1" x14ac:dyDescent="0.35">
      <c r="A200" s="2">
        <v>191</v>
      </c>
      <c r="B200" s="2" t="s">
        <v>285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8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4</v>
      </c>
      <c r="U200" s="2">
        <v>10</v>
      </c>
      <c r="V200" s="7">
        <v>0</v>
      </c>
      <c r="W200" s="7">
        <v>0</v>
      </c>
      <c r="X200" s="2">
        <v>0</v>
      </c>
      <c r="Y200" s="2">
        <v>0</v>
      </c>
      <c r="Z200" s="2" t="s">
        <v>64</v>
      </c>
      <c r="AA200" s="2" t="s">
        <v>64</v>
      </c>
      <c r="AB200" s="2">
        <v>0</v>
      </c>
      <c r="AC200" s="2" t="s">
        <v>64</v>
      </c>
      <c r="AD200" s="2" t="s">
        <v>64</v>
      </c>
      <c r="AE200" s="2">
        <v>0</v>
      </c>
      <c r="AF200" s="2">
        <v>14</v>
      </c>
      <c r="AG200" s="2">
        <v>0</v>
      </c>
      <c r="AH200" s="2">
        <v>0</v>
      </c>
      <c r="AI200" s="2">
        <v>0.4</v>
      </c>
      <c r="AJ200" s="2">
        <v>0</v>
      </c>
      <c r="AK200" s="2">
        <v>0</v>
      </c>
      <c r="AL200" s="2">
        <v>1</v>
      </c>
      <c r="AM200" s="2">
        <v>2</v>
      </c>
      <c r="AN200" s="2">
        <v>4.5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0</v>
      </c>
      <c r="AW200" s="2">
        <v>0</v>
      </c>
      <c r="AX200" s="2">
        <v>0</v>
      </c>
      <c r="AY200" s="2">
        <v>0</v>
      </c>
      <c r="AZ200" s="2">
        <v>0</v>
      </c>
      <c r="BA200" s="2">
        <v>0</v>
      </c>
      <c r="BB200" s="2">
        <v>0</v>
      </c>
      <c r="BC200" s="2">
        <v>0</v>
      </c>
      <c r="BD200" s="2">
        <v>0</v>
      </c>
      <c r="BE200" s="2">
        <v>0</v>
      </c>
      <c r="BF200" s="7">
        <v>0</v>
      </c>
      <c r="BG200" s="2">
        <v>7.9</v>
      </c>
      <c r="BH200" s="2">
        <v>6.1</v>
      </c>
      <c r="BI200" s="2" t="s">
        <v>285</v>
      </c>
      <c r="BJ200" s="2">
        <v>191</v>
      </c>
      <c r="BK200" s="2"/>
      <c r="BL200" s="1"/>
      <c r="BM200" s="6">
        <v>6.1</v>
      </c>
      <c r="BN200" s="1"/>
      <c r="BO200" s="6">
        <v>-50</v>
      </c>
      <c r="BP200" s="3" t="s">
        <v>94</v>
      </c>
      <c r="BQ200" s="1"/>
      <c r="BR200" s="2">
        <v>0.4</v>
      </c>
      <c r="BZ200" s="1" t="str">
        <f t="shared" si="4"/>
        <v/>
      </c>
      <c r="CA200" s="1">
        <f t="shared" si="5"/>
        <v>191</v>
      </c>
    </row>
    <row r="201" spans="1:79" ht="21" thickBot="1" x14ac:dyDescent="0.35">
      <c r="A201" s="2">
        <v>192</v>
      </c>
      <c r="B201" s="2" t="s">
        <v>286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8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4</v>
      </c>
      <c r="U201" s="2">
        <v>10</v>
      </c>
      <c r="V201" s="7">
        <v>0</v>
      </c>
      <c r="W201" s="7">
        <v>0</v>
      </c>
      <c r="X201" s="2">
        <v>0</v>
      </c>
      <c r="Y201" s="2">
        <v>0</v>
      </c>
      <c r="Z201" s="2" t="s">
        <v>64</v>
      </c>
      <c r="AA201" s="2" t="s">
        <v>64</v>
      </c>
      <c r="AB201" s="2">
        <v>0</v>
      </c>
      <c r="AC201" s="2" t="s">
        <v>64</v>
      </c>
      <c r="AD201" s="2" t="s">
        <v>64</v>
      </c>
      <c r="AE201" s="2">
        <v>0</v>
      </c>
      <c r="AF201" s="2">
        <v>14</v>
      </c>
      <c r="AG201" s="2">
        <v>0</v>
      </c>
      <c r="AH201" s="2">
        <v>0</v>
      </c>
      <c r="AI201" s="2">
        <v>0.4</v>
      </c>
      <c r="AJ201" s="2">
        <v>0</v>
      </c>
      <c r="AK201" s="2">
        <v>0</v>
      </c>
      <c r="AL201" s="2">
        <v>1</v>
      </c>
      <c r="AM201" s="2">
        <v>2</v>
      </c>
      <c r="AN201" s="2">
        <v>4.5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v>0</v>
      </c>
      <c r="AV201" s="2">
        <v>0</v>
      </c>
      <c r="AW201" s="2">
        <v>0</v>
      </c>
      <c r="AX201" s="2">
        <v>0</v>
      </c>
      <c r="AY201" s="2">
        <v>0</v>
      </c>
      <c r="AZ201" s="2">
        <v>0</v>
      </c>
      <c r="BA201" s="2">
        <v>0</v>
      </c>
      <c r="BB201" s="2">
        <v>0</v>
      </c>
      <c r="BC201" s="2">
        <v>0</v>
      </c>
      <c r="BD201" s="2">
        <v>0</v>
      </c>
      <c r="BE201" s="2">
        <v>0</v>
      </c>
      <c r="BF201" s="7">
        <v>0</v>
      </c>
      <c r="BG201" s="2">
        <v>7.9</v>
      </c>
      <c r="BH201" s="2">
        <v>6.1</v>
      </c>
      <c r="BI201" s="2" t="s">
        <v>286</v>
      </c>
      <c r="BJ201" s="2">
        <v>192</v>
      </c>
      <c r="BK201" s="2"/>
      <c r="BL201" s="1"/>
      <c r="BM201" s="6">
        <v>6.1</v>
      </c>
      <c r="BN201" s="1"/>
      <c r="BO201" s="6">
        <v>-50</v>
      </c>
      <c r="BP201" s="3" t="s">
        <v>94</v>
      </c>
      <c r="BQ201" s="1"/>
      <c r="BR201" s="2">
        <v>0.4</v>
      </c>
      <c r="BZ201" s="1" t="str">
        <f t="shared" si="4"/>
        <v/>
      </c>
      <c r="CA201" s="1">
        <f t="shared" si="5"/>
        <v>192</v>
      </c>
    </row>
    <row r="202" spans="1:79" ht="21" thickBot="1" x14ac:dyDescent="0.35">
      <c r="A202" s="2">
        <v>193</v>
      </c>
      <c r="B202" s="2" t="s">
        <v>287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8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4</v>
      </c>
      <c r="U202" s="2">
        <v>10</v>
      </c>
      <c r="V202" s="7">
        <v>0</v>
      </c>
      <c r="W202" s="7">
        <v>0</v>
      </c>
      <c r="X202" s="2">
        <v>0</v>
      </c>
      <c r="Y202" s="2">
        <v>0</v>
      </c>
      <c r="Z202" s="2" t="s">
        <v>64</v>
      </c>
      <c r="AA202" s="2" t="s">
        <v>64</v>
      </c>
      <c r="AB202" s="2">
        <v>0</v>
      </c>
      <c r="AC202" s="2" t="s">
        <v>64</v>
      </c>
      <c r="AD202" s="2" t="s">
        <v>64</v>
      </c>
      <c r="AE202" s="2">
        <v>0</v>
      </c>
      <c r="AF202" s="2">
        <v>14</v>
      </c>
      <c r="AG202" s="2">
        <v>0</v>
      </c>
      <c r="AH202" s="2">
        <v>0</v>
      </c>
      <c r="AI202" s="2">
        <v>0.4</v>
      </c>
      <c r="AJ202" s="2">
        <v>0</v>
      </c>
      <c r="AK202" s="2">
        <v>0</v>
      </c>
      <c r="AL202" s="2">
        <v>1</v>
      </c>
      <c r="AM202" s="2">
        <v>2</v>
      </c>
      <c r="AN202" s="2">
        <v>4.5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0</v>
      </c>
      <c r="AW202" s="2">
        <v>0</v>
      </c>
      <c r="AX202" s="2">
        <v>0</v>
      </c>
      <c r="AY202" s="2">
        <v>0</v>
      </c>
      <c r="AZ202" s="2">
        <v>0</v>
      </c>
      <c r="BA202" s="2">
        <v>0</v>
      </c>
      <c r="BB202" s="2">
        <v>0</v>
      </c>
      <c r="BC202" s="2">
        <v>0</v>
      </c>
      <c r="BD202" s="2">
        <v>0</v>
      </c>
      <c r="BE202" s="2">
        <v>0</v>
      </c>
      <c r="BF202" s="7">
        <v>0</v>
      </c>
      <c r="BG202" s="2">
        <v>7.9</v>
      </c>
      <c r="BH202" s="2">
        <v>6.1</v>
      </c>
      <c r="BI202" s="2" t="s">
        <v>287</v>
      </c>
      <c r="BJ202" s="2">
        <v>193</v>
      </c>
      <c r="BK202" s="2"/>
      <c r="BL202" s="1"/>
      <c r="BM202" s="6">
        <v>6.1</v>
      </c>
      <c r="BN202" s="1"/>
      <c r="BO202" s="6">
        <v>-50</v>
      </c>
      <c r="BP202" s="3" t="s">
        <v>94</v>
      </c>
      <c r="BQ202" s="1"/>
      <c r="BR202" s="2">
        <v>0.4</v>
      </c>
      <c r="BZ202" s="1" t="str">
        <f t="shared" si="4"/>
        <v/>
      </c>
      <c r="CA202" s="1">
        <f t="shared" si="5"/>
        <v>193</v>
      </c>
    </row>
    <row r="203" spans="1:79" ht="21" thickBot="1" x14ac:dyDescent="0.35">
      <c r="A203" s="2">
        <v>194</v>
      </c>
      <c r="B203" s="2" t="s">
        <v>288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8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4</v>
      </c>
      <c r="U203" s="2">
        <v>10</v>
      </c>
      <c r="V203" s="7">
        <v>0</v>
      </c>
      <c r="W203" s="7">
        <v>0</v>
      </c>
      <c r="X203" s="2">
        <v>0</v>
      </c>
      <c r="Y203" s="2">
        <v>0</v>
      </c>
      <c r="Z203" s="2" t="s">
        <v>64</v>
      </c>
      <c r="AA203" s="2" t="s">
        <v>64</v>
      </c>
      <c r="AB203" s="2">
        <v>0</v>
      </c>
      <c r="AC203" s="2" t="s">
        <v>64</v>
      </c>
      <c r="AD203" s="2" t="s">
        <v>64</v>
      </c>
      <c r="AE203" s="2">
        <v>0</v>
      </c>
      <c r="AF203" s="2">
        <v>14</v>
      </c>
      <c r="AG203" s="2">
        <v>0</v>
      </c>
      <c r="AH203" s="2">
        <v>0</v>
      </c>
      <c r="AI203" s="2">
        <v>0.4</v>
      </c>
      <c r="AJ203" s="2">
        <v>0</v>
      </c>
      <c r="AK203" s="2">
        <v>0</v>
      </c>
      <c r="AL203" s="2">
        <v>1</v>
      </c>
      <c r="AM203" s="2">
        <v>2</v>
      </c>
      <c r="AN203" s="2">
        <v>4.5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</v>
      </c>
      <c r="AV203" s="2">
        <v>0</v>
      </c>
      <c r="AW203" s="2">
        <v>0</v>
      </c>
      <c r="AX203" s="2">
        <v>0</v>
      </c>
      <c r="AY203" s="2">
        <v>0</v>
      </c>
      <c r="AZ203" s="2">
        <v>0</v>
      </c>
      <c r="BA203" s="2">
        <v>0</v>
      </c>
      <c r="BB203" s="2">
        <v>0</v>
      </c>
      <c r="BC203" s="2">
        <v>0</v>
      </c>
      <c r="BD203" s="2">
        <v>0</v>
      </c>
      <c r="BE203" s="2">
        <v>0</v>
      </c>
      <c r="BF203" s="7">
        <v>0</v>
      </c>
      <c r="BG203" s="2">
        <v>7.9</v>
      </c>
      <c r="BH203" s="2">
        <v>6.1</v>
      </c>
      <c r="BI203" s="2" t="s">
        <v>288</v>
      </c>
      <c r="BJ203" s="2">
        <v>194</v>
      </c>
      <c r="BK203" s="2"/>
      <c r="BL203" s="1"/>
      <c r="BM203" s="6">
        <v>6.1</v>
      </c>
      <c r="BN203" s="1"/>
      <c r="BO203" s="6">
        <v>-50</v>
      </c>
      <c r="BP203" s="3" t="s">
        <v>94</v>
      </c>
      <c r="BQ203" s="1"/>
      <c r="BR203" s="2">
        <v>0.4</v>
      </c>
      <c r="BZ203" s="1" t="str">
        <f t="shared" ref="BZ203:BZ209" si="6">IF(OR(AS203&lt;&gt;0,AR203&lt;&gt;0,AQ203&lt;&gt;0),A203,"")</f>
        <v/>
      </c>
      <c r="CA203" s="1">
        <f t="shared" ref="CA203:CA209" si="7">IF(OR(AL203&lt;&gt;0,AM203&lt;&gt;0,AN203&lt;&gt;0),A203,"")</f>
        <v>194</v>
      </c>
    </row>
    <row r="204" spans="1:79" ht="21" thickBot="1" x14ac:dyDescent="0.35">
      <c r="A204" s="2">
        <v>195</v>
      </c>
      <c r="B204" s="2" t="s">
        <v>289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8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4</v>
      </c>
      <c r="U204" s="2">
        <v>10</v>
      </c>
      <c r="V204" s="7">
        <v>0</v>
      </c>
      <c r="W204" s="7">
        <v>0</v>
      </c>
      <c r="X204" s="2">
        <v>0</v>
      </c>
      <c r="Y204" s="2">
        <v>0</v>
      </c>
      <c r="Z204" s="2" t="s">
        <v>64</v>
      </c>
      <c r="AA204" s="2" t="s">
        <v>64</v>
      </c>
      <c r="AB204" s="2">
        <v>0</v>
      </c>
      <c r="AC204" s="2" t="s">
        <v>64</v>
      </c>
      <c r="AD204" s="2" t="s">
        <v>64</v>
      </c>
      <c r="AE204" s="2">
        <v>0</v>
      </c>
      <c r="AF204" s="2">
        <v>14</v>
      </c>
      <c r="AG204" s="2">
        <v>0</v>
      </c>
      <c r="AH204" s="2">
        <v>0</v>
      </c>
      <c r="AI204" s="2">
        <v>0.4</v>
      </c>
      <c r="AJ204" s="2">
        <v>0</v>
      </c>
      <c r="AK204" s="2">
        <v>0</v>
      </c>
      <c r="AL204" s="2">
        <v>1</v>
      </c>
      <c r="AM204" s="2">
        <v>2</v>
      </c>
      <c r="AN204" s="2">
        <v>4.5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0</v>
      </c>
      <c r="AW204" s="2">
        <v>0</v>
      </c>
      <c r="AX204" s="2">
        <v>0</v>
      </c>
      <c r="AY204" s="2">
        <v>0</v>
      </c>
      <c r="AZ204" s="2">
        <v>0</v>
      </c>
      <c r="BA204" s="2">
        <v>0</v>
      </c>
      <c r="BB204" s="2">
        <v>0</v>
      </c>
      <c r="BC204" s="2">
        <v>0</v>
      </c>
      <c r="BD204" s="2">
        <v>0</v>
      </c>
      <c r="BE204" s="2">
        <v>0</v>
      </c>
      <c r="BF204" s="7">
        <v>0</v>
      </c>
      <c r="BG204" s="2">
        <v>7.9</v>
      </c>
      <c r="BH204" s="2">
        <v>6.1</v>
      </c>
      <c r="BI204" s="2" t="s">
        <v>289</v>
      </c>
      <c r="BJ204" s="2">
        <v>195</v>
      </c>
      <c r="BK204" s="2"/>
      <c r="BL204" s="1"/>
      <c r="BM204" s="6">
        <v>6.1</v>
      </c>
      <c r="BN204" s="1"/>
      <c r="BO204" s="6">
        <v>-50</v>
      </c>
      <c r="BP204" s="3" t="s">
        <v>94</v>
      </c>
      <c r="BQ204" s="1"/>
      <c r="BR204" s="2">
        <v>0.4</v>
      </c>
      <c r="BZ204" s="1" t="str">
        <f t="shared" si="6"/>
        <v/>
      </c>
      <c r="CA204" s="1">
        <f t="shared" si="7"/>
        <v>195</v>
      </c>
    </row>
    <row r="205" spans="1:79" ht="21" thickBot="1" x14ac:dyDescent="0.35">
      <c r="A205" s="2">
        <v>196</v>
      </c>
      <c r="B205" s="2" t="s">
        <v>290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8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4</v>
      </c>
      <c r="U205" s="2">
        <v>10</v>
      </c>
      <c r="V205" s="7">
        <v>0</v>
      </c>
      <c r="W205" s="7">
        <v>0</v>
      </c>
      <c r="X205" s="2">
        <v>0</v>
      </c>
      <c r="Y205" s="2">
        <v>0</v>
      </c>
      <c r="Z205" s="2" t="s">
        <v>64</v>
      </c>
      <c r="AA205" s="2" t="s">
        <v>64</v>
      </c>
      <c r="AB205" s="2">
        <v>0</v>
      </c>
      <c r="AC205" s="2" t="s">
        <v>64</v>
      </c>
      <c r="AD205" s="2" t="s">
        <v>64</v>
      </c>
      <c r="AE205" s="2">
        <v>0</v>
      </c>
      <c r="AF205" s="2">
        <v>14</v>
      </c>
      <c r="AG205" s="2">
        <v>0</v>
      </c>
      <c r="AH205" s="2">
        <v>0</v>
      </c>
      <c r="AI205" s="2">
        <v>0.4</v>
      </c>
      <c r="AJ205" s="2">
        <v>0</v>
      </c>
      <c r="AK205" s="2">
        <v>0</v>
      </c>
      <c r="AL205" s="2">
        <v>1</v>
      </c>
      <c r="AM205" s="2">
        <v>2</v>
      </c>
      <c r="AN205" s="2">
        <v>4.5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2">
        <v>0</v>
      </c>
      <c r="AY205" s="2">
        <v>0</v>
      </c>
      <c r="AZ205" s="2">
        <v>0</v>
      </c>
      <c r="BA205" s="2">
        <v>0</v>
      </c>
      <c r="BB205" s="2">
        <v>0</v>
      </c>
      <c r="BC205" s="2">
        <v>0</v>
      </c>
      <c r="BD205" s="2">
        <v>0</v>
      </c>
      <c r="BE205" s="2">
        <v>0</v>
      </c>
      <c r="BF205" s="7">
        <v>0</v>
      </c>
      <c r="BG205" s="2">
        <v>7.9</v>
      </c>
      <c r="BH205" s="2">
        <v>6.1</v>
      </c>
      <c r="BI205" s="2" t="s">
        <v>290</v>
      </c>
      <c r="BJ205" s="2">
        <v>196</v>
      </c>
      <c r="BK205" s="2"/>
      <c r="BL205" s="1"/>
      <c r="BM205" s="6">
        <v>6.1</v>
      </c>
      <c r="BN205" s="1"/>
      <c r="BO205" s="6">
        <v>-50</v>
      </c>
      <c r="BP205" s="3" t="s">
        <v>94</v>
      </c>
      <c r="BQ205" s="1"/>
      <c r="BR205" s="2">
        <v>0.4</v>
      </c>
      <c r="BZ205" s="1" t="str">
        <f t="shared" si="6"/>
        <v/>
      </c>
      <c r="CA205" s="1">
        <f t="shared" si="7"/>
        <v>196</v>
      </c>
    </row>
    <row r="206" spans="1:79" ht="21" thickBot="1" x14ac:dyDescent="0.35">
      <c r="A206" s="2">
        <v>197</v>
      </c>
      <c r="B206" s="2" t="s">
        <v>291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8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4</v>
      </c>
      <c r="U206" s="2">
        <v>10</v>
      </c>
      <c r="V206" s="7">
        <v>0</v>
      </c>
      <c r="W206" s="7">
        <v>0</v>
      </c>
      <c r="X206" s="2">
        <v>0</v>
      </c>
      <c r="Y206" s="2">
        <v>0</v>
      </c>
      <c r="Z206" s="2" t="s">
        <v>64</v>
      </c>
      <c r="AA206" s="2" t="s">
        <v>64</v>
      </c>
      <c r="AB206" s="2">
        <v>0</v>
      </c>
      <c r="AC206" s="2" t="s">
        <v>64</v>
      </c>
      <c r="AD206" s="2" t="s">
        <v>64</v>
      </c>
      <c r="AE206" s="2">
        <v>0</v>
      </c>
      <c r="AF206" s="2">
        <v>14</v>
      </c>
      <c r="AG206" s="2">
        <v>0</v>
      </c>
      <c r="AH206" s="2">
        <v>0</v>
      </c>
      <c r="AI206" s="2">
        <v>0.4</v>
      </c>
      <c r="AJ206" s="2">
        <v>0</v>
      </c>
      <c r="AK206" s="2">
        <v>0</v>
      </c>
      <c r="AL206" s="2">
        <v>1</v>
      </c>
      <c r="AM206" s="2">
        <v>2</v>
      </c>
      <c r="AN206" s="2">
        <v>4.5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0</v>
      </c>
      <c r="AW206" s="2">
        <v>0</v>
      </c>
      <c r="AX206" s="2">
        <v>0</v>
      </c>
      <c r="AY206" s="2">
        <v>0</v>
      </c>
      <c r="AZ206" s="2">
        <v>0</v>
      </c>
      <c r="BA206" s="2">
        <v>0</v>
      </c>
      <c r="BB206" s="2">
        <v>0</v>
      </c>
      <c r="BC206" s="2">
        <v>0</v>
      </c>
      <c r="BD206" s="2">
        <v>0</v>
      </c>
      <c r="BE206" s="2">
        <v>0</v>
      </c>
      <c r="BF206" s="7">
        <v>0</v>
      </c>
      <c r="BG206" s="2">
        <v>7.9</v>
      </c>
      <c r="BH206" s="2">
        <v>6.1</v>
      </c>
      <c r="BI206" s="2" t="s">
        <v>291</v>
      </c>
      <c r="BJ206" s="2">
        <v>197</v>
      </c>
      <c r="BK206" s="2"/>
      <c r="BL206" s="1"/>
      <c r="BM206" s="6">
        <v>6.1</v>
      </c>
      <c r="BN206" s="1"/>
      <c r="BO206" s="6">
        <v>-50</v>
      </c>
      <c r="BP206" s="3" t="s">
        <v>94</v>
      </c>
      <c r="BQ206" s="1"/>
      <c r="BR206" s="2">
        <v>0.4</v>
      </c>
      <c r="BZ206" s="1" t="str">
        <f t="shared" si="6"/>
        <v/>
      </c>
      <c r="CA206" s="1">
        <f t="shared" si="7"/>
        <v>197</v>
      </c>
    </row>
    <row r="207" spans="1:79" ht="21" thickBot="1" x14ac:dyDescent="0.35">
      <c r="A207" s="2">
        <v>198</v>
      </c>
      <c r="B207" s="2" t="s">
        <v>292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8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4</v>
      </c>
      <c r="U207" s="2">
        <v>10</v>
      </c>
      <c r="V207" s="7">
        <v>0</v>
      </c>
      <c r="W207" s="7">
        <v>0</v>
      </c>
      <c r="X207" s="2">
        <v>0</v>
      </c>
      <c r="Y207" s="2">
        <v>0</v>
      </c>
      <c r="Z207" s="2" t="s">
        <v>64</v>
      </c>
      <c r="AA207" s="2" t="s">
        <v>64</v>
      </c>
      <c r="AB207" s="2">
        <v>0</v>
      </c>
      <c r="AC207" s="2" t="s">
        <v>64</v>
      </c>
      <c r="AD207" s="2" t="s">
        <v>64</v>
      </c>
      <c r="AE207" s="2">
        <v>0</v>
      </c>
      <c r="AF207" s="2">
        <v>14</v>
      </c>
      <c r="AG207" s="2">
        <v>0</v>
      </c>
      <c r="AH207" s="2">
        <v>0</v>
      </c>
      <c r="AI207" s="2">
        <v>0.4</v>
      </c>
      <c r="AJ207" s="2">
        <v>0</v>
      </c>
      <c r="AK207" s="2">
        <v>0</v>
      </c>
      <c r="AL207" s="2">
        <v>1</v>
      </c>
      <c r="AM207" s="2">
        <v>2</v>
      </c>
      <c r="AN207" s="2">
        <v>4.5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v>0</v>
      </c>
      <c r="AV207" s="2">
        <v>0</v>
      </c>
      <c r="AW207" s="2">
        <v>0</v>
      </c>
      <c r="AX207" s="2">
        <v>0</v>
      </c>
      <c r="AY207" s="2">
        <v>0</v>
      </c>
      <c r="AZ207" s="2">
        <v>0</v>
      </c>
      <c r="BA207" s="2">
        <v>0</v>
      </c>
      <c r="BB207" s="2">
        <v>0</v>
      </c>
      <c r="BC207" s="2">
        <v>0</v>
      </c>
      <c r="BD207" s="2">
        <v>0</v>
      </c>
      <c r="BE207" s="2">
        <v>0</v>
      </c>
      <c r="BF207" s="7">
        <v>0</v>
      </c>
      <c r="BG207" s="2">
        <v>7.9</v>
      </c>
      <c r="BH207" s="2">
        <v>6.1</v>
      </c>
      <c r="BI207" s="2" t="s">
        <v>292</v>
      </c>
      <c r="BJ207" s="2">
        <v>198</v>
      </c>
      <c r="BK207" s="2"/>
      <c r="BL207" s="1"/>
      <c r="BM207" s="6">
        <v>6.1</v>
      </c>
      <c r="BN207" s="1"/>
      <c r="BO207" s="6">
        <v>-50</v>
      </c>
      <c r="BP207" s="3" t="s">
        <v>94</v>
      </c>
      <c r="BQ207" s="1"/>
      <c r="BR207" s="2">
        <v>0.4</v>
      </c>
      <c r="BZ207" s="1" t="str">
        <f t="shared" si="6"/>
        <v/>
      </c>
      <c r="CA207" s="1">
        <f t="shared" si="7"/>
        <v>198</v>
      </c>
    </row>
    <row r="208" spans="1:79" ht="21" thickBot="1" x14ac:dyDescent="0.35">
      <c r="A208" s="2">
        <v>199</v>
      </c>
      <c r="B208" s="2" t="s">
        <v>293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8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4</v>
      </c>
      <c r="U208" s="2">
        <v>10</v>
      </c>
      <c r="V208" s="7">
        <v>0</v>
      </c>
      <c r="W208" s="7">
        <v>0</v>
      </c>
      <c r="X208" s="2">
        <v>0</v>
      </c>
      <c r="Y208" s="2">
        <v>0</v>
      </c>
      <c r="Z208" s="2" t="s">
        <v>64</v>
      </c>
      <c r="AA208" s="2" t="s">
        <v>64</v>
      </c>
      <c r="AB208" s="2">
        <v>0</v>
      </c>
      <c r="AC208" s="2" t="s">
        <v>64</v>
      </c>
      <c r="AD208" s="2" t="s">
        <v>64</v>
      </c>
      <c r="AE208" s="2">
        <v>0</v>
      </c>
      <c r="AF208" s="2">
        <v>14</v>
      </c>
      <c r="AG208" s="2">
        <v>0</v>
      </c>
      <c r="AH208" s="2">
        <v>0</v>
      </c>
      <c r="AI208" s="2">
        <v>0.4</v>
      </c>
      <c r="AJ208" s="2">
        <v>0</v>
      </c>
      <c r="AK208" s="2">
        <v>0</v>
      </c>
      <c r="AL208" s="2">
        <v>1</v>
      </c>
      <c r="AM208" s="2">
        <v>2</v>
      </c>
      <c r="AN208" s="2">
        <v>4.5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0</v>
      </c>
      <c r="AW208" s="2">
        <v>0</v>
      </c>
      <c r="AX208" s="2">
        <v>0</v>
      </c>
      <c r="AY208" s="2">
        <v>0</v>
      </c>
      <c r="AZ208" s="2">
        <v>0</v>
      </c>
      <c r="BA208" s="2">
        <v>0</v>
      </c>
      <c r="BB208" s="2">
        <v>0</v>
      </c>
      <c r="BC208" s="2">
        <v>0</v>
      </c>
      <c r="BD208" s="2">
        <v>0</v>
      </c>
      <c r="BE208" s="2">
        <v>0</v>
      </c>
      <c r="BF208" s="7">
        <v>0</v>
      </c>
      <c r="BG208" s="2">
        <v>7.9</v>
      </c>
      <c r="BH208" s="2">
        <v>6.1</v>
      </c>
      <c r="BI208" s="2" t="s">
        <v>293</v>
      </c>
      <c r="BJ208" s="2">
        <v>199</v>
      </c>
      <c r="BK208" s="2"/>
      <c r="BL208" s="1"/>
      <c r="BM208" s="6">
        <v>6.1</v>
      </c>
      <c r="BN208" s="1"/>
      <c r="BO208" s="6">
        <v>-50</v>
      </c>
      <c r="BP208" s="3" t="s">
        <v>94</v>
      </c>
      <c r="BQ208" s="1"/>
      <c r="BR208" s="2">
        <v>0.4</v>
      </c>
      <c r="BZ208" s="1" t="str">
        <f t="shared" si="6"/>
        <v/>
      </c>
      <c r="CA208" s="1">
        <f t="shared" si="7"/>
        <v>199</v>
      </c>
    </row>
    <row r="209" spans="1:79" ht="21" thickBot="1" x14ac:dyDescent="0.35">
      <c r="A209" s="2">
        <v>200</v>
      </c>
      <c r="B209" s="2" t="s">
        <v>294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8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4</v>
      </c>
      <c r="U209" s="2">
        <v>10</v>
      </c>
      <c r="V209" s="7">
        <v>0</v>
      </c>
      <c r="W209" s="7">
        <v>0</v>
      </c>
      <c r="X209" s="2">
        <v>0</v>
      </c>
      <c r="Y209" s="2">
        <v>0</v>
      </c>
      <c r="Z209" s="2" t="s">
        <v>64</v>
      </c>
      <c r="AA209" s="2" t="s">
        <v>64</v>
      </c>
      <c r="AB209" s="2">
        <v>0</v>
      </c>
      <c r="AC209" s="2" t="s">
        <v>64</v>
      </c>
      <c r="AD209" s="2" t="s">
        <v>64</v>
      </c>
      <c r="AE209" s="2">
        <v>0</v>
      </c>
      <c r="AF209" s="2">
        <v>14</v>
      </c>
      <c r="AG209" s="2">
        <v>0</v>
      </c>
      <c r="AH209" s="2">
        <v>0</v>
      </c>
      <c r="AI209" s="2">
        <v>0.4</v>
      </c>
      <c r="AJ209" s="2">
        <v>0</v>
      </c>
      <c r="AK209" s="2">
        <v>0</v>
      </c>
      <c r="AL209" s="2">
        <v>1</v>
      </c>
      <c r="AM209" s="2">
        <v>2</v>
      </c>
      <c r="AN209" s="2">
        <v>4.5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0</v>
      </c>
      <c r="AW209" s="2">
        <v>0</v>
      </c>
      <c r="AX209" s="2">
        <v>0</v>
      </c>
      <c r="AY209" s="2">
        <v>0</v>
      </c>
      <c r="AZ209" s="2">
        <v>0</v>
      </c>
      <c r="BA209" s="2">
        <v>0</v>
      </c>
      <c r="BB209" s="2">
        <v>0</v>
      </c>
      <c r="BC209" s="2">
        <v>0</v>
      </c>
      <c r="BD209" s="2">
        <v>0</v>
      </c>
      <c r="BE209" s="2">
        <v>0</v>
      </c>
      <c r="BF209" s="7">
        <v>0</v>
      </c>
      <c r="BG209" s="2">
        <v>7.9</v>
      </c>
      <c r="BH209" s="2">
        <v>6.1</v>
      </c>
      <c r="BI209" s="2" t="s">
        <v>294</v>
      </c>
      <c r="BJ209" s="2">
        <v>200</v>
      </c>
      <c r="BK209" s="2"/>
      <c r="BL209" s="1"/>
      <c r="BM209" s="6">
        <v>6.1</v>
      </c>
      <c r="BN209" s="1"/>
      <c r="BO209" s="6">
        <v>-50</v>
      </c>
      <c r="BP209" s="3" t="s">
        <v>94</v>
      </c>
      <c r="BQ209" s="1"/>
      <c r="BR209" s="2">
        <v>0.4</v>
      </c>
      <c r="BZ209" s="1" t="str">
        <f t="shared" si="6"/>
        <v/>
      </c>
      <c r="CA209" s="1">
        <f t="shared" si="7"/>
        <v>200</v>
      </c>
    </row>
  </sheetData>
  <mergeCells count="58">
    <mergeCell ref="B8:B9"/>
    <mergeCell ref="J8:J9"/>
    <mergeCell ref="K8:K9"/>
    <mergeCell ref="L8:L9"/>
    <mergeCell ref="BI8:BJ9"/>
    <mergeCell ref="BC8:BC9"/>
    <mergeCell ref="BD8:BD9"/>
    <mergeCell ref="AX8:AX9"/>
    <mergeCell ref="W8:W9"/>
    <mergeCell ref="AD8:AD9"/>
    <mergeCell ref="F8:F9"/>
    <mergeCell ref="S8:S9"/>
    <mergeCell ref="T8:T9"/>
    <mergeCell ref="AC8:AC9"/>
    <mergeCell ref="X8:X9"/>
    <mergeCell ref="AA8:AA9"/>
    <mergeCell ref="A8:A9"/>
    <mergeCell ref="AQ8:AQ9"/>
    <mergeCell ref="AE8:AE9"/>
    <mergeCell ref="AF8:AF9"/>
    <mergeCell ref="AH8:AH9"/>
    <mergeCell ref="AI8:AI9"/>
    <mergeCell ref="AL8:AL9"/>
    <mergeCell ref="AM8:AM9"/>
    <mergeCell ref="AN8:AN9"/>
    <mergeCell ref="AJ8:AJ9"/>
    <mergeCell ref="AO8:AO9"/>
    <mergeCell ref="AG8:AG9"/>
    <mergeCell ref="D8:D9"/>
    <mergeCell ref="E8:E9"/>
    <mergeCell ref="Z8:Z9"/>
    <mergeCell ref="AK8:AK9"/>
    <mergeCell ref="BK8:BK9"/>
    <mergeCell ref="H8:H9"/>
    <mergeCell ref="AY8:AY9"/>
    <mergeCell ref="BA8:BA9"/>
    <mergeCell ref="BB8:BB9"/>
    <mergeCell ref="BF8:BF9"/>
    <mergeCell ref="BG8:BG9"/>
    <mergeCell ref="BH8:BH9"/>
    <mergeCell ref="AS8:AS9"/>
    <mergeCell ref="AT8:AT9"/>
    <mergeCell ref="AU8:AU9"/>
    <mergeCell ref="AV8:AV9"/>
    <mergeCell ref="AR8:AR9"/>
    <mergeCell ref="AW8:AW9"/>
    <mergeCell ref="BE8:BE9"/>
    <mergeCell ref="AP8:AP9"/>
    <mergeCell ref="C8:C9"/>
    <mergeCell ref="AZ8:AZ9"/>
    <mergeCell ref="M8:Q8"/>
    <mergeCell ref="G8:G9"/>
    <mergeCell ref="AB8:AB9"/>
    <mergeCell ref="U8:U9"/>
    <mergeCell ref="V8:V9"/>
    <mergeCell ref="R8:R9"/>
    <mergeCell ref="Y8:Y9"/>
    <mergeCell ref="I8:I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rightToLeft="1" workbookViewId="0">
      <selection activeCell="A5" sqref="A5:F12"/>
    </sheetView>
  </sheetViews>
  <sheetFormatPr defaultRowHeight="23.25" x14ac:dyDescent="0.35"/>
  <cols>
    <col min="1" max="1" width="7.375" style="5" bestFit="1" customWidth="1"/>
    <col min="2" max="2" width="12.375" style="5" customWidth="1"/>
    <col min="3" max="3" width="13.5" style="5" customWidth="1"/>
    <col min="4" max="16384" width="9" style="5"/>
  </cols>
  <sheetData>
    <row r="1" spans="1:9" x14ac:dyDescent="0.35">
      <c r="B1" s="30">
        <v>2</v>
      </c>
      <c r="C1" s="30">
        <v>12</v>
      </c>
      <c r="D1" s="30">
        <v>43</v>
      </c>
      <c r="E1" s="30">
        <v>44</v>
      </c>
      <c r="F1" s="30">
        <v>45</v>
      </c>
      <c r="I1" s="30" t="s">
        <v>297</v>
      </c>
    </row>
    <row r="4" spans="1:9" ht="24" customHeight="1" x14ac:dyDescent="0.35">
      <c r="A4" s="33" t="s">
        <v>1</v>
      </c>
      <c r="B4" s="33" t="s">
        <v>0</v>
      </c>
      <c r="C4" s="34" t="s">
        <v>11</v>
      </c>
      <c r="D4" s="34" t="s">
        <v>5</v>
      </c>
      <c r="E4" s="34" t="s">
        <v>38</v>
      </c>
      <c r="F4" s="34" t="s">
        <v>39</v>
      </c>
    </row>
    <row r="5" spans="1:9" x14ac:dyDescent="0.35">
      <c r="A5" s="30">
        <f>IFERROR(SMALL(ورقة1!$BZ$1:$BZ$500,ROWS(A$5:A5)),"")</f>
        <v>11</v>
      </c>
      <c r="B5" s="31" t="str">
        <f ca="1">IF($A5="","",IFERROR(VLOOKUP($A5,INDIRECT($I$1),B$1,0),""))</f>
        <v>m11</v>
      </c>
      <c r="C5" s="32">
        <f t="shared" ref="C5:F20" ca="1" si="0">IF($A5="","",IFERROR(VLOOKUP($A5,INDIRECT($I$1),C$1,0),""))</f>
        <v>424.38</v>
      </c>
      <c r="D5" s="32">
        <f t="shared" ca="1" si="0"/>
        <v>21.22</v>
      </c>
      <c r="E5" s="32">
        <f t="shared" ca="1" si="0"/>
        <v>2</v>
      </c>
      <c r="F5" s="32">
        <f t="shared" ca="1" si="0"/>
        <v>2</v>
      </c>
    </row>
    <row r="6" spans="1:9" x14ac:dyDescent="0.35">
      <c r="A6" s="30">
        <f>IFERROR(SMALL(ورقة1!$BZ$1:$BZ$500,ROWS(A$5:A6)),"")</f>
        <v>38</v>
      </c>
      <c r="B6" s="31" t="str">
        <f t="shared" ref="B6:F37" ca="1" si="1">IF($A6="","",IFERROR(VLOOKUP($A6,INDIRECT($I$1),B$1,0),""))</f>
        <v>m38</v>
      </c>
      <c r="C6" s="32">
        <f t="shared" ca="1" si="0"/>
        <v>507.20000000000005</v>
      </c>
      <c r="D6" s="32">
        <f t="shared" ca="1" si="0"/>
        <v>25.36</v>
      </c>
      <c r="E6" s="32">
        <f t="shared" ca="1" si="0"/>
        <v>2</v>
      </c>
      <c r="F6" s="32">
        <f t="shared" ca="1" si="0"/>
        <v>2</v>
      </c>
    </row>
    <row r="7" spans="1:9" x14ac:dyDescent="0.35">
      <c r="A7" s="30">
        <f>IFERROR(SMALL(ورقة1!$BZ$1:$BZ$500,ROWS(A$5:A7)),"")</f>
        <v>39</v>
      </c>
      <c r="B7" s="31" t="str">
        <f t="shared" ca="1" si="1"/>
        <v>m39</v>
      </c>
      <c r="C7" s="32">
        <f t="shared" ca="1" si="0"/>
        <v>500.09</v>
      </c>
      <c r="D7" s="32">
        <f t="shared" ca="1" si="0"/>
        <v>25</v>
      </c>
      <c r="E7" s="32">
        <f t="shared" ca="1" si="0"/>
        <v>2</v>
      </c>
      <c r="F7" s="32">
        <f t="shared" ca="1" si="0"/>
        <v>2</v>
      </c>
    </row>
    <row r="8" spans="1:9" x14ac:dyDescent="0.35">
      <c r="A8" s="30">
        <f>IFERROR(SMALL(ورقة1!$BZ$1:$BZ$500,ROWS(A$5:A8)),"")</f>
        <v>40</v>
      </c>
      <c r="B8" s="31" t="str">
        <f t="shared" ca="1" si="1"/>
        <v>m40</v>
      </c>
      <c r="C8" s="32">
        <f t="shared" ca="1" si="0"/>
        <v>445.11</v>
      </c>
      <c r="D8" s="32">
        <f t="shared" ca="1" si="0"/>
        <v>22.26</v>
      </c>
      <c r="E8" s="32">
        <f t="shared" ca="1" si="0"/>
        <v>2</v>
      </c>
      <c r="F8" s="32">
        <f t="shared" ca="1" si="0"/>
        <v>2</v>
      </c>
    </row>
    <row r="9" spans="1:9" x14ac:dyDescent="0.35">
      <c r="A9" s="30">
        <f>IFERROR(SMALL(ورقة1!$BZ$1:$BZ$500,ROWS(A$5:A9)),"")</f>
        <v>41</v>
      </c>
      <c r="B9" s="31" t="str">
        <f t="shared" ca="1" si="1"/>
        <v>m41</v>
      </c>
      <c r="C9" s="32">
        <f t="shared" ca="1" si="0"/>
        <v>467.51</v>
      </c>
      <c r="D9" s="32">
        <f t="shared" ca="1" si="0"/>
        <v>23.38</v>
      </c>
      <c r="E9" s="32">
        <f t="shared" ca="1" si="0"/>
        <v>2</v>
      </c>
      <c r="F9" s="32">
        <f t="shared" ca="1" si="0"/>
        <v>2</v>
      </c>
    </row>
    <row r="10" spans="1:9" x14ac:dyDescent="0.35">
      <c r="A10" s="30">
        <f>IFERROR(SMALL(ورقة1!$BZ$1:$BZ$500,ROWS(A$5:A10)),"")</f>
        <v>42</v>
      </c>
      <c r="B10" s="31" t="str">
        <f t="shared" ca="1" si="1"/>
        <v>m42</v>
      </c>
      <c r="C10" s="32">
        <f t="shared" ca="1" si="0"/>
        <v>379.18</v>
      </c>
      <c r="D10" s="32">
        <f t="shared" ca="1" si="0"/>
        <v>18.96</v>
      </c>
      <c r="E10" s="32">
        <f t="shared" ca="1" si="0"/>
        <v>2</v>
      </c>
      <c r="F10" s="32">
        <f t="shared" ca="1" si="0"/>
        <v>2</v>
      </c>
    </row>
    <row r="11" spans="1:9" x14ac:dyDescent="0.35">
      <c r="A11" s="30">
        <f>IFERROR(SMALL(ورقة1!$BZ$1:$BZ$500,ROWS(A$5:A11)),"")</f>
        <v>59</v>
      </c>
      <c r="B11" s="31" t="str">
        <f t="shared" ca="1" si="1"/>
        <v>m59</v>
      </c>
      <c r="C11" s="32">
        <f t="shared" ca="1" si="0"/>
        <v>198.75</v>
      </c>
      <c r="D11" s="32">
        <f t="shared" ca="1" si="0"/>
        <v>9.94</v>
      </c>
      <c r="E11" s="32">
        <f t="shared" ca="1" si="0"/>
        <v>2</v>
      </c>
      <c r="F11" s="32">
        <f t="shared" ca="1" si="0"/>
        <v>2</v>
      </c>
    </row>
    <row r="12" spans="1:9" x14ac:dyDescent="0.35">
      <c r="A12" s="30">
        <f>IFERROR(SMALL(ورقة1!$BZ$1:$BZ$500,ROWS(A$5:A12)),"")</f>
        <v>60</v>
      </c>
      <c r="B12" s="31" t="str">
        <f t="shared" ca="1" si="1"/>
        <v>m60</v>
      </c>
      <c r="C12" s="32">
        <f t="shared" ca="1" si="0"/>
        <v>198.75</v>
      </c>
      <c r="D12" s="32">
        <f t="shared" ca="1" si="0"/>
        <v>9.94</v>
      </c>
      <c r="E12" s="32">
        <f t="shared" ca="1" si="0"/>
        <v>2</v>
      </c>
      <c r="F12" s="32">
        <f t="shared" ca="1" si="0"/>
        <v>2</v>
      </c>
    </row>
    <row r="13" spans="1:9" x14ac:dyDescent="0.35">
      <c r="A13" s="30">
        <f>IFERROR(SMALL(ورقة1!$BZ$1:$BZ$500,ROWS(A$5:A13)),"")</f>
        <v>61</v>
      </c>
      <c r="B13" s="31" t="str">
        <f t="shared" ca="1" si="1"/>
        <v>m61</v>
      </c>
      <c r="C13" s="32">
        <f t="shared" ca="1" si="0"/>
        <v>198.75</v>
      </c>
      <c r="D13" s="32">
        <f t="shared" ca="1" si="0"/>
        <v>9.94</v>
      </c>
      <c r="E13" s="32">
        <f t="shared" ca="1" si="0"/>
        <v>2</v>
      </c>
      <c r="F13" s="32">
        <f t="shared" ca="1" si="0"/>
        <v>2</v>
      </c>
    </row>
    <row r="14" spans="1:9" x14ac:dyDescent="0.35">
      <c r="A14" s="30">
        <f>IFERROR(SMALL(ورقة1!$BZ$1:$BZ$500,ROWS(A$5:A14)),"")</f>
        <v>62</v>
      </c>
      <c r="B14" s="31" t="str">
        <f t="shared" ca="1" si="1"/>
        <v>m62</v>
      </c>
      <c r="C14" s="32">
        <f t="shared" ca="1" si="0"/>
        <v>198.75</v>
      </c>
      <c r="D14" s="32">
        <f t="shared" ca="1" si="0"/>
        <v>9.94</v>
      </c>
      <c r="E14" s="32">
        <f t="shared" ca="1" si="0"/>
        <v>2</v>
      </c>
      <c r="F14" s="32">
        <f t="shared" ca="1" si="0"/>
        <v>2</v>
      </c>
    </row>
    <row r="15" spans="1:9" x14ac:dyDescent="0.35">
      <c r="A15" s="30">
        <f>IFERROR(SMALL(ورقة1!$BZ$1:$BZ$500,ROWS(A$5:A15)),"")</f>
        <v>63</v>
      </c>
      <c r="B15" s="31" t="str">
        <f t="shared" ca="1" si="1"/>
        <v>m63</v>
      </c>
      <c r="C15" s="32">
        <f t="shared" ca="1" si="0"/>
        <v>198.75</v>
      </c>
      <c r="D15" s="32">
        <f t="shared" ca="1" si="0"/>
        <v>9.94</v>
      </c>
      <c r="E15" s="32">
        <f t="shared" ca="1" si="0"/>
        <v>2</v>
      </c>
      <c r="F15" s="32">
        <f t="shared" ca="1" si="0"/>
        <v>2</v>
      </c>
    </row>
    <row r="16" spans="1:9" x14ac:dyDescent="0.35">
      <c r="A16" s="30" t="str">
        <f>IFERROR(SMALL(ورقة1!$BZ$1:$BZ$500,ROWS(A$5:A16)),"")</f>
        <v/>
      </c>
      <c r="B16" s="31" t="str">
        <f t="shared" ca="1" si="1"/>
        <v/>
      </c>
      <c r="C16" s="32" t="str">
        <f t="shared" ca="1" si="0"/>
        <v/>
      </c>
      <c r="D16" s="32" t="str">
        <f t="shared" ca="1" si="0"/>
        <v/>
      </c>
      <c r="E16" s="32" t="str">
        <f t="shared" ca="1" si="0"/>
        <v/>
      </c>
      <c r="F16" s="32" t="str">
        <f t="shared" ca="1" si="0"/>
        <v/>
      </c>
    </row>
    <row r="17" spans="1:6" x14ac:dyDescent="0.35">
      <c r="A17" s="30" t="str">
        <f>IFERROR(SMALL(ورقة1!$BZ$1:$BZ$500,ROWS(A$5:A17)),"")</f>
        <v/>
      </c>
      <c r="B17" s="31" t="str">
        <f t="shared" ca="1" si="1"/>
        <v/>
      </c>
      <c r="C17" s="32" t="str">
        <f t="shared" ca="1" si="0"/>
        <v/>
      </c>
      <c r="D17" s="32" t="str">
        <f t="shared" ca="1" si="0"/>
        <v/>
      </c>
      <c r="E17" s="32" t="str">
        <f t="shared" ca="1" si="0"/>
        <v/>
      </c>
      <c r="F17" s="32" t="str">
        <f t="shared" ca="1" si="0"/>
        <v/>
      </c>
    </row>
    <row r="18" spans="1:6" x14ac:dyDescent="0.35">
      <c r="A18" s="30" t="str">
        <f>IFERROR(SMALL(ورقة1!$BZ$1:$BZ$500,ROWS(A$5:A18)),"")</f>
        <v/>
      </c>
      <c r="B18" s="31" t="str">
        <f t="shared" ca="1" si="1"/>
        <v/>
      </c>
      <c r="C18" s="32" t="str">
        <f t="shared" ca="1" si="0"/>
        <v/>
      </c>
      <c r="D18" s="32" t="str">
        <f t="shared" ca="1" si="0"/>
        <v/>
      </c>
      <c r="E18" s="32" t="str">
        <f t="shared" ca="1" si="0"/>
        <v/>
      </c>
      <c r="F18" s="32" t="str">
        <f t="shared" ca="1" si="0"/>
        <v/>
      </c>
    </row>
    <row r="19" spans="1:6" x14ac:dyDescent="0.35">
      <c r="A19" s="30" t="str">
        <f>IFERROR(SMALL(ورقة1!$BZ$1:$BZ$500,ROWS(A$5:A19)),"")</f>
        <v/>
      </c>
      <c r="B19" s="31" t="str">
        <f t="shared" ca="1" si="1"/>
        <v/>
      </c>
      <c r="C19" s="32" t="str">
        <f t="shared" ca="1" si="0"/>
        <v/>
      </c>
      <c r="D19" s="32" t="str">
        <f t="shared" ca="1" si="0"/>
        <v/>
      </c>
      <c r="E19" s="32" t="str">
        <f t="shared" ca="1" si="0"/>
        <v/>
      </c>
      <c r="F19" s="32" t="str">
        <f t="shared" ca="1" si="0"/>
        <v/>
      </c>
    </row>
    <row r="20" spans="1:6" x14ac:dyDescent="0.35">
      <c r="A20" s="30" t="str">
        <f>IFERROR(SMALL(ورقة1!$BZ$1:$BZ$500,ROWS(A$5:A20)),"")</f>
        <v/>
      </c>
      <c r="B20" s="31" t="str">
        <f t="shared" ca="1" si="1"/>
        <v/>
      </c>
      <c r="C20" s="32" t="str">
        <f t="shared" ca="1" si="0"/>
        <v/>
      </c>
      <c r="D20" s="32" t="str">
        <f t="shared" ca="1" si="0"/>
        <v/>
      </c>
      <c r="E20" s="32" t="str">
        <f t="shared" ca="1" si="0"/>
        <v/>
      </c>
      <c r="F20" s="32" t="str">
        <f t="shared" ca="1" si="0"/>
        <v/>
      </c>
    </row>
    <row r="21" spans="1:6" x14ac:dyDescent="0.35">
      <c r="A21" s="30" t="str">
        <f>IFERROR(SMALL(ورقة1!$BZ$1:$BZ$500,ROWS(A$5:A21)),"")</f>
        <v/>
      </c>
      <c r="B21" s="31" t="str">
        <f t="shared" ca="1" si="1"/>
        <v/>
      </c>
      <c r="C21" s="32" t="str">
        <f t="shared" ca="1" si="1"/>
        <v/>
      </c>
      <c r="D21" s="32" t="str">
        <f t="shared" ca="1" si="1"/>
        <v/>
      </c>
      <c r="E21" s="32" t="str">
        <f t="shared" ca="1" si="1"/>
        <v/>
      </c>
      <c r="F21" s="32" t="str">
        <f t="shared" ca="1" si="1"/>
        <v/>
      </c>
    </row>
    <row r="22" spans="1:6" x14ac:dyDescent="0.35">
      <c r="A22" s="30" t="str">
        <f>IFERROR(SMALL(ورقة1!$BZ$1:$BZ$500,ROWS(A$5:A22)),"")</f>
        <v/>
      </c>
      <c r="B22" s="31" t="str">
        <f t="shared" ca="1" si="1"/>
        <v/>
      </c>
      <c r="C22" s="32" t="str">
        <f t="shared" ca="1" si="1"/>
        <v/>
      </c>
      <c r="D22" s="32" t="str">
        <f t="shared" ca="1" si="1"/>
        <v/>
      </c>
      <c r="E22" s="32" t="str">
        <f t="shared" ca="1" si="1"/>
        <v/>
      </c>
      <c r="F22" s="32" t="str">
        <f t="shared" ca="1" si="1"/>
        <v/>
      </c>
    </row>
    <row r="23" spans="1:6" x14ac:dyDescent="0.35">
      <c r="A23" s="30" t="str">
        <f>IFERROR(SMALL(ورقة1!$BZ$1:$BZ$500,ROWS(A$5:A23)),"")</f>
        <v/>
      </c>
      <c r="B23" s="31" t="str">
        <f t="shared" ca="1" si="1"/>
        <v/>
      </c>
      <c r="C23" s="32" t="str">
        <f t="shared" ca="1" si="1"/>
        <v/>
      </c>
      <c r="D23" s="32" t="str">
        <f t="shared" ca="1" si="1"/>
        <v/>
      </c>
      <c r="E23" s="32" t="str">
        <f t="shared" ca="1" si="1"/>
        <v/>
      </c>
      <c r="F23" s="32" t="str">
        <f t="shared" ca="1" si="1"/>
        <v/>
      </c>
    </row>
    <row r="24" spans="1:6" x14ac:dyDescent="0.35">
      <c r="A24" s="30" t="str">
        <f>IFERROR(SMALL(ورقة1!$BZ$1:$BZ$500,ROWS(A$5:A24)),"")</f>
        <v/>
      </c>
      <c r="B24" s="31" t="str">
        <f t="shared" ca="1" si="1"/>
        <v/>
      </c>
      <c r="C24" s="32" t="str">
        <f t="shared" ca="1" si="1"/>
        <v/>
      </c>
      <c r="D24" s="32" t="str">
        <f t="shared" ca="1" si="1"/>
        <v/>
      </c>
      <c r="E24" s="32" t="str">
        <f t="shared" ca="1" si="1"/>
        <v/>
      </c>
      <c r="F24" s="32" t="str">
        <f t="shared" ca="1" si="1"/>
        <v/>
      </c>
    </row>
    <row r="25" spans="1:6" x14ac:dyDescent="0.35">
      <c r="A25" s="30" t="str">
        <f>IFERROR(SMALL(ورقة1!$BZ$1:$BZ$500,ROWS(A$5:A25)),"")</f>
        <v/>
      </c>
      <c r="B25" s="31" t="str">
        <f t="shared" ca="1" si="1"/>
        <v/>
      </c>
      <c r="C25" s="32" t="str">
        <f t="shared" ca="1" si="1"/>
        <v/>
      </c>
      <c r="D25" s="32" t="str">
        <f t="shared" ca="1" si="1"/>
        <v/>
      </c>
      <c r="E25" s="32" t="str">
        <f t="shared" ca="1" si="1"/>
        <v/>
      </c>
      <c r="F25" s="32" t="str">
        <f t="shared" ca="1" si="1"/>
        <v/>
      </c>
    </row>
    <row r="26" spans="1:6" x14ac:dyDescent="0.35">
      <c r="A26" s="30" t="str">
        <f>IFERROR(SMALL(ورقة1!$BZ$1:$BZ$500,ROWS(A$5:A26)),"")</f>
        <v/>
      </c>
      <c r="B26" s="31" t="str">
        <f t="shared" ca="1" si="1"/>
        <v/>
      </c>
      <c r="C26" s="32" t="str">
        <f t="shared" ca="1" si="1"/>
        <v/>
      </c>
      <c r="D26" s="32" t="str">
        <f t="shared" ca="1" si="1"/>
        <v/>
      </c>
      <c r="E26" s="32" t="str">
        <f t="shared" ca="1" si="1"/>
        <v/>
      </c>
      <c r="F26" s="32" t="str">
        <f t="shared" ca="1" si="1"/>
        <v/>
      </c>
    </row>
    <row r="27" spans="1:6" x14ac:dyDescent="0.35">
      <c r="A27" s="30" t="str">
        <f>IFERROR(SMALL(ورقة1!$BZ$1:$BZ$500,ROWS(A$5:A27)),"")</f>
        <v/>
      </c>
      <c r="B27" s="31" t="str">
        <f t="shared" ca="1" si="1"/>
        <v/>
      </c>
      <c r="C27" s="32" t="str">
        <f t="shared" ca="1" si="1"/>
        <v/>
      </c>
      <c r="D27" s="32" t="str">
        <f t="shared" ca="1" si="1"/>
        <v/>
      </c>
      <c r="E27" s="32" t="str">
        <f t="shared" ca="1" si="1"/>
        <v/>
      </c>
      <c r="F27" s="32" t="str">
        <f t="shared" ca="1" si="1"/>
        <v/>
      </c>
    </row>
    <row r="28" spans="1:6" x14ac:dyDescent="0.35">
      <c r="A28" s="30" t="str">
        <f>IFERROR(SMALL(ورقة1!$BZ$1:$BZ$500,ROWS(A$5:A28)),"")</f>
        <v/>
      </c>
      <c r="B28" s="31" t="str">
        <f t="shared" ca="1" si="1"/>
        <v/>
      </c>
      <c r="C28" s="32" t="str">
        <f t="shared" ca="1" si="1"/>
        <v/>
      </c>
      <c r="D28" s="32" t="str">
        <f t="shared" ca="1" si="1"/>
        <v/>
      </c>
      <c r="E28" s="32" t="str">
        <f t="shared" ca="1" si="1"/>
        <v/>
      </c>
      <c r="F28" s="32" t="str">
        <f t="shared" ca="1" si="1"/>
        <v/>
      </c>
    </row>
    <row r="29" spans="1:6" x14ac:dyDescent="0.35">
      <c r="A29" s="30" t="str">
        <f>IFERROR(SMALL(ورقة1!$BZ$1:$BZ$500,ROWS(A$5:A29)),"")</f>
        <v/>
      </c>
      <c r="B29" s="31" t="str">
        <f t="shared" ca="1" si="1"/>
        <v/>
      </c>
      <c r="C29" s="32" t="str">
        <f t="shared" ca="1" si="1"/>
        <v/>
      </c>
      <c r="D29" s="32" t="str">
        <f t="shared" ca="1" si="1"/>
        <v/>
      </c>
      <c r="E29" s="32" t="str">
        <f t="shared" ca="1" si="1"/>
        <v/>
      </c>
      <c r="F29" s="32" t="str">
        <f t="shared" ca="1" si="1"/>
        <v/>
      </c>
    </row>
    <row r="30" spans="1:6" x14ac:dyDescent="0.35">
      <c r="A30" s="30" t="str">
        <f>IFERROR(SMALL(ورقة1!$BZ$1:$BZ$500,ROWS(A$5:A30)),"")</f>
        <v/>
      </c>
      <c r="B30" s="31" t="str">
        <f t="shared" ca="1" si="1"/>
        <v/>
      </c>
      <c r="C30" s="32" t="str">
        <f t="shared" ca="1" si="1"/>
        <v/>
      </c>
      <c r="D30" s="32" t="str">
        <f t="shared" ca="1" si="1"/>
        <v/>
      </c>
      <c r="E30" s="32" t="str">
        <f t="shared" ca="1" si="1"/>
        <v/>
      </c>
      <c r="F30" s="32" t="str">
        <f t="shared" ca="1" si="1"/>
        <v/>
      </c>
    </row>
    <row r="31" spans="1:6" x14ac:dyDescent="0.35">
      <c r="A31" s="30" t="str">
        <f>IFERROR(SMALL(ورقة1!$BZ$1:$BZ$500,ROWS(A$5:A31)),"")</f>
        <v/>
      </c>
      <c r="B31" s="31" t="str">
        <f t="shared" ca="1" si="1"/>
        <v/>
      </c>
      <c r="C31" s="32" t="str">
        <f t="shared" ca="1" si="1"/>
        <v/>
      </c>
      <c r="D31" s="32" t="str">
        <f t="shared" ca="1" si="1"/>
        <v/>
      </c>
      <c r="E31" s="32" t="str">
        <f t="shared" ca="1" si="1"/>
        <v/>
      </c>
      <c r="F31" s="32" t="str">
        <f t="shared" ca="1" si="1"/>
        <v/>
      </c>
    </row>
    <row r="32" spans="1:6" x14ac:dyDescent="0.35">
      <c r="A32" s="30" t="str">
        <f>IFERROR(SMALL(ورقة1!$BZ$1:$BZ$500,ROWS(A$5:A32)),"")</f>
        <v/>
      </c>
      <c r="B32" s="31" t="str">
        <f t="shared" ca="1" si="1"/>
        <v/>
      </c>
      <c r="C32" s="32" t="str">
        <f t="shared" ca="1" si="1"/>
        <v/>
      </c>
      <c r="D32" s="32" t="str">
        <f t="shared" ca="1" si="1"/>
        <v/>
      </c>
      <c r="E32" s="32" t="str">
        <f t="shared" ca="1" si="1"/>
        <v/>
      </c>
      <c r="F32" s="32" t="str">
        <f t="shared" ca="1" si="1"/>
        <v/>
      </c>
    </row>
    <row r="33" spans="1:6" x14ac:dyDescent="0.35">
      <c r="A33" s="30" t="str">
        <f>IFERROR(SMALL(ورقة1!$BZ$1:$BZ$500,ROWS(A$5:A33)),"")</f>
        <v/>
      </c>
      <c r="B33" s="31" t="str">
        <f t="shared" ca="1" si="1"/>
        <v/>
      </c>
      <c r="C33" s="32" t="str">
        <f t="shared" ca="1" si="1"/>
        <v/>
      </c>
      <c r="D33" s="32" t="str">
        <f t="shared" ca="1" si="1"/>
        <v/>
      </c>
      <c r="E33" s="32" t="str">
        <f t="shared" ca="1" si="1"/>
        <v/>
      </c>
      <c r="F33" s="32" t="str">
        <f t="shared" ca="1" si="1"/>
        <v/>
      </c>
    </row>
    <row r="34" spans="1:6" x14ac:dyDescent="0.35">
      <c r="A34" s="30" t="str">
        <f>IFERROR(SMALL(ورقة1!$BZ$1:$BZ$500,ROWS(A$5:A34)),"")</f>
        <v/>
      </c>
      <c r="B34" s="31" t="str">
        <f t="shared" ca="1" si="1"/>
        <v/>
      </c>
      <c r="C34" s="32" t="str">
        <f t="shared" ca="1" si="1"/>
        <v/>
      </c>
      <c r="D34" s="32" t="str">
        <f t="shared" ca="1" si="1"/>
        <v/>
      </c>
      <c r="E34" s="32" t="str">
        <f t="shared" ca="1" si="1"/>
        <v/>
      </c>
      <c r="F34" s="32" t="str">
        <f t="shared" ca="1" si="1"/>
        <v/>
      </c>
    </row>
    <row r="35" spans="1:6" x14ac:dyDescent="0.35">
      <c r="A35" s="30" t="str">
        <f>IFERROR(SMALL(ورقة1!$BZ$1:$BZ$500,ROWS(A$5:A35)),"")</f>
        <v/>
      </c>
      <c r="B35" s="31" t="str">
        <f t="shared" ca="1" si="1"/>
        <v/>
      </c>
      <c r="C35" s="32" t="str">
        <f t="shared" ca="1" si="1"/>
        <v/>
      </c>
      <c r="D35" s="32" t="str">
        <f t="shared" ca="1" si="1"/>
        <v/>
      </c>
      <c r="E35" s="32" t="str">
        <f t="shared" ca="1" si="1"/>
        <v/>
      </c>
      <c r="F35" s="32" t="str">
        <f t="shared" ca="1" si="1"/>
        <v/>
      </c>
    </row>
    <row r="36" spans="1:6" x14ac:dyDescent="0.35">
      <c r="A36" s="30" t="str">
        <f>IFERROR(SMALL(ورقة1!$BZ$1:$BZ$500,ROWS(A$5:A36)),"")</f>
        <v/>
      </c>
      <c r="B36" s="31" t="str">
        <f t="shared" ca="1" si="1"/>
        <v/>
      </c>
      <c r="C36" s="32" t="str">
        <f t="shared" ca="1" si="1"/>
        <v/>
      </c>
      <c r="D36" s="32" t="str">
        <f t="shared" ca="1" si="1"/>
        <v/>
      </c>
      <c r="E36" s="32" t="str">
        <f t="shared" ca="1" si="1"/>
        <v/>
      </c>
      <c r="F36" s="32" t="str">
        <f t="shared" ca="1" si="1"/>
        <v/>
      </c>
    </row>
    <row r="37" spans="1:6" x14ac:dyDescent="0.35">
      <c r="A37" s="30" t="str">
        <f>IFERROR(SMALL(ورقة1!$BZ$1:$BZ$500,ROWS(A$5:A37)),"")</f>
        <v/>
      </c>
      <c r="B37" s="31" t="str">
        <f t="shared" ca="1" si="1"/>
        <v/>
      </c>
      <c r="C37" s="32" t="str">
        <f t="shared" ca="1" si="1"/>
        <v/>
      </c>
      <c r="D37" s="32" t="str">
        <f t="shared" ca="1" si="1"/>
        <v/>
      </c>
      <c r="E37" s="32" t="str">
        <f t="shared" ca="1" si="1"/>
        <v/>
      </c>
      <c r="F37" s="32" t="str">
        <f t="shared" ca="1" si="1"/>
        <v/>
      </c>
    </row>
    <row r="38" spans="1:6" x14ac:dyDescent="0.35">
      <c r="A38" s="30" t="str">
        <f>IFERROR(SMALL(ورقة1!$BZ$1:$BZ$500,ROWS(A$5:A38)),"")</f>
        <v/>
      </c>
      <c r="B38" s="31" t="str">
        <f t="shared" ref="B38:F69" ca="1" si="2">IF($A38="","",IFERROR(VLOOKUP($A38,INDIRECT($I$1),B$1,0),""))</f>
        <v/>
      </c>
      <c r="C38" s="32" t="str">
        <f t="shared" ca="1" si="2"/>
        <v/>
      </c>
      <c r="D38" s="32" t="str">
        <f t="shared" ca="1" si="2"/>
        <v/>
      </c>
      <c r="E38" s="32" t="str">
        <f t="shared" ca="1" si="2"/>
        <v/>
      </c>
      <c r="F38" s="32" t="str">
        <f t="shared" ca="1" si="2"/>
        <v/>
      </c>
    </row>
    <row r="39" spans="1:6" x14ac:dyDescent="0.35">
      <c r="A39" s="30" t="str">
        <f>IFERROR(SMALL(ورقة1!$BZ$1:$BZ$500,ROWS(A$5:A39)),"")</f>
        <v/>
      </c>
      <c r="B39" s="31" t="str">
        <f t="shared" ca="1" si="2"/>
        <v/>
      </c>
      <c r="C39" s="32" t="str">
        <f t="shared" ca="1" si="2"/>
        <v/>
      </c>
      <c r="D39" s="32" t="str">
        <f t="shared" ca="1" si="2"/>
        <v/>
      </c>
      <c r="E39" s="32" t="str">
        <f t="shared" ca="1" si="2"/>
        <v/>
      </c>
      <c r="F39" s="32" t="str">
        <f t="shared" ca="1" si="2"/>
        <v/>
      </c>
    </row>
    <row r="40" spans="1:6" x14ac:dyDescent="0.35">
      <c r="A40" s="30" t="str">
        <f>IFERROR(SMALL(ورقة1!$BZ$1:$BZ$500,ROWS(A$5:A40)),"")</f>
        <v/>
      </c>
      <c r="B40" s="31" t="str">
        <f t="shared" ca="1" si="2"/>
        <v/>
      </c>
      <c r="C40" s="32" t="str">
        <f t="shared" ca="1" si="2"/>
        <v/>
      </c>
      <c r="D40" s="32" t="str">
        <f t="shared" ca="1" si="2"/>
        <v/>
      </c>
      <c r="E40" s="32" t="str">
        <f t="shared" ca="1" si="2"/>
        <v/>
      </c>
      <c r="F40" s="32" t="str">
        <f t="shared" ca="1" si="2"/>
        <v/>
      </c>
    </row>
    <row r="41" spans="1:6" x14ac:dyDescent="0.35">
      <c r="A41" s="30" t="str">
        <f>IFERROR(SMALL(ورقة1!$BZ$1:$BZ$500,ROWS(A$5:A41)),"")</f>
        <v/>
      </c>
      <c r="B41" s="31" t="str">
        <f t="shared" ca="1" si="2"/>
        <v/>
      </c>
      <c r="C41" s="32" t="str">
        <f t="shared" ca="1" si="2"/>
        <v/>
      </c>
      <c r="D41" s="32" t="str">
        <f t="shared" ca="1" si="2"/>
        <v/>
      </c>
      <c r="E41" s="32" t="str">
        <f t="shared" ca="1" si="2"/>
        <v/>
      </c>
      <c r="F41" s="32" t="str">
        <f t="shared" ca="1" si="2"/>
        <v/>
      </c>
    </row>
    <row r="42" spans="1:6" x14ac:dyDescent="0.35">
      <c r="A42" s="30" t="str">
        <f>IFERROR(SMALL(ورقة1!$BZ$1:$BZ$500,ROWS(A$5:A42)),"")</f>
        <v/>
      </c>
      <c r="B42" s="31" t="str">
        <f t="shared" ca="1" si="2"/>
        <v/>
      </c>
      <c r="C42" s="32" t="str">
        <f t="shared" ca="1" si="2"/>
        <v/>
      </c>
      <c r="D42" s="32" t="str">
        <f t="shared" ca="1" si="2"/>
        <v/>
      </c>
      <c r="E42" s="32" t="str">
        <f t="shared" ca="1" si="2"/>
        <v/>
      </c>
      <c r="F42" s="32" t="str">
        <f t="shared" ca="1" si="2"/>
        <v/>
      </c>
    </row>
    <row r="43" spans="1:6" x14ac:dyDescent="0.35">
      <c r="A43" s="30" t="str">
        <f>IFERROR(SMALL(ورقة1!$BZ$1:$BZ$500,ROWS(A$5:A43)),"")</f>
        <v/>
      </c>
      <c r="B43" s="31" t="str">
        <f t="shared" ca="1" si="2"/>
        <v/>
      </c>
      <c r="C43" s="32" t="str">
        <f t="shared" ca="1" si="2"/>
        <v/>
      </c>
      <c r="D43" s="32" t="str">
        <f t="shared" ca="1" si="2"/>
        <v/>
      </c>
      <c r="E43" s="32" t="str">
        <f t="shared" ca="1" si="2"/>
        <v/>
      </c>
      <c r="F43" s="32" t="str">
        <f t="shared" ca="1" si="2"/>
        <v/>
      </c>
    </row>
    <row r="44" spans="1:6" x14ac:dyDescent="0.35">
      <c r="A44" s="30" t="str">
        <f>IFERROR(SMALL(ورقة1!$BZ$1:$BZ$500,ROWS(A$5:A44)),"")</f>
        <v/>
      </c>
      <c r="B44" s="31" t="str">
        <f t="shared" ca="1" si="2"/>
        <v/>
      </c>
      <c r="C44" s="32" t="str">
        <f t="shared" ca="1" si="2"/>
        <v/>
      </c>
      <c r="D44" s="32" t="str">
        <f t="shared" ca="1" si="2"/>
        <v/>
      </c>
      <c r="E44" s="32" t="str">
        <f t="shared" ca="1" si="2"/>
        <v/>
      </c>
      <c r="F44" s="32" t="str">
        <f t="shared" ca="1" si="2"/>
        <v/>
      </c>
    </row>
    <row r="45" spans="1:6" x14ac:dyDescent="0.35">
      <c r="A45" s="30" t="str">
        <f>IFERROR(SMALL(ورقة1!$BZ$1:$BZ$500,ROWS(A$5:A45)),"")</f>
        <v/>
      </c>
      <c r="B45" s="31" t="str">
        <f t="shared" ca="1" si="2"/>
        <v/>
      </c>
      <c r="C45" s="32" t="str">
        <f t="shared" ca="1" si="2"/>
        <v/>
      </c>
      <c r="D45" s="32" t="str">
        <f t="shared" ca="1" si="2"/>
        <v/>
      </c>
      <c r="E45" s="32" t="str">
        <f t="shared" ca="1" si="2"/>
        <v/>
      </c>
      <c r="F45" s="32" t="str">
        <f t="shared" ca="1" si="2"/>
        <v/>
      </c>
    </row>
    <row r="46" spans="1:6" x14ac:dyDescent="0.35">
      <c r="A46" s="30" t="str">
        <f>IFERROR(SMALL(ورقة1!$BZ$1:$BZ$500,ROWS(A$5:A46)),"")</f>
        <v/>
      </c>
      <c r="B46" s="31" t="str">
        <f t="shared" ca="1" si="2"/>
        <v/>
      </c>
      <c r="C46" s="32" t="str">
        <f t="shared" ca="1" si="2"/>
        <v/>
      </c>
      <c r="D46" s="32" t="str">
        <f t="shared" ca="1" si="2"/>
        <v/>
      </c>
      <c r="E46" s="32" t="str">
        <f t="shared" ca="1" si="2"/>
        <v/>
      </c>
      <c r="F46" s="32" t="str">
        <f t="shared" ca="1" si="2"/>
        <v/>
      </c>
    </row>
    <row r="47" spans="1:6" x14ac:dyDescent="0.35">
      <c r="A47" s="30" t="str">
        <f>IFERROR(SMALL(ورقة1!$BZ$1:$BZ$500,ROWS(A$5:A47)),"")</f>
        <v/>
      </c>
      <c r="B47" s="31" t="str">
        <f t="shared" ca="1" si="2"/>
        <v/>
      </c>
      <c r="C47" s="32" t="str">
        <f t="shared" ca="1" si="2"/>
        <v/>
      </c>
      <c r="D47" s="32" t="str">
        <f t="shared" ca="1" si="2"/>
        <v/>
      </c>
      <c r="E47" s="32" t="str">
        <f t="shared" ca="1" si="2"/>
        <v/>
      </c>
      <c r="F47" s="32" t="str">
        <f t="shared" ca="1" si="2"/>
        <v/>
      </c>
    </row>
    <row r="48" spans="1:6" x14ac:dyDescent="0.35">
      <c r="A48" s="30" t="str">
        <f>IFERROR(SMALL(ورقة1!$BZ$1:$BZ$500,ROWS(A$5:A48)),"")</f>
        <v/>
      </c>
      <c r="B48" s="31" t="str">
        <f t="shared" ca="1" si="2"/>
        <v/>
      </c>
      <c r="C48" s="32" t="str">
        <f t="shared" ca="1" si="2"/>
        <v/>
      </c>
      <c r="D48" s="32" t="str">
        <f t="shared" ca="1" si="2"/>
        <v/>
      </c>
      <c r="E48" s="32" t="str">
        <f t="shared" ca="1" si="2"/>
        <v/>
      </c>
      <c r="F48" s="32" t="str">
        <f t="shared" ca="1" si="2"/>
        <v/>
      </c>
    </row>
    <row r="49" spans="1:6" x14ac:dyDescent="0.35">
      <c r="A49" s="30" t="str">
        <f>IFERROR(SMALL(ورقة1!$BZ$1:$BZ$500,ROWS(A$5:A49)),"")</f>
        <v/>
      </c>
      <c r="B49" s="31" t="str">
        <f t="shared" ca="1" si="2"/>
        <v/>
      </c>
      <c r="C49" s="32" t="str">
        <f t="shared" ca="1" si="2"/>
        <v/>
      </c>
      <c r="D49" s="32" t="str">
        <f t="shared" ca="1" si="2"/>
        <v/>
      </c>
      <c r="E49" s="32" t="str">
        <f t="shared" ca="1" si="2"/>
        <v/>
      </c>
      <c r="F49" s="32" t="str">
        <f t="shared" ca="1" si="2"/>
        <v/>
      </c>
    </row>
    <row r="50" spans="1:6" x14ac:dyDescent="0.35">
      <c r="A50" s="30" t="str">
        <f>IFERROR(SMALL(ورقة1!$BZ$1:$BZ$500,ROWS(A$5:A50)),"")</f>
        <v/>
      </c>
      <c r="B50" s="31" t="str">
        <f t="shared" ca="1" si="2"/>
        <v/>
      </c>
      <c r="C50" s="32" t="str">
        <f t="shared" ca="1" si="2"/>
        <v/>
      </c>
      <c r="D50" s="32" t="str">
        <f t="shared" ca="1" si="2"/>
        <v/>
      </c>
      <c r="E50" s="32" t="str">
        <f t="shared" ca="1" si="2"/>
        <v/>
      </c>
      <c r="F50" s="32" t="str">
        <f t="shared" ca="1" si="2"/>
        <v/>
      </c>
    </row>
    <row r="51" spans="1:6" x14ac:dyDescent="0.35">
      <c r="A51" s="30" t="str">
        <f>IFERROR(SMALL(ورقة1!$BZ$1:$BZ$500,ROWS(A$5:A51)),"")</f>
        <v/>
      </c>
      <c r="B51" s="31" t="str">
        <f t="shared" ca="1" si="2"/>
        <v/>
      </c>
      <c r="C51" s="32" t="str">
        <f t="shared" ca="1" si="2"/>
        <v/>
      </c>
      <c r="D51" s="32" t="str">
        <f t="shared" ca="1" si="2"/>
        <v/>
      </c>
      <c r="E51" s="32" t="str">
        <f t="shared" ca="1" si="2"/>
        <v/>
      </c>
      <c r="F51" s="32" t="str">
        <f t="shared" ca="1" si="2"/>
        <v/>
      </c>
    </row>
    <row r="52" spans="1:6" x14ac:dyDescent="0.35">
      <c r="A52" s="30" t="str">
        <f>IFERROR(SMALL(ورقة1!$BZ$1:$BZ$500,ROWS(A$5:A52)),"")</f>
        <v/>
      </c>
      <c r="B52" s="31" t="str">
        <f t="shared" ca="1" si="2"/>
        <v/>
      </c>
      <c r="C52" s="32" t="str">
        <f t="shared" ca="1" si="2"/>
        <v/>
      </c>
      <c r="D52" s="32" t="str">
        <f t="shared" ca="1" si="2"/>
        <v/>
      </c>
      <c r="E52" s="32" t="str">
        <f t="shared" ca="1" si="2"/>
        <v/>
      </c>
      <c r="F52" s="32" t="str">
        <f t="shared" ca="1" si="2"/>
        <v/>
      </c>
    </row>
    <row r="53" spans="1:6" x14ac:dyDescent="0.35">
      <c r="A53" s="30" t="str">
        <f>IFERROR(SMALL(ورقة1!$BZ$1:$BZ$500,ROWS(A$5:A53)),"")</f>
        <v/>
      </c>
      <c r="B53" s="31" t="str">
        <f t="shared" ca="1" si="2"/>
        <v/>
      </c>
      <c r="C53" s="32" t="str">
        <f t="shared" ca="1" si="2"/>
        <v/>
      </c>
      <c r="D53" s="32" t="str">
        <f t="shared" ca="1" si="2"/>
        <v/>
      </c>
      <c r="E53" s="32" t="str">
        <f t="shared" ca="1" si="2"/>
        <v/>
      </c>
      <c r="F53" s="32" t="str">
        <f t="shared" ca="1" si="2"/>
        <v/>
      </c>
    </row>
    <row r="54" spans="1:6" x14ac:dyDescent="0.35">
      <c r="A54" s="30" t="str">
        <f>IFERROR(SMALL(ورقة1!$BZ$1:$BZ$500,ROWS(A$5:A54)),"")</f>
        <v/>
      </c>
      <c r="B54" s="31" t="str">
        <f t="shared" ca="1" si="2"/>
        <v/>
      </c>
      <c r="C54" s="32" t="str">
        <f t="shared" ca="1" si="2"/>
        <v/>
      </c>
      <c r="D54" s="32" t="str">
        <f t="shared" ca="1" si="2"/>
        <v/>
      </c>
      <c r="E54" s="32" t="str">
        <f t="shared" ca="1" si="2"/>
        <v/>
      </c>
      <c r="F54" s="32" t="str">
        <f t="shared" ca="1" si="2"/>
        <v/>
      </c>
    </row>
    <row r="55" spans="1:6" x14ac:dyDescent="0.35">
      <c r="A55" s="30" t="str">
        <f>IFERROR(SMALL(ورقة1!$BZ$1:$BZ$500,ROWS(A$5:A55)),"")</f>
        <v/>
      </c>
      <c r="B55" s="31" t="str">
        <f t="shared" ca="1" si="2"/>
        <v/>
      </c>
      <c r="C55" s="32" t="str">
        <f t="shared" ca="1" si="2"/>
        <v/>
      </c>
      <c r="D55" s="32" t="str">
        <f t="shared" ca="1" si="2"/>
        <v/>
      </c>
      <c r="E55" s="32" t="str">
        <f t="shared" ca="1" si="2"/>
        <v/>
      </c>
      <c r="F55" s="32" t="str">
        <f t="shared" ca="1" si="2"/>
        <v/>
      </c>
    </row>
    <row r="56" spans="1:6" x14ac:dyDescent="0.35">
      <c r="A56" s="30" t="str">
        <f>IFERROR(SMALL(ورقة1!$BZ$1:$BZ$500,ROWS(A$5:A56)),"")</f>
        <v/>
      </c>
      <c r="B56" s="31" t="str">
        <f t="shared" ca="1" si="2"/>
        <v/>
      </c>
      <c r="C56" s="32" t="str">
        <f t="shared" ca="1" si="2"/>
        <v/>
      </c>
      <c r="D56" s="32" t="str">
        <f t="shared" ca="1" si="2"/>
        <v/>
      </c>
      <c r="E56" s="32" t="str">
        <f t="shared" ca="1" si="2"/>
        <v/>
      </c>
      <c r="F56" s="32" t="str">
        <f t="shared" ca="1" si="2"/>
        <v/>
      </c>
    </row>
    <row r="57" spans="1:6" x14ac:dyDescent="0.35">
      <c r="A57" s="30" t="str">
        <f>IFERROR(SMALL(ورقة1!$BZ$1:$BZ$500,ROWS(A$5:A57)),"")</f>
        <v/>
      </c>
      <c r="B57" s="31" t="str">
        <f t="shared" ca="1" si="2"/>
        <v/>
      </c>
      <c r="C57" s="32" t="str">
        <f t="shared" ca="1" si="2"/>
        <v/>
      </c>
      <c r="D57" s="32" t="str">
        <f t="shared" ca="1" si="2"/>
        <v/>
      </c>
      <c r="E57" s="32" t="str">
        <f t="shared" ca="1" si="2"/>
        <v/>
      </c>
      <c r="F57" s="32" t="str">
        <f t="shared" ca="1" si="2"/>
        <v/>
      </c>
    </row>
    <row r="58" spans="1:6" x14ac:dyDescent="0.35">
      <c r="A58" s="30" t="str">
        <f>IFERROR(SMALL(ورقة1!$BZ$1:$BZ$500,ROWS(A$5:A58)),"")</f>
        <v/>
      </c>
      <c r="B58" s="31" t="str">
        <f t="shared" ca="1" si="2"/>
        <v/>
      </c>
      <c r="C58" s="32" t="str">
        <f t="shared" ca="1" si="2"/>
        <v/>
      </c>
      <c r="D58" s="32" t="str">
        <f t="shared" ca="1" si="2"/>
        <v/>
      </c>
      <c r="E58" s="32" t="str">
        <f t="shared" ca="1" si="2"/>
        <v/>
      </c>
      <c r="F58" s="32" t="str">
        <f t="shared" ca="1" si="2"/>
        <v/>
      </c>
    </row>
    <row r="59" spans="1:6" x14ac:dyDescent="0.35">
      <c r="A59" s="30" t="str">
        <f>IFERROR(SMALL(ورقة1!$BZ$1:$BZ$500,ROWS(A$5:A59)),"")</f>
        <v/>
      </c>
      <c r="B59" s="31" t="str">
        <f t="shared" ca="1" si="2"/>
        <v/>
      </c>
      <c r="C59" s="32" t="str">
        <f t="shared" ca="1" si="2"/>
        <v/>
      </c>
      <c r="D59" s="32" t="str">
        <f t="shared" ca="1" si="2"/>
        <v/>
      </c>
      <c r="E59" s="32" t="str">
        <f t="shared" ca="1" si="2"/>
        <v/>
      </c>
      <c r="F59" s="32" t="str">
        <f t="shared" ca="1" si="2"/>
        <v/>
      </c>
    </row>
    <row r="60" spans="1:6" x14ac:dyDescent="0.35">
      <c r="A60" s="30" t="str">
        <f>IFERROR(SMALL(ورقة1!$BZ$1:$BZ$500,ROWS(A$5:A60)),"")</f>
        <v/>
      </c>
      <c r="B60" s="31" t="str">
        <f t="shared" ca="1" si="2"/>
        <v/>
      </c>
      <c r="C60" s="32" t="str">
        <f t="shared" ca="1" si="2"/>
        <v/>
      </c>
      <c r="D60" s="32" t="str">
        <f t="shared" ca="1" si="2"/>
        <v/>
      </c>
      <c r="E60" s="32" t="str">
        <f t="shared" ca="1" si="2"/>
        <v/>
      </c>
      <c r="F60" s="32" t="str">
        <f t="shared" ca="1" si="2"/>
        <v/>
      </c>
    </row>
    <row r="61" spans="1:6" x14ac:dyDescent="0.35">
      <c r="A61" s="30" t="str">
        <f>IFERROR(SMALL(ورقة1!$BZ$1:$BZ$500,ROWS(A$5:A61)),"")</f>
        <v/>
      </c>
      <c r="B61" s="31" t="str">
        <f t="shared" ca="1" si="2"/>
        <v/>
      </c>
      <c r="C61" s="32" t="str">
        <f t="shared" ca="1" si="2"/>
        <v/>
      </c>
      <c r="D61" s="32" t="str">
        <f t="shared" ca="1" si="2"/>
        <v/>
      </c>
      <c r="E61" s="32" t="str">
        <f t="shared" ca="1" si="2"/>
        <v/>
      </c>
      <c r="F61" s="32" t="str">
        <f t="shared" ca="1" si="2"/>
        <v/>
      </c>
    </row>
    <row r="62" spans="1:6" x14ac:dyDescent="0.35">
      <c r="A62" s="30" t="str">
        <f>IFERROR(SMALL(ورقة1!$BZ$1:$BZ$500,ROWS(A$5:A62)),"")</f>
        <v/>
      </c>
      <c r="B62" s="31" t="str">
        <f t="shared" ca="1" si="2"/>
        <v/>
      </c>
      <c r="C62" s="32" t="str">
        <f t="shared" ca="1" si="2"/>
        <v/>
      </c>
      <c r="D62" s="32" t="str">
        <f t="shared" ca="1" si="2"/>
        <v/>
      </c>
      <c r="E62" s="32" t="str">
        <f t="shared" ca="1" si="2"/>
        <v/>
      </c>
      <c r="F62" s="32" t="str">
        <f t="shared" ca="1" si="2"/>
        <v/>
      </c>
    </row>
    <row r="63" spans="1:6" x14ac:dyDescent="0.35">
      <c r="A63" s="30" t="str">
        <f>IFERROR(SMALL(ورقة1!$BZ$1:$BZ$500,ROWS(A$5:A63)),"")</f>
        <v/>
      </c>
      <c r="B63" s="31" t="str">
        <f t="shared" ca="1" si="2"/>
        <v/>
      </c>
      <c r="C63" s="32" t="str">
        <f t="shared" ca="1" si="2"/>
        <v/>
      </c>
      <c r="D63" s="32" t="str">
        <f t="shared" ca="1" si="2"/>
        <v/>
      </c>
      <c r="E63" s="32" t="str">
        <f t="shared" ca="1" si="2"/>
        <v/>
      </c>
      <c r="F63" s="32" t="str">
        <f t="shared" ca="1" si="2"/>
        <v/>
      </c>
    </row>
    <row r="64" spans="1:6" x14ac:dyDescent="0.35">
      <c r="A64" s="30" t="str">
        <f>IFERROR(SMALL(ورقة1!$BZ$1:$BZ$500,ROWS(A$5:A64)),"")</f>
        <v/>
      </c>
      <c r="B64" s="31" t="str">
        <f t="shared" ca="1" si="2"/>
        <v/>
      </c>
      <c r="C64" s="32" t="str">
        <f t="shared" ca="1" si="2"/>
        <v/>
      </c>
      <c r="D64" s="32" t="str">
        <f t="shared" ca="1" si="2"/>
        <v/>
      </c>
      <c r="E64" s="32" t="str">
        <f t="shared" ca="1" si="2"/>
        <v/>
      </c>
      <c r="F64" s="32" t="str">
        <f t="shared" ca="1" si="2"/>
        <v/>
      </c>
    </row>
    <row r="65" spans="1:6" x14ac:dyDescent="0.35">
      <c r="A65" s="30" t="str">
        <f>IFERROR(SMALL(ورقة1!$BZ$1:$BZ$500,ROWS(A$5:A65)),"")</f>
        <v/>
      </c>
      <c r="B65" s="31" t="str">
        <f t="shared" ca="1" si="2"/>
        <v/>
      </c>
      <c r="C65" s="32" t="str">
        <f t="shared" ca="1" si="2"/>
        <v/>
      </c>
      <c r="D65" s="32" t="str">
        <f t="shared" ca="1" si="2"/>
        <v/>
      </c>
      <c r="E65" s="32" t="str">
        <f t="shared" ca="1" si="2"/>
        <v/>
      </c>
      <c r="F65" s="32" t="str">
        <f t="shared" ca="1" si="2"/>
        <v/>
      </c>
    </row>
    <row r="66" spans="1:6" x14ac:dyDescent="0.35">
      <c r="A66" s="30" t="str">
        <f>IFERROR(SMALL(ورقة1!$BZ$1:$BZ$500,ROWS(A$5:A66)),"")</f>
        <v/>
      </c>
      <c r="B66" s="31" t="str">
        <f t="shared" ca="1" si="2"/>
        <v/>
      </c>
      <c r="C66" s="32" t="str">
        <f t="shared" ca="1" si="2"/>
        <v/>
      </c>
      <c r="D66" s="32" t="str">
        <f t="shared" ca="1" si="2"/>
        <v/>
      </c>
      <c r="E66" s="32" t="str">
        <f t="shared" ca="1" si="2"/>
        <v/>
      </c>
      <c r="F66" s="32" t="str">
        <f t="shared" ca="1" si="2"/>
        <v/>
      </c>
    </row>
    <row r="67" spans="1:6" x14ac:dyDescent="0.35">
      <c r="A67" s="30" t="str">
        <f>IFERROR(SMALL(ورقة1!$BZ$1:$BZ$500,ROWS(A$5:A67)),"")</f>
        <v/>
      </c>
      <c r="B67" s="31" t="str">
        <f t="shared" ca="1" si="2"/>
        <v/>
      </c>
      <c r="C67" s="32" t="str">
        <f t="shared" ca="1" si="2"/>
        <v/>
      </c>
      <c r="D67" s="32" t="str">
        <f t="shared" ca="1" si="2"/>
        <v/>
      </c>
      <c r="E67" s="32" t="str">
        <f t="shared" ca="1" si="2"/>
        <v/>
      </c>
      <c r="F67" s="32" t="str">
        <f t="shared" ca="1" si="2"/>
        <v/>
      </c>
    </row>
    <row r="68" spans="1:6" x14ac:dyDescent="0.35">
      <c r="A68" s="30" t="str">
        <f>IFERROR(SMALL(ورقة1!$BZ$1:$BZ$500,ROWS(A$5:A68)),"")</f>
        <v/>
      </c>
      <c r="B68" s="31" t="str">
        <f t="shared" ca="1" si="2"/>
        <v/>
      </c>
      <c r="C68" s="32" t="str">
        <f t="shared" ca="1" si="2"/>
        <v/>
      </c>
      <c r="D68" s="32" t="str">
        <f t="shared" ca="1" si="2"/>
        <v/>
      </c>
      <c r="E68" s="32" t="str">
        <f t="shared" ca="1" si="2"/>
        <v/>
      </c>
      <c r="F68" s="32" t="str">
        <f t="shared" ca="1" si="2"/>
        <v/>
      </c>
    </row>
    <row r="69" spans="1:6" x14ac:dyDescent="0.35">
      <c r="A69" s="30" t="str">
        <f>IFERROR(SMALL(ورقة1!$BZ$1:$BZ$500,ROWS(A$5:A69)),"")</f>
        <v/>
      </c>
      <c r="B69" s="31" t="str">
        <f t="shared" ca="1" si="2"/>
        <v/>
      </c>
      <c r="C69" s="32" t="str">
        <f t="shared" ca="1" si="2"/>
        <v/>
      </c>
      <c r="D69" s="32" t="str">
        <f t="shared" ca="1" si="2"/>
        <v/>
      </c>
      <c r="E69" s="32" t="str">
        <f t="shared" ca="1" si="2"/>
        <v/>
      </c>
      <c r="F69" s="32" t="str">
        <f t="shared" ca="1" si="2"/>
        <v/>
      </c>
    </row>
    <row r="70" spans="1:6" x14ac:dyDescent="0.35">
      <c r="A70" s="30" t="str">
        <f>IFERROR(SMALL(ورقة1!$BZ$1:$BZ$500,ROWS(A$5:A70)),"")</f>
        <v/>
      </c>
      <c r="B70" s="31" t="str">
        <f t="shared" ref="B70:F100" ca="1" si="3">IF($A70="","",IFERROR(VLOOKUP($A70,INDIRECT($I$1),B$1,0),""))</f>
        <v/>
      </c>
      <c r="C70" s="32" t="str">
        <f t="shared" ca="1" si="3"/>
        <v/>
      </c>
      <c r="D70" s="32" t="str">
        <f t="shared" ca="1" si="3"/>
        <v/>
      </c>
      <c r="E70" s="32" t="str">
        <f t="shared" ca="1" si="3"/>
        <v/>
      </c>
      <c r="F70" s="32" t="str">
        <f t="shared" ca="1" si="3"/>
        <v/>
      </c>
    </row>
    <row r="71" spans="1:6" x14ac:dyDescent="0.35">
      <c r="A71" s="30" t="str">
        <f>IFERROR(SMALL(ورقة1!$BZ$1:$BZ$500,ROWS(A$5:A71)),"")</f>
        <v/>
      </c>
      <c r="B71" s="31" t="str">
        <f t="shared" ca="1" si="3"/>
        <v/>
      </c>
      <c r="C71" s="32" t="str">
        <f t="shared" ca="1" si="3"/>
        <v/>
      </c>
      <c r="D71" s="32" t="str">
        <f t="shared" ca="1" si="3"/>
        <v/>
      </c>
      <c r="E71" s="32" t="str">
        <f t="shared" ca="1" si="3"/>
        <v/>
      </c>
      <c r="F71" s="32" t="str">
        <f t="shared" ca="1" si="3"/>
        <v/>
      </c>
    </row>
    <row r="72" spans="1:6" x14ac:dyDescent="0.35">
      <c r="A72" s="30" t="str">
        <f>IFERROR(SMALL(ورقة1!$BZ$1:$BZ$500,ROWS(A$5:A72)),"")</f>
        <v/>
      </c>
      <c r="B72" s="31" t="str">
        <f t="shared" ca="1" si="3"/>
        <v/>
      </c>
      <c r="C72" s="32" t="str">
        <f t="shared" ca="1" si="3"/>
        <v/>
      </c>
      <c r="D72" s="32" t="str">
        <f t="shared" ca="1" si="3"/>
        <v/>
      </c>
      <c r="E72" s="32" t="str">
        <f t="shared" ca="1" si="3"/>
        <v/>
      </c>
      <c r="F72" s="32" t="str">
        <f t="shared" ca="1" si="3"/>
        <v/>
      </c>
    </row>
    <row r="73" spans="1:6" x14ac:dyDescent="0.35">
      <c r="A73" s="30" t="str">
        <f>IFERROR(SMALL(ورقة1!$BZ$1:$BZ$500,ROWS(A$5:A73)),"")</f>
        <v/>
      </c>
      <c r="B73" s="31" t="str">
        <f t="shared" ca="1" si="3"/>
        <v/>
      </c>
      <c r="C73" s="32" t="str">
        <f t="shared" ca="1" si="3"/>
        <v/>
      </c>
      <c r="D73" s="32" t="str">
        <f t="shared" ca="1" si="3"/>
        <v/>
      </c>
      <c r="E73" s="32" t="str">
        <f t="shared" ca="1" si="3"/>
        <v/>
      </c>
      <c r="F73" s="32" t="str">
        <f t="shared" ca="1" si="3"/>
        <v/>
      </c>
    </row>
    <row r="74" spans="1:6" x14ac:dyDescent="0.35">
      <c r="A74" s="30" t="str">
        <f>IFERROR(SMALL(ورقة1!$BZ$1:$BZ$500,ROWS(A$5:A74)),"")</f>
        <v/>
      </c>
      <c r="B74" s="31" t="str">
        <f t="shared" ca="1" si="3"/>
        <v/>
      </c>
      <c r="C74" s="32" t="str">
        <f t="shared" ca="1" si="3"/>
        <v/>
      </c>
      <c r="D74" s="32" t="str">
        <f t="shared" ca="1" si="3"/>
        <v/>
      </c>
      <c r="E74" s="32" t="str">
        <f t="shared" ca="1" si="3"/>
        <v/>
      </c>
      <c r="F74" s="32" t="str">
        <f t="shared" ca="1" si="3"/>
        <v/>
      </c>
    </row>
    <row r="75" spans="1:6" x14ac:dyDescent="0.35">
      <c r="A75" s="30" t="str">
        <f>IFERROR(SMALL(ورقة1!$BZ$1:$BZ$500,ROWS(A$5:A75)),"")</f>
        <v/>
      </c>
      <c r="B75" s="31" t="str">
        <f t="shared" ca="1" si="3"/>
        <v/>
      </c>
      <c r="C75" s="32" t="str">
        <f t="shared" ca="1" si="3"/>
        <v/>
      </c>
      <c r="D75" s="32" t="str">
        <f t="shared" ca="1" si="3"/>
        <v/>
      </c>
      <c r="E75" s="32" t="str">
        <f t="shared" ca="1" si="3"/>
        <v/>
      </c>
      <c r="F75" s="32" t="str">
        <f t="shared" ca="1" si="3"/>
        <v/>
      </c>
    </row>
    <row r="76" spans="1:6" x14ac:dyDescent="0.35">
      <c r="A76" s="30" t="str">
        <f>IFERROR(SMALL(ورقة1!$BZ$1:$BZ$500,ROWS(A$5:A76)),"")</f>
        <v/>
      </c>
      <c r="B76" s="31" t="str">
        <f t="shared" ca="1" si="3"/>
        <v/>
      </c>
      <c r="C76" s="32" t="str">
        <f t="shared" ca="1" si="3"/>
        <v/>
      </c>
      <c r="D76" s="32" t="str">
        <f t="shared" ca="1" si="3"/>
        <v/>
      </c>
      <c r="E76" s="32" t="str">
        <f t="shared" ca="1" si="3"/>
        <v/>
      </c>
      <c r="F76" s="32" t="str">
        <f t="shared" ca="1" si="3"/>
        <v/>
      </c>
    </row>
    <row r="77" spans="1:6" x14ac:dyDescent="0.35">
      <c r="A77" s="30" t="str">
        <f>IFERROR(SMALL(ورقة1!$BZ$1:$BZ$500,ROWS(A$5:A77)),"")</f>
        <v/>
      </c>
      <c r="B77" s="31" t="str">
        <f t="shared" ca="1" si="3"/>
        <v/>
      </c>
      <c r="C77" s="32" t="str">
        <f t="shared" ca="1" si="3"/>
        <v/>
      </c>
      <c r="D77" s="32" t="str">
        <f t="shared" ca="1" si="3"/>
        <v/>
      </c>
      <c r="E77" s="32" t="str">
        <f t="shared" ca="1" si="3"/>
        <v/>
      </c>
      <c r="F77" s="32" t="str">
        <f t="shared" ca="1" si="3"/>
        <v/>
      </c>
    </row>
    <row r="78" spans="1:6" x14ac:dyDescent="0.35">
      <c r="A78" s="30" t="str">
        <f>IFERROR(SMALL(ورقة1!$BZ$1:$BZ$500,ROWS(A$5:A78)),"")</f>
        <v/>
      </c>
      <c r="B78" s="31" t="str">
        <f t="shared" ca="1" si="3"/>
        <v/>
      </c>
      <c r="C78" s="32" t="str">
        <f t="shared" ca="1" si="3"/>
        <v/>
      </c>
      <c r="D78" s="32" t="str">
        <f t="shared" ca="1" si="3"/>
        <v/>
      </c>
      <c r="E78" s="32" t="str">
        <f t="shared" ca="1" si="3"/>
        <v/>
      </c>
      <c r="F78" s="32" t="str">
        <f t="shared" ca="1" si="3"/>
        <v/>
      </c>
    </row>
    <row r="79" spans="1:6" x14ac:dyDescent="0.35">
      <c r="A79" s="30" t="str">
        <f>IFERROR(SMALL(ورقة1!$BZ$1:$BZ$500,ROWS(A$5:A79)),"")</f>
        <v/>
      </c>
      <c r="B79" s="31" t="str">
        <f t="shared" ca="1" si="3"/>
        <v/>
      </c>
      <c r="C79" s="32" t="str">
        <f t="shared" ca="1" si="3"/>
        <v/>
      </c>
      <c r="D79" s="32" t="str">
        <f t="shared" ca="1" si="3"/>
        <v/>
      </c>
      <c r="E79" s="32" t="str">
        <f t="shared" ca="1" si="3"/>
        <v/>
      </c>
      <c r="F79" s="32" t="str">
        <f t="shared" ca="1" si="3"/>
        <v/>
      </c>
    </row>
    <row r="80" spans="1:6" x14ac:dyDescent="0.35">
      <c r="A80" s="30" t="str">
        <f>IFERROR(SMALL(ورقة1!$BZ$1:$BZ$500,ROWS(A$5:A80)),"")</f>
        <v/>
      </c>
      <c r="B80" s="31" t="str">
        <f t="shared" ca="1" si="3"/>
        <v/>
      </c>
      <c r="C80" s="32" t="str">
        <f t="shared" ca="1" si="3"/>
        <v/>
      </c>
      <c r="D80" s="32" t="str">
        <f t="shared" ca="1" si="3"/>
        <v/>
      </c>
      <c r="E80" s="32" t="str">
        <f t="shared" ca="1" si="3"/>
        <v/>
      </c>
      <c r="F80" s="32" t="str">
        <f t="shared" ca="1" si="3"/>
        <v/>
      </c>
    </row>
    <row r="81" spans="1:6" x14ac:dyDescent="0.35">
      <c r="A81" s="30" t="str">
        <f>IFERROR(SMALL(ورقة1!$BZ$1:$BZ$500,ROWS(A$5:A81)),"")</f>
        <v/>
      </c>
      <c r="B81" s="31" t="str">
        <f t="shared" ca="1" si="3"/>
        <v/>
      </c>
      <c r="C81" s="32" t="str">
        <f t="shared" ca="1" si="3"/>
        <v/>
      </c>
      <c r="D81" s="32" t="str">
        <f t="shared" ca="1" si="3"/>
        <v/>
      </c>
      <c r="E81" s="32" t="str">
        <f t="shared" ca="1" si="3"/>
        <v/>
      </c>
      <c r="F81" s="32" t="str">
        <f t="shared" ca="1" si="3"/>
        <v/>
      </c>
    </row>
    <row r="82" spans="1:6" x14ac:dyDescent="0.35">
      <c r="A82" s="30" t="str">
        <f>IFERROR(SMALL(ورقة1!$BZ$1:$BZ$500,ROWS(A$5:A82)),"")</f>
        <v/>
      </c>
      <c r="B82" s="31" t="str">
        <f t="shared" ca="1" si="3"/>
        <v/>
      </c>
      <c r="C82" s="32" t="str">
        <f t="shared" ca="1" si="3"/>
        <v/>
      </c>
      <c r="D82" s="32" t="str">
        <f t="shared" ca="1" si="3"/>
        <v/>
      </c>
      <c r="E82" s="32" t="str">
        <f t="shared" ca="1" si="3"/>
        <v/>
      </c>
      <c r="F82" s="32" t="str">
        <f t="shared" ca="1" si="3"/>
        <v/>
      </c>
    </row>
    <row r="83" spans="1:6" x14ac:dyDescent="0.35">
      <c r="A83" s="30" t="str">
        <f>IFERROR(SMALL(ورقة1!$BZ$1:$BZ$500,ROWS(A$5:A83)),"")</f>
        <v/>
      </c>
      <c r="B83" s="31" t="str">
        <f t="shared" ca="1" si="3"/>
        <v/>
      </c>
      <c r="C83" s="32" t="str">
        <f t="shared" ca="1" si="3"/>
        <v/>
      </c>
      <c r="D83" s="32" t="str">
        <f t="shared" ca="1" si="3"/>
        <v/>
      </c>
      <c r="E83" s="32" t="str">
        <f t="shared" ca="1" si="3"/>
        <v/>
      </c>
      <c r="F83" s="32" t="str">
        <f t="shared" ca="1" si="3"/>
        <v/>
      </c>
    </row>
    <row r="84" spans="1:6" x14ac:dyDescent="0.35">
      <c r="A84" s="30" t="str">
        <f>IFERROR(SMALL(ورقة1!$BZ$1:$BZ$500,ROWS(A$5:A84)),"")</f>
        <v/>
      </c>
      <c r="B84" s="31" t="str">
        <f t="shared" ca="1" si="3"/>
        <v/>
      </c>
      <c r="C84" s="32" t="str">
        <f t="shared" ca="1" si="3"/>
        <v/>
      </c>
      <c r="D84" s="32" t="str">
        <f t="shared" ca="1" si="3"/>
        <v/>
      </c>
      <c r="E84" s="32" t="str">
        <f t="shared" ca="1" si="3"/>
        <v/>
      </c>
      <c r="F84" s="32" t="str">
        <f t="shared" ca="1" si="3"/>
        <v/>
      </c>
    </row>
    <row r="85" spans="1:6" x14ac:dyDescent="0.35">
      <c r="A85" s="30" t="str">
        <f>IFERROR(SMALL(ورقة1!$BZ$1:$BZ$500,ROWS(A$5:A85)),"")</f>
        <v/>
      </c>
      <c r="B85" s="31" t="str">
        <f t="shared" ca="1" si="3"/>
        <v/>
      </c>
      <c r="C85" s="32" t="str">
        <f t="shared" ca="1" si="3"/>
        <v/>
      </c>
      <c r="D85" s="32" t="str">
        <f t="shared" ca="1" si="3"/>
        <v/>
      </c>
      <c r="E85" s="32" t="str">
        <f t="shared" ca="1" si="3"/>
        <v/>
      </c>
      <c r="F85" s="32" t="str">
        <f t="shared" ca="1" si="3"/>
        <v/>
      </c>
    </row>
    <row r="86" spans="1:6" x14ac:dyDescent="0.35">
      <c r="A86" s="30" t="str">
        <f>IFERROR(SMALL(ورقة1!$BZ$1:$BZ$500,ROWS(A$5:A86)),"")</f>
        <v/>
      </c>
      <c r="B86" s="31" t="str">
        <f t="shared" ca="1" si="3"/>
        <v/>
      </c>
      <c r="C86" s="32" t="str">
        <f t="shared" ca="1" si="3"/>
        <v/>
      </c>
      <c r="D86" s="32" t="str">
        <f t="shared" ca="1" si="3"/>
        <v/>
      </c>
      <c r="E86" s="32" t="str">
        <f t="shared" ca="1" si="3"/>
        <v/>
      </c>
      <c r="F86" s="32" t="str">
        <f t="shared" ca="1" si="3"/>
        <v/>
      </c>
    </row>
    <row r="87" spans="1:6" x14ac:dyDescent="0.35">
      <c r="A87" s="30" t="str">
        <f>IFERROR(SMALL(ورقة1!$BZ$1:$BZ$500,ROWS(A$5:A87)),"")</f>
        <v/>
      </c>
      <c r="B87" s="31" t="str">
        <f t="shared" ca="1" si="3"/>
        <v/>
      </c>
      <c r="C87" s="32" t="str">
        <f t="shared" ca="1" si="3"/>
        <v/>
      </c>
      <c r="D87" s="32" t="str">
        <f t="shared" ca="1" si="3"/>
        <v/>
      </c>
      <c r="E87" s="32" t="str">
        <f t="shared" ca="1" si="3"/>
        <v/>
      </c>
      <c r="F87" s="32" t="str">
        <f t="shared" ca="1" si="3"/>
        <v/>
      </c>
    </row>
    <row r="88" spans="1:6" x14ac:dyDescent="0.35">
      <c r="A88" s="30" t="str">
        <f>IFERROR(SMALL(ورقة1!$BZ$1:$BZ$500,ROWS(A$5:A88)),"")</f>
        <v/>
      </c>
      <c r="B88" s="31" t="str">
        <f t="shared" ca="1" si="3"/>
        <v/>
      </c>
      <c r="C88" s="32" t="str">
        <f t="shared" ca="1" si="3"/>
        <v/>
      </c>
      <c r="D88" s="32" t="str">
        <f t="shared" ca="1" si="3"/>
        <v/>
      </c>
      <c r="E88" s="32" t="str">
        <f t="shared" ca="1" si="3"/>
        <v/>
      </c>
      <c r="F88" s="32" t="str">
        <f t="shared" ca="1" si="3"/>
        <v/>
      </c>
    </row>
    <row r="89" spans="1:6" x14ac:dyDescent="0.35">
      <c r="A89" s="30" t="str">
        <f>IFERROR(SMALL(ورقة1!$BZ$1:$BZ$500,ROWS(A$5:A89)),"")</f>
        <v/>
      </c>
      <c r="B89" s="31" t="str">
        <f t="shared" ca="1" si="3"/>
        <v/>
      </c>
      <c r="C89" s="32" t="str">
        <f t="shared" ca="1" si="3"/>
        <v/>
      </c>
      <c r="D89" s="32" t="str">
        <f t="shared" ca="1" si="3"/>
        <v/>
      </c>
      <c r="E89" s="32" t="str">
        <f t="shared" ca="1" si="3"/>
        <v/>
      </c>
      <c r="F89" s="32" t="str">
        <f t="shared" ca="1" si="3"/>
        <v/>
      </c>
    </row>
    <row r="90" spans="1:6" x14ac:dyDescent="0.35">
      <c r="A90" s="30" t="str">
        <f>IFERROR(SMALL(ورقة1!$BZ$1:$BZ$500,ROWS(A$5:A90)),"")</f>
        <v/>
      </c>
      <c r="B90" s="31" t="str">
        <f t="shared" ca="1" si="3"/>
        <v/>
      </c>
      <c r="C90" s="32" t="str">
        <f t="shared" ca="1" si="3"/>
        <v/>
      </c>
      <c r="D90" s="32" t="str">
        <f t="shared" ca="1" si="3"/>
        <v/>
      </c>
      <c r="E90" s="32" t="str">
        <f t="shared" ca="1" si="3"/>
        <v/>
      </c>
      <c r="F90" s="32" t="str">
        <f t="shared" ca="1" si="3"/>
        <v/>
      </c>
    </row>
    <row r="91" spans="1:6" x14ac:dyDescent="0.35">
      <c r="A91" s="30" t="str">
        <f>IFERROR(SMALL(ورقة1!$BZ$1:$BZ$500,ROWS(A$5:A91)),"")</f>
        <v/>
      </c>
      <c r="B91" s="31" t="str">
        <f t="shared" ca="1" si="3"/>
        <v/>
      </c>
      <c r="C91" s="32" t="str">
        <f t="shared" ca="1" si="3"/>
        <v/>
      </c>
      <c r="D91" s="32" t="str">
        <f t="shared" ca="1" si="3"/>
        <v/>
      </c>
      <c r="E91" s="32" t="str">
        <f t="shared" ca="1" si="3"/>
        <v/>
      </c>
      <c r="F91" s="32" t="str">
        <f t="shared" ca="1" si="3"/>
        <v/>
      </c>
    </row>
    <row r="92" spans="1:6" x14ac:dyDescent="0.35">
      <c r="A92" s="30" t="str">
        <f>IFERROR(SMALL(ورقة1!$BZ$1:$BZ$500,ROWS(A$5:A92)),"")</f>
        <v/>
      </c>
      <c r="B92" s="31" t="str">
        <f t="shared" ca="1" si="3"/>
        <v/>
      </c>
      <c r="C92" s="32" t="str">
        <f t="shared" ca="1" si="3"/>
        <v/>
      </c>
      <c r="D92" s="32" t="str">
        <f t="shared" ca="1" si="3"/>
        <v/>
      </c>
      <c r="E92" s="32" t="str">
        <f t="shared" ca="1" si="3"/>
        <v/>
      </c>
      <c r="F92" s="32" t="str">
        <f t="shared" ca="1" si="3"/>
        <v/>
      </c>
    </row>
    <row r="93" spans="1:6" x14ac:dyDescent="0.35">
      <c r="A93" s="30" t="str">
        <f>IFERROR(SMALL(ورقة1!$BZ$1:$BZ$500,ROWS(A$5:A93)),"")</f>
        <v/>
      </c>
      <c r="B93" s="31" t="str">
        <f t="shared" ca="1" si="3"/>
        <v/>
      </c>
      <c r="C93" s="32" t="str">
        <f t="shared" ca="1" si="3"/>
        <v/>
      </c>
      <c r="D93" s="32" t="str">
        <f t="shared" ca="1" si="3"/>
        <v/>
      </c>
      <c r="E93" s="32" t="str">
        <f t="shared" ca="1" si="3"/>
        <v/>
      </c>
      <c r="F93" s="32" t="str">
        <f t="shared" ca="1" si="3"/>
        <v/>
      </c>
    </row>
    <row r="94" spans="1:6" x14ac:dyDescent="0.35">
      <c r="A94" s="30" t="str">
        <f>IFERROR(SMALL(ورقة1!$BZ$1:$BZ$500,ROWS(A$5:A94)),"")</f>
        <v/>
      </c>
      <c r="B94" s="31" t="str">
        <f t="shared" ca="1" si="3"/>
        <v/>
      </c>
      <c r="C94" s="32" t="str">
        <f t="shared" ca="1" si="3"/>
        <v/>
      </c>
      <c r="D94" s="32" t="str">
        <f t="shared" ca="1" si="3"/>
        <v/>
      </c>
      <c r="E94" s="32" t="str">
        <f t="shared" ca="1" si="3"/>
        <v/>
      </c>
      <c r="F94" s="32" t="str">
        <f t="shared" ca="1" si="3"/>
        <v/>
      </c>
    </row>
    <row r="95" spans="1:6" x14ac:dyDescent="0.35">
      <c r="A95" s="30" t="str">
        <f>IFERROR(SMALL(ورقة1!$BZ$1:$BZ$500,ROWS(A$5:A95)),"")</f>
        <v/>
      </c>
      <c r="B95" s="31" t="str">
        <f t="shared" ca="1" si="3"/>
        <v/>
      </c>
      <c r="C95" s="32" t="str">
        <f t="shared" ca="1" si="3"/>
        <v/>
      </c>
      <c r="D95" s="32" t="str">
        <f t="shared" ca="1" si="3"/>
        <v/>
      </c>
      <c r="E95" s="32" t="str">
        <f t="shared" ca="1" si="3"/>
        <v/>
      </c>
      <c r="F95" s="32" t="str">
        <f t="shared" ca="1" si="3"/>
        <v/>
      </c>
    </row>
    <row r="96" spans="1:6" x14ac:dyDescent="0.35">
      <c r="A96" s="30" t="str">
        <f>IFERROR(SMALL(ورقة1!$BZ$1:$BZ$500,ROWS(A$5:A96)),"")</f>
        <v/>
      </c>
      <c r="B96" s="31" t="str">
        <f t="shared" ca="1" si="3"/>
        <v/>
      </c>
      <c r="C96" s="32" t="str">
        <f t="shared" ca="1" si="3"/>
        <v/>
      </c>
      <c r="D96" s="32" t="str">
        <f t="shared" ca="1" si="3"/>
        <v/>
      </c>
      <c r="E96" s="32" t="str">
        <f t="shared" ca="1" si="3"/>
        <v/>
      </c>
      <c r="F96" s="32" t="str">
        <f t="shared" ca="1" si="3"/>
        <v/>
      </c>
    </row>
    <row r="97" spans="1:6" x14ac:dyDescent="0.35">
      <c r="A97" s="30" t="str">
        <f>IFERROR(SMALL(ورقة1!$BZ$1:$BZ$500,ROWS(A$5:A97)),"")</f>
        <v/>
      </c>
      <c r="B97" s="31" t="str">
        <f t="shared" ca="1" si="3"/>
        <v/>
      </c>
      <c r="C97" s="32" t="str">
        <f t="shared" ca="1" si="3"/>
        <v/>
      </c>
      <c r="D97" s="32" t="str">
        <f t="shared" ca="1" si="3"/>
        <v/>
      </c>
      <c r="E97" s="32" t="str">
        <f t="shared" ca="1" si="3"/>
        <v/>
      </c>
      <c r="F97" s="32" t="str">
        <f t="shared" ca="1" si="3"/>
        <v/>
      </c>
    </row>
    <row r="98" spans="1:6" x14ac:dyDescent="0.35">
      <c r="A98" s="30" t="str">
        <f>IFERROR(SMALL(ورقة1!$BZ$1:$BZ$500,ROWS(A$5:A98)),"")</f>
        <v/>
      </c>
      <c r="B98" s="31" t="str">
        <f t="shared" ca="1" si="3"/>
        <v/>
      </c>
      <c r="C98" s="32" t="str">
        <f t="shared" ca="1" si="3"/>
        <v/>
      </c>
      <c r="D98" s="32" t="str">
        <f t="shared" ca="1" si="3"/>
        <v/>
      </c>
      <c r="E98" s="32" t="str">
        <f t="shared" ca="1" si="3"/>
        <v/>
      </c>
      <c r="F98" s="32" t="str">
        <f t="shared" ca="1" si="3"/>
        <v/>
      </c>
    </row>
    <row r="99" spans="1:6" x14ac:dyDescent="0.35">
      <c r="A99" s="30" t="str">
        <f>IFERROR(SMALL(ورقة1!$BZ$1:$BZ$500,ROWS(A$5:A99)),"")</f>
        <v/>
      </c>
      <c r="B99" s="31" t="str">
        <f t="shared" ca="1" si="3"/>
        <v/>
      </c>
      <c r="C99" s="32" t="str">
        <f t="shared" ca="1" si="3"/>
        <v/>
      </c>
      <c r="D99" s="32" t="str">
        <f t="shared" ca="1" si="3"/>
        <v/>
      </c>
      <c r="E99" s="32" t="str">
        <f t="shared" ca="1" si="3"/>
        <v/>
      </c>
      <c r="F99" s="32" t="str">
        <f t="shared" ca="1" si="3"/>
        <v/>
      </c>
    </row>
    <row r="100" spans="1:6" x14ac:dyDescent="0.35">
      <c r="A100" s="30" t="str">
        <f>IFERROR(SMALL(ورقة1!$BZ$1:$BZ$500,ROWS(A$5:A100)),"")</f>
        <v/>
      </c>
      <c r="B100" s="31" t="str">
        <f t="shared" ca="1" si="3"/>
        <v/>
      </c>
      <c r="C100" s="32" t="str">
        <f t="shared" ca="1" si="3"/>
        <v/>
      </c>
      <c r="D100" s="32" t="str">
        <f t="shared" ca="1" si="3"/>
        <v/>
      </c>
      <c r="E100" s="32" t="str">
        <f t="shared" ca="1" si="3"/>
        <v/>
      </c>
      <c r="F100" s="32" t="str">
        <f t="shared" ca="1" si="3"/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2"/>
  <sheetViews>
    <sheetView rightToLeft="1" tabSelected="1" topLeftCell="C1" workbookViewId="0">
      <pane ySplit="4" topLeftCell="A41" activePane="bottomLeft" state="frozen"/>
      <selection activeCell="C1" sqref="C1"/>
      <selection pane="bottomLeft" activeCell="C273" sqref="C273"/>
    </sheetView>
  </sheetViews>
  <sheetFormatPr defaultRowHeight="23.25" x14ac:dyDescent="0.35"/>
  <cols>
    <col min="1" max="1" width="0" style="5" hidden="1" customWidth="1"/>
    <col min="2" max="2" width="7.125" style="5" hidden="1" customWidth="1"/>
    <col min="3" max="4" width="9" style="5"/>
    <col min="5" max="5" width="16.5" style="5" customWidth="1"/>
    <col min="6" max="6" width="11" style="5" customWidth="1"/>
    <col min="7" max="10" width="9" style="5"/>
    <col min="11" max="11" width="14.25" style="5" customWidth="1"/>
    <col min="12" max="16384" width="9" style="5"/>
  </cols>
  <sheetData>
    <row r="1" spans="1:20" x14ac:dyDescent="0.35">
      <c r="D1" s="30">
        <v>2</v>
      </c>
      <c r="E1" s="30">
        <v>12</v>
      </c>
      <c r="F1" s="30">
        <v>38</v>
      </c>
      <c r="G1" s="30">
        <v>39</v>
      </c>
      <c r="H1" s="30">
        <v>40</v>
      </c>
      <c r="J1" s="30">
        <v>2</v>
      </c>
      <c r="K1" s="30">
        <v>12</v>
      </c>
      <c r="L1" s="30">
        <v>38</v>
      </c>
      <c r="M1" s="30">
        <v>39</v>
      </c>
      <c r="N1" s="30">
        <v>40</v>
      </c>
      <c r="R1" s="30" t="s">
        <v>297</v>
      </c>
      <c r="T1" s="32">
        <f>COUNT(ورقة1!$CA$1:$CA$500)</f>
        <v>186</v>
      </c>
    </row>
    <row r="4" spans="1:20" x14ac:dyDescent="0.35">
      <c r="C4" s="9" t="s">
        <v>1</v>
      </c>
      <c r="D4" s="9" t="s">
        <v>0</v>
      </c>
      <c r="E4" s="9" t="s">
        <v>11</v>
      </c>
      <c r="F4" s="9" t="s">
        <v>33</v>
      </c>
      <c r="G4" s="9" t="s">
        <v>295</v>
      </c>
      <c r="H4" s="9" t="s">
        <v>296</v>
      </c>
      <c r="I4" s="9" t="s">
        <v>1</v>
      </c>
      <c r="J4" s="9" t="s">
        <v>0</v>
      </c>
      <c r="K4" s="9" t="s">
        <v>11</v>
      </c>
      <c r="L4" s="9" t="s">
        <v>33</v>
      </c>
      <c r="M4" s="9" t="s">
        <v>295</v>
      </c>
      <c r="N4" s="9" t="s">
        <v>296</v>
      </c>
    </row>
    <row r="5" spans="1:20" x14ac:dyDescent="0.35">
      <c r="A5" s="30">
        <f>IFERROR(SMALL(ورقة1!$CA$1:$CA$500,C5),"")</f>
        <v>1</v>
      </c>
      <c r="B5" s="30">
        <f>IFERROR(SMALL(ورقة1!$CA$1:$CA$500,I5),"")</f>
        <v>108</v>
      </c>
      <c r="C5" s="30">
        <f>IF(ROWS($C$5:C5)&gt;$T$1/2,"",ROWS($C$5:C5))</f>
        <v>1</v>
      </c>
      <c r="D5" s="31" t="str">
        <f ca="1">IF($A5="","",IFERROR(VLOOKUP($A5,INDIRECT($R$1),D$1,0),""))</f>
        <v>m1</v>
      </c>
      <c r="E5" s="32">
        <f ca="1">IF($A5="","",IFERROR(VLOOKUP($A5,INDIRECT($R$1),E$1,0),""))</f>
        <v>708.48</v>
      </c>
      <c r="F5" s="32">
        <f ca="1">IF($A5="","",IFERROR(VLOOKUP($A5,INDIRECT($R$1),F$1,0),""))</f>
        <v>1</v>
      </c>
      <c r="G5" s="32">
        <f ca="1">IF($A5="","",IFERROR(VLOOKUP($A5,INDIRECT($R$1),G$1,0),""))</f>
        <v>2</v>
      </c>
      <c r="H5" s="32">
        <f ca="1">IF($A5="","",IFERROR(VLOOKUP($A5,INDIRECT($R$1),H$1,0),""))</f>
        <v>4.5</v>
      </c>
      <c r="I5" s="30">
        <f>IF(SUM(ROWS($C$5:C5),MAX($C$5:$C$500))&gt;$T$1,"",SUM(ROWS($C$5:C5),MAX($C$5:$C$500)))</f>
        <v>94</v>
      </c>
      <c r="J5" s="31" t="str">
        <f ca="1">IF($B5="","",IFERROR(VLOOKUP($B5,INDIRECT($R$1),J$1,0),""))</f>
        <v>m108</v>
      </c>
      <c r="K5" s="31">
        <f t="shared" ref="K5:N20" ca="1" si="0">IF($B5="","",IFERROR(VLOOKUP($B5,INDIRECT($R$1),K$1,0),""))</f>
        <v>0</v>
      </c>
      <c r="L5" s="31">
        <f t="shared" ca="1" si="0"/>
        <v>1</v>
      </c>
      <c r="M5" s="31">
        <f t="shared" ca="1" si="0"/>
        <v>2</v>
      </c>
      <c r="N5" s="31">
        <f t="shared" ca="1" si="0"/>
        <v>4.5</v>
      </c>
    </row>
    <row r="6" spans="1:20" x14ac:dyDescent="0.35">
      <c r="A6" s="30">
        <f>IFERROR(SMALL(ورقة1!$CA$1:$CA$500,C6),"")</f>
        <v>2</v>
      </c>
      <c r="B6" s="30">
        <f>IFERROR(SMALL(ورقة1!$CA$1:$CA$500,I6),"")</f>
        <v>109</v>
      </c>
      <c r="C6" s="30">
        <f>IF(ROWS($C$5:C6)&gt;$T$1/2,"",ROWS($C$5:C6))</f>
        <v>2</v>
      </c>
      <c r="D6" s="31" t="str">
        <f ca="1">IF($A6="","",IFERROR(VLOOKUP($A6,INDIRECT($R$1),D$1,0),""))</f>
        <v>m2</v>
      </c>
      <c r="E6" s="32">
        <f ca="1">IF($A6="","",IFERROR(VLOOKUP($A6,INDIRECT($R$1),E$1,0),""))</f>
        <v>558.78</v>
      </c>
      <c r="F6" s="32">
        <f ca="1">IF($A6="","",IFERROR(VLOOKUP($A6,INDIRECT($R$1),F$1,0),""))</f>
        <v>1</v>
      </c>
      <c r="G6" s="32">
        <f ca="1">IF($A6="","",IFERROR(VLOOKUP($A6,INDIRECT($R$1),G$1,0),""))</f>
        <v>2</v>
      </c>
      <c r="H6" s="32">
        <f ca="1">IF($A6="","",IFERROR(VLOOKUP($A6,INDIRECT($R$1),H$1,0),""))</f>
        <v>4.5</v>
      </c>
      <c r="I6" s="30">
        <f>IF(SUM(ROWS($C$5:C6),MAX($C$5:$C$500))&gt;$T$1,"",SUM(ROWS($C$5:C6),MAX($C$5:$C$500)))</f>
        <v>95</v>
      </c>
      <c r="J6" s="31" t="str">
        <f ca="1">IF($B6="","",IFERROR(VLOOKUP($B6,INDIRECT($R$1),J$1,0),""))</f>
        <v>m109</v>
      </c>
      <c r="K6" s="31">
        <f t="shared" ca="1" si="0"/>
        <v>0</v>
      </c>
      <c r="L6" s="31">
        <f t="shared" ca="1" si="0"/>
        <v>1</v>
      </c>
      <c r="M6" s="31">
        <f t="shared" ca="1" si="0"/>
        <v>2</v>
      </c>
      <c r="N6" s="31">
        <f t="shared" ca="1" si="0"/>
        <v>4.5</v>
      </c>
    </row>
    <row r="7" spans="1:20" x14ac:dyDescent="0.35">
      <c r="A7" s="30">
        <f>IFERROR(SMALL(ورقة1!$CA$1:$CA$500,C7),"")</f>
        <v>3</v>
      </c>
      <c r="B7" s="30">
        <f>IFERROR(SMALL(ورقة1!$CA$1:$CA$500,I7),"")</f>
        <v>110</v>
      </c>
      <c r="C7" s="30">
        <f>IF(ROWS($C$5:C7)&gt;$T$1/2,"",ROWS($C$5:C7))</f>
        <v>3</v>
      </c>
      <c r="D7" s="31" t="str">
        <f ca="1">IF($A7="","",IFERROR(VLOOKUP($A7,INDIRECT($R$1),D$1,0),""))</f>
        <v>m3</v>
      </c>
      <c r="E7" s="32">
        <f ca="1">IF($A7="","",IFERROR(VLOOKUP($A7,INDIRECT($R$1),E$1,0),""))</f>
        <v>520.36</v>
      </c>
      <c r="F7" s="32">
        <f ca="1">IF($A7="","",IFERROR(VLOOKUP($A7,INDIRECT($R$1),F$1,0),""))</f>
        <v>1</v>
      </c>
      <c r="G7" s="32">
        <f ca="1">IF($A7="","",IFERROR(VLOOKUP($A7,INDIRECT($R$1),G$1,0),""))</f>
        <v>2</v>
      </c>
      <c r="H7" s="32">
        <f ca="1">IF($A7="","",IFERROR(VLOOKUP($A7,INDIRECT($R$1),H$1,0),""))</f>
        <v>4.5</v>
      </c>
      <c r="I7" s="30">
        <f>IF(SUM(ROWS($C$5:C7),MAX($C$5:$C$500))&gt;$T$1,"",SUM(ROWS($C$5:C7),MAX($C$5:$C$500)))</f>
        <v>96</v>
      </c>
      <c r="J7" s="31" t="str">
        <f t="shared" ref="J7:N70" ca="1" si="1">IF($B7="","",IFERROR(VLOOKUP($B7,INDIRECT($R$1),J$1,0),""))</f>
        <v>m110</v>
      </c>
      <c r="K7" s="31">
        <f t="shared" ca="1" si="0"/>
        <v>0</v>
      </c>
      <c r="L7" s="31">
        <f t="shared" ca="1" si="0"/>
        <v>1</v>
      </c>
      <c r="M7" s="31">
        <f t="shared" ca="1" si="0"/>
        <v>2</v>
      </c>
      <c r="N7" s="31">
        <f t="shared" ca="1" si="0"/>
        <v>4.5</v>
      </c>
    </row>
    <row r="8" spans="1:20" x14ac:dyDescent="0.35">
      <c r="A8" s="30">
        <f>IFERROR(SMALL(ورقة1!$CA$1:$CA$500,C8),"")</f>
        <v>4</v>
      </c>
      <c r="B8" s="30">
        <f>IFERROR(SMALL(ورقة1!$CA$1:$CA$500,I8),"")</f>
        <v>111</v>
      </c>
      <c r="C8" s="30">
        <f>IF(ROWS($C$5:C8)&gt;$T$1/2,"",ROWS($C$5:C8))</f>
        <v>4</v>
      </c>
      <c r="D8" s="31" t="str">
        <f ca="1">IF($A8="","",IFERROR(VLOOKUP($A8,INDIRECT($R$1),D$1,0),""))</f>
        <v>m4</v>
      </c>
      <c r="E8" s="32">
        <f ca="1">IF($A8="","",IFERROR(VLOOKUP($A8,INDIRECT($R$1),E$1,0),""))</f>
        <v>350.96000000000004</v>
      </c>
      <c r="F8" s="32">
        <f ca="1">IF($A8="","",IFERROR(VLOOKUP($A8,INDIRECT($R$1),F$1,0),""))</f>
        <v>1</v>
      </c>
      <c r="G8" s="32">
        <f ca="1">IF($A8="","",IFERROR(VLOOKUP($A8,INDIRECT($R$1),G$1,0),""))</f>
        <v>2</v>
      </c>
      <c r="H8" s="32">
        <f ca="1">IF($A8="","",IFERROR(VLOOKUP($A8,INDIRECT($R$1),H$1,0),""))</f>
        <v>4.5</v>
      </c>
      <c r="I8" s="30">
        <f>IF(SUM(ROWS($C$5:C8),MAX($C$5:$C$500))&gt;$T$1,"",SUM(ROWS($C$5:C8),MAX($C$5:$C$500)))</f>
        <v>97</v>
      </c>
      <c r="J8" s="31" t="str">
        <f t="shared" ca="1" si="1"/>
        <v>m111</v>
      </c>
      <c r="K8" s="31">
        <f t="shared" ca="1" si="0"/>
        <v>0</v>
      </c>
      <c r="L8" s="31">
        <f t="shared" ca="1" si="0"/>
        <v>1</v>
      </c>
      <c r="M8" s="31">
        <f t="shared" ca="1" si="0"/>
        <v>2</v>
      </c>
      <c r="N8" s="31">
        <f t="shared" ca="1" si="0"/>
        <v>4.5</v>
      </c>
    </row>
    <row r="9" spans="1:20" x14ac:dyDescent="0.35">
      <c r="A9" s="30">
        <f>IFERROR(SMALL(ورقة1!$CA$1:$CA$500,C9),"")</f>
        <v>5</v>
      </c>
      <c r="B9" s="30">
        <f>IFERROR(SMALL(ورقة1!$CA$1:$CA$500,I9),"")</f>
        <v>112</v>
      </c>
      <c r="C9" s="30">
        <f>IF(ROWS($C$5:C9)&gt;$T$1/2,"",ROWS($C$5:C9))</f>
        <v>5</v>
      </c>
      <c r="D9" s="31" t="str">
        <f ca="1">IF($A9="","",IFERROR(VLOOKUP($A9,INDIRECT($R$1),D$1,0),""))</f>
        <v>m5</v>
      </c>
      <c r="E9" s="32">
        <f ca="1">IF($A9="","",IFERROR(VLOOKUP($A9,INDIRECT($R$1),E$1,0),""))</f>
        <v>250</v>
      </c>
      <c r="F9" s="32">
        <f ca="1">IF($A9="","",IFERROR(VLOOKUP($A9,INDIRECT($R$1),F$1,0),""))</f>
        <v>1</v>
      </c>
      <c r="G9" s="32">
        <f ca="1">IF($A9="","",IFERROR(VLOOKUP($A9,INDIRECT($R$1),G$1,0),""))</f>
        <v>2</v>
      </c>
      <c r="H9" s="32">
        <f ca="1">IF($A9="","",IFERROR(VLOOKUP($A9,INDIRECT($R$1),H$1,0),""))</f>
        <v>4.5</v>
      </c>
      <c r="I9" s="30">
        <f>IF(SUM(ROWS($C$5:C9),MAX($C$5:$C$500))&gt;$T$1,"",SUM(ROWS($C$5:C9),MAX($C$5:$C$500)))</f>
        <v>98</v>
      </c>
      <c r="J9" s="31" t="str">
        <f t="shared" ca="1" si="1"/>
        <v>m112</v>
      </c>
      <c r="K9" s="31">
        <f t="shared" ca="1" si="0"/>
        <v>0</v>
      </c>
      <c r="L9" s="31">
        <f t="shared" ca="1" si="0"/>
        <v>1</v>
      </c>
      <c r="M9" s="31">
        <f t="shared" ca="1" si="0"/>
        <v>2</v>
      </c>
      <c r="N9" s="31">
        <f t="shared" ca="1" si="0"/>
        <v>4.5</v>
      </c>
    </row>
    <row r="10" spans="1:20" x14ac:dyDescent="0.35">
      <c r="A10" s="30">
        <f>IFERROR(SMALL(ورقة1!$CA$1:$CA$500,C10),"")</f>
        <v>6</v>
      </c>
      <c r="B10" s="30">
        <f>IFERROR(SMALL(ورقة1!$CA$1:$CA$500,I10),"")</f>
        <v>113</v>
      </c>
      <c r="C10" s="30">
        <f>IF(ROWS($C$5:C10)&gt;$T$1/2,"",ROWS($C$5:C10))</f>
        <v>6</v>
      </c>
      <c r="D10" s="31" t="str">
        <f ca="1">IF($A10="","",IFERROR(VLOOKUP($A10,INDIRECT($R$1),D$1,0),""))</f>
        <v>m6</v>
      </c>
      <c r="E10" s="32">
        <f ca="1">IF($A10="","",IFERROR(VLOOKUP($A10,INDIRECT($R$1),E$1,0),""))</f>
        <v>250</v>
      </c>
      <c r="F10" s="32">
        <f ca="1">IF($A10="","",IFERROR(VLOOKUP($A10,INDIRECT($R$1),F$1,0),""))</f>
        <v>1</v>
      </c>
      <c r="G10" s="32">
        <f ca="1">IF($A10="","",IFERROR(VLOOKUP($A10,INDIRECT($R$1),G$1,0),""))</f>
        <v>2</v>
      </c>
      <c r="H10" s="32">
        <f ca="1">IF($A10="","",IFERROR(VLOOKUP($A10,INDIRECT($R$1),H$1,0),""))</f>
        <v>4.5</v>
      </c>
      <c r="I10" s="30">
        <f>IF(SUM(ROWS($C$5:C10),MAX($C$5:$C$500))&gt;$T$1,"",SUM(ROWS($C$5:C10),MAX($C$5:$C$500)))</f>
        <v>99</v>
      </c>
      <c r="J10" s="31" t="str">
        <f t="shared" ca="1" si="1"/>
        <v>m113</v>
      </c>
      <c r="K10" s="31">
        <f t="shared" ca="1" si="0"/>
        <v>0</v>
      </c>
      <c r="L10" s="31">
        <f t="shared" ca="1" si="0"/>
        <v>1</v>
      </c>
      <c r="M10" s="31">
        <f t="shared" ca="1" si="0"/>
        <v>2</v>
      </c>
      <c r="N10" s="31">
        <f t="shared" ca="1" si="0"/>
        <v>4.5</v>
      </c>
    </row>
    <row r="11" spans="1:20" x14ac:dyDescent="0.35">
      <c r="A11" s="30">
        <f>IFERROR(SMALL(ورقة1!$CA$1:$CA$500,C11),"")</f>
        <v>7</v>
      </c>
      <c r="B11" s="30">
        <f>IFERROR(SMALL(ورقة1!$CA$1:$CA$500,I11),"")</f>
        <v>114</v>
      </c>
      <c r="C11" s="30">
        <f>IF(ROWS($C$5:C11)&gt;$T$1/2,"",ROWS($C$5:C11))</f>
        <v>7</v>
      </c>
      <c r="D11" s="31" t="str">
        <f ca="1">IF($A11="","",IFERROR(VLOOKUP($A11,INDIRECT($R$1),D$1,0),""))</f>
        <v>m7</v>
      </c>
      <c r="E11" s="32">
        <f ca="1">IF($A11="","",IFERROR(VLOOKUP($A11,INDIRECT($R$1),E$1,0),""))</f>
        <v>246</v>
      </c>
      <c r="F11" s="32">
        <f ca="1">IF($A11="","",IFERROR(VLOOKUP($A11,INDIRECT($R$1),F$1,0),""))</f>
        <v>1</v>
      </c>
      <c r="G11" s="32">
        <f ca="1">IF($A11="","",IFERROR(VLOOKUP($A11,INDIRECT($R$1),G$1,0),""))</f>
        <v>2</v>
      </c>
      <c r="H11" s="32">
        <f ca="1">IF($A11="","",IFERROR(VLOOKUP($A11,INDIRECT($R$1),H$1,0),""))</f>
        <v>4.5</v>
      </c>
      <c r="I11" s="30">
        <f>IF(SUM(ROWS($C$5:C11),MAX($C$5:$C$500))&gt;$T$1,"",SUM(ROWS($C$5:C11),MAX($C$5:$C$500)))</f>
        <v>100</v>
      </c>
      <c r="J11" s="31" t="str">
        <f t="shared" ca="1" si="1"/>
        <v>m114</v>
      </c>
      <c r="K11" s="31">
        <f t="shared" ca="1" si="0"/>
        <v>0</v>
      </c>
      <c r="L11" s="31">
        <f t="shared" ca="1" si="0"/>
        <v>1</v>
      </c>
      <c r="M11" s="31">
        <f t="shared" ca="1" si="0"/>
        <v>2</v>
      </c>
      <c r="N11" s="31">
        <f t="shared" ca="1" si="0"/>
        <v>4.5</v>
      </c>
    </row>
    <row r="12" spans="1:20" x14ac:dyDescent="0.35">
      <c r="A12" s="30">
        <f>IFERROR(SMALL(ورقة1!$CA$1:$CA$500,C12),"")</f>
        <v>12</v>
      </c>
      <c r="B12" s="30">
        <f>IFERROR(SMALL(ورقة1!$CA$1:$CA$500,I12),"")</f>
        <v>115</v>
      </c>
      <c r="C12" s="30">
        <f>IF(ROWS($C$5:C12)&gt;$T$1/2,"",ROWS($C$5:C12))</f>
        <v>8</v>
      </c>
      <c r="D12" s="31" t="str">
        <f ca="1">IF($A12="","",IFERROR(VLOOKUP($A12,INDIRECT($R$1),D$1,0),""))</f>
        <v>m12</v>
      </c>
      <c r="E12" s="32">
        <f ca="1">IF($A12="","",IFERROR(VLOOKUP($A12,INDIRECT($R$1),E$1,0),""))</f>
        <v>292.88</v>
      </c>
      <c r="F12" s="32">
        <f ca="1">IF($A12="","",IFERROR(VLOOKUP($A12,INDIRECT($R$1),F$1,0),""))</f>
        <v>1</v>
      </c>
      <c r="G12" s="32">
        <f ca="1">IF($A12="","",IFERROR(VLOOKUP($A12,INDIRECT($R$1),G$1,0),""))</f>
        <v>2</v>
      </c>
      <c r="H12" s="32">
        <f ca="1">IF($A12="","",IFERROR(VLOOKUP($A12,INDIRECT($R$1),H$1,0),""))</f>
        <v>4.5</v>
      </c>
      <c r="I12" s="30">
        <f>IF(SUM(ROWS($C$5:C12),MAX($C$5:$C$500))&gt;$T$1,"",SUM(ROWS($C$5:C12),MAX($C$5:$C$500)))</f>
        <v>101</v>
      </c>
      <c r="J12" s="31" t="str">
        <f t="shared" ca="1" si="1"/>
        <v>m115</v>
      </c>
      <c r="K12" s="31">
        <f t="shared" ca="1" si="0"/>
        <v>0</v>
      </c>
      <c r="L12" s="31">
        <f t="shared" ca="1" si="0"/>
        <v>1</v>
      </c>
      <c r="M12" s="31">
        <f t="shared" ca="1" si="0"/>
        <v>2</v>
      </c>
      <c r="N12" s="31">
        <f t="shared" ca="1" si="0"/>
        <v>4.5</v>
      </c>
    </row>
    <row r="13" spans="1:20" x14ac:dyDescent="0.35">
      <c r="A13" s="30">
        <f>IFERROR(SMALL(ورقة1!$CA$1:$CA$500,C13),"")</f>
        <v>13</v>
      </c>
      <c r="B13" s="30">
        <f>IFERROR(SMALL(ورقة1!$CA$1:$CA$500,I13),"")</f>
        <v>116</v>
      </c>
      <c r="C13" s="30">
        <f>IF(ROWS($C$5:C13)&gt;$T$1/2,"",ROWS($C$5:C13))</f>
        <v>9</v>
      </c>
      <c r="D13" s="31" t="str">
        <f ca="1">IF($A13="","",IFERROR(VLOOKUP($A13,INDIRECT($R$1),D$1,0),""))</f>
        <v>m13</v>
      </c>
      <c r="E13" s="32">
        <f ca="1">IF($A13="","",IFERROR(VLOOKUP($A13,INDIRECT($R$1),E$1,0),""))</f>
        <v>292.88</v>
      </c>
      <c r="F13" s="32">
        <f ca="1">IF($A13="","",IFERROR(VLOOKUP($A13,INDIRECT($R$1),F$1,0),""))</f>
        <v>1</v>
      </c>
      <c r="G13" s="32">
        <f ca="1">IF($A13="","",IFERROR(VLOOKUP($A13,INDIRECT($R$1),G$1,0),""))</f>
        <v>2</v>
      </c>
      <c r="H13" s="32">
        <f ca="1">IF($A13="","",IFERROR(VLOOKUP($A13,INDIRECT($R$1),H$1,0),""))</f>
        <v>4.5</v>
      </c>
      <c r="I13" s="30">
        <f>IF(SUM(ROWS($C$5:C13),MAX($C$5:$C$500))&gt;$T$1,"",SUM(ROWS($C$5:C13),MAX($C$5:$C$500)))</f>
        <v>102</v>
      </c>
      <c r="J13" s="31" t="str">
        <f t="shared" ca="1" si="1"/>
        <v>m116</v>
      </c>
      <c r="K13" s="31">
        <f t="shared" ca="1" si="0"/>
        <v>0</v>
      </c>
      <c r="L13" s="31">
        <f t="shared" ca="1" si="0"/>
        <v>1</v>
      </c>
      <c r="M13" s="31">
        <f t="shared" ca="1" si="0"/>
        <v>2</v>
      </c>
      <c r="N13" s="31">
        <f t="shared" ca="1" si="0"/>
        <v>4.5</v>
      </c>
    </row>
    <row r="14" spans="1:20" x14ac:dyDescent="0.35">
      <c r="A14" s="30">
        <f>IFERROR(SMALL(ورقة1!$CA$1:$CA$500,C14),"")</f>
        <v>14</v>
      </c>
      <c r="B14" s="30">
        <f>IFERROR(SMALL(ورقة1!$CA$1:$CA$500,I14),"")</f>
        <v>117</v>
      </c>
      <c r="C14" s="30">
        <f>IF(ROWS($C$5:C14)&gt;$T$1/2,"",ROWS($C$5:C14))</f>
        <v>10</v>
      </c>
      <c r="D14" s="31" t="str">
        <f ca="1">IF($A14="","",IFERROR(VLOOKUP($A14,INDIRECT($R$1),D$1,0),""))</f>
        <v>m14</v>
      </c>
      <c r="E14" s="32">
        <f ca="1">IF($A14="","",IFERROR(VLOOKUP($A14,INDIRECT($R$1),E$1,0),""))</f>
        <v>292.88</v>
      </c>
      <c r="F14" s="32">
        <f ca="1">IF($A14="","",IFERROR(VLOOKUP($A14,INDIRECT($R$1),F$1,0),""))</f>
        <v>1</v>
      </c>
      <c r="G14" s="32">
        <f ca="1">IF($A14="","",IFERROR(VLOOKUP($A14,INDIRECT($R$1),G$1,0),""))</f>
        <v>2</v>
      </c>
      <c r="H14" s="32">
        <f ca="1">IF($A14="","",IFERROR(VLOOKUP($A14,INDIRECT($R$1),H$1,0),""))</f>
        <v>4.5</v>
      </c>
      <c r="I14" s="30">
        <f>IF(SUM(ROWS($C$5:C14),MAX($C$5:$C$500))&gt;$T$1,"",SUM(ROWS($C$5:C14),MAX($C$5:$C$500)))</f>
        <v>103</v>
      </c>
      <c r="J14" s="31" t="str">
        <f t="shared" ca="1" si="1"/>
        <v>m117</v>
      </c>
      <c r="K14" s="31">
        <f t="shared" ca="1" si="0"/>
        <v>0</v>
      </c>
      <c r="L14" s="31">
        <f t="shared" ca="1" si="0"/>
        <v>1</v>
      </c>
      <c r="M14" s="31">
        <f t="shared" ca="1" si="0"/>
        <v>2</v>
      </c>
      <c r="N14" s="31">
        <f t="shared" ca="1" si="0"/>
        <v>4.5</v>
      </c>
    </row>
    <row r="15" spans="1:20" x14ac:dyDescent="0.35">
      <c r="A15" s="30">
        <f>IFERROR(SMALL(ورقة1!$CA$1:$CA$500,C15),"")</f>
        <v>15</v>
      </c>
      <c r="B15" s="30">
        <f>IFERROR(SMALL(ورقة1!$CA$1:$CA$500,I15),"")</f>
        <v>118</v>
      </c>
      <c r="C15" s="30">
        <f>IF(ROWS($C$5:C15)&gt;$T$1/2,"",ROWS($C$5:C15))</f>
        <v>11</v>
      </c>
      <c r="D15" s="31" t="str">
        <f ca="1">IF($A15="","",IFERROR(VLOOKUP($A15,INDIRECT($R$1),D$1,0),""))</f>
        <v>m15</v>
      </c>
      <c r="E15" s="32">
        <f ca="1">IF($A15="","",IFERROR(VLOOKUP($A15,INDIRECT($R$1),E$1,0),""))</f>
        <v>292.88</v>
      </c>
      <c r="F15" s="32">
        <f ca="1">IF($A15="","",IFERROR(VLOOKUP($A15,INDIRECT($R$1),F$1,0),""))</f>
        <v>1</v>
      </c>
      <c r="G15" s="32">
        <f ca="1">IF($A15="","",IFERROR(VLOOKUP($A15,INDIRECT($R$1),G$1,0),""))</f>
        <v>2</v>
      </c>
      <c r="H15" s="32">
        <f ca="1">IF($A15="","",IFERROR(VLOOKUP($A15,INDIRECT($R$1),H$1,0),""))</f>
        <v>4.5</v>
      </c>
      <c r="I15" s="30">
        <f>IF(SUM(ROWS($C$5:C15),MAX($C$5:$C$500))&gt;$T$1,"",SUM(ROWS($C$5:C15),MAX($C$5:$C$500)))</f>
        <v>104</v>
      </c>
      <c r="J15" s="31" t="str">
        <f t="shared" ca="1" si="1"/>
        <v>m118</v>
      </c>
      <c r="K15" s="31">
        <f t="shared" ca="1" si="0"/>
        <v>0</v>
      </c>
      <c r="L15" s="31">
        <f t="shared" ca="1" si="0"/>
        <v>1</v>
      </c>
      <c r="M15" s="31">
        <f t="shared" ca="1" si="0"/>
        <v>2</v>
      </c>
      <c r="N15" s="31">
        <f t="shared" ca="1" si="0"/>
        <v>4.5</v>
      </c>
    </row>
    <row r="16" spans="1:20" x14ac:dyDescent="0.35">
      <c r="A16" s="30">
        <f>IFERROR(SMALL(ورقة1!$CA$1:$CA$500,C16),"")</f>
        <v>16</v>
      </c>
      <c r="B16" s="30">
        <f>IFERROR(SMALL(ورقة1!$CA$1:$CA$500,I16),"")</f>
        <v>119</v>
      </c>
      <c r="C16" s="30">
        <f>IF(ROWS($C$5:C16)&gt;$T$1/2,"",ROWS($C$5:C16))</f>
        <v>12</v>
      </c>
      <c r="D16" s="31" t="str">
        <f ca="1">IF($A16="","",IFERROR(VLOOKUP($A16,INDIRECT($R$1),D$1,0),""))</f>
        <v>m16</v>
      </c>
      <c r="E16" s="32">
        <f ca="1">IF($A16="","",IFERROR(VLOOKUP($A16,INDIRECT($R$1),E$1,0),""))</f>
        <v>292.88</v>
      </c>
      <c r="F16" s="32">
        <f ca="1">IF($A16="","",IFERROR(VLOOKUP($A16,INDIRECT($R$1),F$1,0),""))</f>
        <v>1</v>
      </c>
      <c r="G16" s="32">
        <f ca="1">IF($A16="","",IFERROR(VLOOKUP($A16,INDIRECT($R$1),G$1,0),""))</f>
        <v>2</v>
      </c>
      <c r="H16" s="32">
        <f ca="1">IF($A16="","",IFERROR(VLOOKUP($A16,INDIRECT($R$1),H$1,0),""))</f>
        <v>4.5</v>
      </c>
      <c r="I16" s="30">
        <f>IF(SUM(ROWS($C$5:C16),MAX($C$5:$C$500))&gt;$T$1,"",SUM(ROWS($C$5:C16),MAX($C$5:$C$500)))</f>
        <v>105</v>
      </c>
      <c r="J16" s="31" t="str">
        <f t="shared" ca="1" si="1"/>
        <v>m119</v>
      </c>
      <c r="K16" s="31">
        <f t="shared" ca="1" si="0"/>
        <v>0</v>
      </c>
      <c r="L16" s="31">
        <f t="shared" ca="1" si="0"/>
        <v>1</v>
      </c>
      <c r="M16" s="31">
        <f t="shared" ca="1" si="0"/>
        <v>2</v>
      </c>
      <c r="N16" s="31">
        <f t="shared" ca="1" si="0"/>
        <v>4.5</v>
      </c>
    </row>
    <row r="17" spans="1:14" x14ac:dyDescent="0.35">
      <c r="A17" s="30">
        <f>IFERROR(SMALL(ورقة1!$CA$1:$CA$500,C17),"")</f>
        <v>17</v>
      </c>
      <c r="B17" s="30">
        <f>IFERROR(SMALL(ورقة1!$CA$1:$CA$500,I17),"")</f>
        <v>120</v>
      </c>
      <c r="C17" s="30">
        <f>IF(ROWS($C$5:C17)&gt;$T$1/2,"",ROWS($C$5:C17))</f>
        <v>13</v>
      </c>
      <c r="D17" s="31" t="str">
        <f ca="1">IF($A17="","",IFERROR(VLOOKUP($A17,INDIRECT($R$1),D$1,0),""))</f>
        <v>m17</v>
      </c>
      <c r="E17" s="32">
        <f ca="1">IF($A17="","",IFERROR(VLOOKUP($A17,INDIRECT($R$1),E$1,0),""))</f>
        <v>292.88</v>
      </c>
      <c r="F17" s="32">
        <f ca="1">IF($A17="","",IFERROR(VLOOKUP($A17,INDIRECT($R$1),F$1,0),""))</f>
        <v>1</v>
      </c>
      <c r="G17" s="32">
        <f ca="1">IF($A17="","",IFERROR(VLOOKUP($A17,INDIRECT($R$1),G$1,0),""))</f>
        <v>2</v>
      </c>
      <c r="H17" s="32">
        <f ca="1">IF($A17="","",IFERROR(VLOOKUP($A17,INDIRECT($R$1),H$1,0),""))</f>
        <v>4.5</v>
      </c>
      <c r="I17" s="30">
        <f>IF(SUM(ROWS($C$5:C17),MAX($C$5:$C$500))&gt;$T$1,"",SUM(ROWS($C$5:C17),MAX($C$5:$C$500)))</f>
        <v>106</v>
      </c>
      <c r="J17" s="31" t="str">
        <f t="shared" ca="1" si="1"/>
        <v>m120</v>
      </c>
      <c r="K17" s="31">
        <f t="shared" ca="1" si="0"/>
        <v>0</v>
      </c>
      <c r="L17" s="31">
        <f t="shared" ca="1" si="0"/>
        <v>1</v>
      </c>
      <c r="M17" s="31">
        <f t="shared" ca="1" si="0"/>
        <v>2</v>
      </c>
      <c r="N17" s="31">
        <f t="shared" ca="1" si="0"/>
        <v>4.5</v>
      </c>
    </row>
    <row r="18" spans="1:14" x14ac:dyDescent="0.35">
      <c r="A18" s="30">
        <f>IFERROR(SMALL(ورقة1!$CA$1:$CA$500,C18),"")</f>
        <v>18</v>
      </c>
      <c r="B18" s="30">
        <f>IFERROR(SMALL(ورقة1!$CA$1:$CA$500,I18),"")</f>
        <v>121</v>
      </c>
      <c r="C18" s="30">
        <f>IF(ROWS($C$5:C18)&gt;$T$1/2,"",ROWS($C$5:C18))</f>
        <v>14</v>
      </c>
      <c r="D18" s="31" t="str">
        <f ca="1">IF($A18="","",IFERROR(VLOOKUP($A18,INDIRECT($R$1),D$1,0),""))</f>
        <v>m18</v>
      </c>
      <c r="E18" s="32">
        <f ca="1">IF($A18="","",IFERROR(VLOOKUP($A18,INDIRECT($R$1),E$1,0),""))</f>
        <v>292.88</v>
      </c>
      <c r="F18" s="32">
        <f ca="1">IF($A18="","",IFERROR(VLOOKUP($A18,INDIRECT($R$1),F$1,0),""))</f>
        <v>1</v>
      </c>
      <c r="G18" s="32">
        <f ca="1">IF($A18="","",IFERROR(VLOOKUP($A18,INDIRECT($R$1),G$1,0),""))</f>
        <v>2</v>
      </c>
      <c r="H18" s="32">
        <f ca="1">IF($A18="","",IFERROR(VLOOKUP($A18,INDIRECT($R$1),H$1,0),""))</f>
        <v>4.5</v>
      </c>
      <c r="I18" s="30">
        <f>IF(SUM(ROWS($C$5:C18),MAX($C$5:$C$500))&gt;$T$1,"",SUM(ROWS($C$5:C18),MAX($C$5:$C$500)))</f>
        <v>107</v>
      </c>
      <c r="J18" s="31" t="str">
        <f t="shared" ca="1" si="1"/>
        <v>m121</v>
      </c>
      <c r="K18" s="31">
        <f t="shared" ca="1" si="0"/>
        <v>0</v>
      </c>
      <c r="L18" s="31">
        <f t="shared" ca="1" si="0"/>
        <v>1</v>
      </c>
      <c r="M18" s="31">
        <f t="shared" ca="1" si="0"/>
        <v>2</v>
      </c>
      <c r="N18" s="31">
        <f t="shared" ca="1" si="0"/>
        <v>4.5</v>
      </c>
    </row>
    <row r="19" spans="1:14" x14ac:dyDescent="0.35">
      <c r="A19" s="30">
        <f>IFERROR(SMALL(ورقة1!$CA$1:$CA$500,C19),"")</f>
        <v>19</v>
      </c>
      <c r="B19" s="30">
        <f>IFERROR(SMALL(ورقة1!$CA$1:$CA$500,I19),"")</f>
        <v>122</v>
      </c>
      <c r="C19" s="30">
        <f>IF(ROWS($C$5:C19)&gt;$T$1/2,"",ROWS($C$5:C19))</f>
        <v>15</v>
      </c>
      <c r="D19" s="31" t="str">
        <f ca="1">IF($A19="","",IFERROR(VLOOKUP($A19,INDIRECT($R$1),D$1,0),""))</f>
        <v>m19</v>
      </c>
      <c r="E19" s="32">
        <f ca="1">IF($A19="","",IFERROR(VLOOKUP($A19,INDIRECT($R$1),E$1,0),""))</f>
        <v>292.88</v>
      </c>
      <c r="F19" s="32">
        <f ca="1">IF($A19="","",IFERROR(VLOOKUP($A19,INDIRECT($R$1),F$1,0),""))</f>
        <v>1</v>
      </c>
      <c r="G19" s="32">
        <f ca="1">IF($A19="","",IFERROR(VLOOKUP($A19,INDIRECT($R$1),G$1,0),""))</f>
        <v>2</v>
      </c>
      <c r="H19" s="32">
        <f ca="1">IF($A19="","",IFERROR(VLOOKUP($A19,INDIRECT($R$1),H$1,0),""))</f>
        <v>4.5</v>
      </c>
      <c r="I19" s="30">
        <f>IF(SUM(ROWS($C$5:C19),MAX($C$5:$C$500))&gt;$T$1,"",SUM(ROWS($C$5:C19),MAX($C$5:$C$500)))</f>
        <v>108</v>
      </c>
      <c r="J19" s="31" t="str">
        <f t="shared" ca="1" si="1"/>
        <v>m122</v>
      </c>
      <c r="K19" s="31">
        <f t="shared" ca="1" si="0"/>
        <v>0</v>
      </c>
      <c r="L19" s="31">
        <f t="shared" ca="1" si="0"/>
        <v>1</v>
      </c>
      <c r="M19" s="31">
        <f t="shared" ca="1" si="0"/>
        <v>2</v>
      </c>
      <c r="N19" s="31">
        <f t="shared" ca="1" si="0"/>
        <v>4.5</v>
      </c>
    </row>
    <row r="20" spans="1:14" x14ac:dyDescent="0.35">
      <c r="A20" s="30">
        <f>IFERROR(SMALL(ورقة1!$CA$1:$CA$500,C20),"")</f>
        <v>20</v>
      </c>
      <c r="B20" s="30">
        <f>IFERROR(SMALL(ورقة1!$CA$1:$CA$500,I20),"")</f>
        <v>123</v>
      </c>
      <c r="C20" s="30">
        <f>IF(ROWS($C$5:C20)&gt;$T$1/2,"",ROWS($C$5:C20))</f>
        <v>16</v>
      </c>
      <c r="D20" s="31" t="str">
        <f ca="1">IF($A20="","",IFERROR(VLOOKUP($A20,INDIRECT($R$1),D$1,0),""))</f>
        <v>m20</v>
      </c>
      <c r="E20" s="32">
        <f ca="1">IF($A20="","",IFERROR(VLOOKUP($A20,INDIRECT($R$1),E$1,0),""))</f>
        <v>292.88</v>
      </c>
      <c r="F20" s="32">
        <f ca="1">IF($A20="","",IFERROR(VLOOKUP($A20,INDIRECT($R$1),F$1,0),""))</f>
        <v>1</v>
      </c>
      <c r="G20" s="32">
        <f ca="1">IF($A20="","",IFERROR(VLOOKUP($A20,INDIRECT($R$1),G$1,0),""))</f>
        <v>2</v>
      </c>
      <c r="H20" s="32">
        <f ca="1">IF($A20="","",IFERROR(VLOOKUP($A20,INDIRECT($R$1),H$1,0),""))</f>
        <v>4.5</v>
      </c>
      <c r="I20" s="30">
        <f>IF(SUM(ROWS($C$5:C20),MAX($C$5:$C$500))&gt;$T$1,"",SUM(ROWS($C$5:C20),MAX($C$5:$C$500)))</f>
        <v>109</v>
      </c>
      <c r="J20" s="31" t="str">
        <f t="shared" ca="1" si="1"/>
        <v>m123</v>
      </c>
      <c r="K20" s="31">
        <f t="shared" ca="1" si="0"/>
        <v>0</v>
      </c>
      <c r="L20" s="31">
        <f t="shared" ca="1" si="0"/>
        <v>1</v>
      </c>
      <c r="M20" s="31">
        <f t="shared" ca="1" si="0"/>
        <v>2</v>
      </c>
      <c r="N20" s="31">
        <f t="shared" ca="1" si="0"/>
        <v>4.5</v>
      </c>
    </row>
    <row r="21" spans="1:14" x14ac:dyDescent="0.35">
      <c r="A21" s="30">
        <f>IFERROR(SMALL(ورقة1!$CA$1:$CA$500,C21),"")</f>
        <v>21</v>
      </c>
      <c r="B21" s="30">
        <f>IFERROR(SMALL(ورقة1!$CA$1:$CA$500,I21),"")</f>
        <v>124</v>
      </c>
      <c r="C21" s="30">
        <f>IF(ROWS($C$5:C21)&gt;$T$1/2,"",ROWS($C$5:C21))</f>
        <v>17</v>
      </c>
      <c r="D21" s="31" t="str">
        <f ca="1">IF($A21="","",IFERROR(VLOOKUP($A21,INDIRECT($R$1),D$1,0),""))</f>
        <v>m21</v>
      </c>
      <c r="E21" s="32">
        <f ca="1">IF($A21="","",IFERROR(VLOOKUP($A21,INDIRECT($R$1),E$1,0),""))</f>
        <v>264.08</v>
      </c>
      <c r="F21" s="32">
        <f ca="1">IF($A21="","",IFERROR(VLOOKUP($A21,INDIRECT($R$1),F$1,0),""))</f>
        <v>1</v>
      </c>
      <c r="G21" s="32">
        <f ca="1">IF($A21="","",IFERROR(VLOOKUP($A21,INDIRECT($R$1),G$1,0),""))</f>
        <v>2</v>
      </c>
      <c r="H21" s="32">
        <f ca="1">IF($A21="","",IFERROR(VLOOKUP($A21,INDIRECT($R$1),H$1,0),""))</f>
        <v>4.5</v>
      </c>
      <c r="I21" s="30">
        <f>IF(SUM(ROWS($C$5:C21),MAX($C$5:$C$500))&gt;$T$1,"",SUM(ROWS($C$5:C21),MAX($C$5:$C$500)))</f>
        <v>110</v>
      </c>
      <c r="J21" s="31" t="str">
        <f t="shared" ca="1" si="1"/>
        <v>m124</v>
      </c>
      <c r="K21" s="31">
        <f t="shared" ca="1" si="1"/>
        <v>0</v>
      </c>
      <c r="L21" s="31">
        <f t="shared" ca="1" si="1"/>
        <v>1</v>
      </c>
      <c r="M21" s="31">
        <f t="shared" ca="1" si="1"/>
        <v>2</v>
      </c>
      <c r="N21" s="31">
        <f t="shared" ca="1" si="1"/>
        <v>4.5</v>
      </c>
    </row>
    <row r="22" spans="1:14" x14ac:dyDescent="0.35">
      <c r="A22" s="30">
        <f>IFERROR(SMALL(ورقة1!$CA$1:$CA$500,C22),"")</f>
        <v>22</v>
      </c>
      <c r="B22" s="30">
        <f>IFERROR(SMALL(ورقة1!$CA$1:$CA$500,I22),"")</f>
        <v>125</v>
      </c>
      <c r="C22" s="30">
        <f>IF(ROWS($C$5:C22)&gt;$T$1/2,"",ROWS($C$5:C22))</f>
        <v>18</v>
      </c>
      <c r="D22" s="31" t="str">
        <f ca="1">IF($A22="","",IFERROR(VLOOKUP($A22,INDIRECT($R$1),D$1,0),""))</f>
        <v>m22</v>
      </c>
      <c r="E22" s="32">
        <f ca="1">IF($A22="","",IFERROR(VLOOKUP($A22,INDIRECT($R$1),E$1,0),""))</f>
        <v>264.08</v>
      </c>
      <c r="F22" s="32">
        <f ca="1">IF($A22="","",IFERROR(VLOOKUP($A22,INDIRECT($R$1),F$1,0),""))</f>
        <v>1</v>
      </c>
      <c r="G22" s="32">
        <f ca="1">IF($A22="","",IFERROR(VLOOKUP($A22,INDIRECT($R$1),G$1,0),""))</f>
        <v>2</v>
      </c>
      <c r="H22" s="32">
        <f ca="1">IF($A22="","",IFERROR(VLOOKUP($A22,INDIRECT($R$1),H$1,0),""))</f>
        <v>4.5</v>
      </c>
      <c r="I22" s="30">
        <f>IF(SUM(ROWS($C$5:C22),MAX($C$5:$C$500))&gt;$T$1,"",SUM(ROWS($C$5:C22),MAX($C$5:$C$500)))</f>
        <v>111</v>
      </c>
      <c r="J22" s="31" t="str">
        <f t="shared" ca="1" si="1"/>
        <v>m125</v>
      </c>
      <c r="K22" s="31">
        <f t="shared" ca="1" si="1"/>
        <v>0</v>
      </c>
      <c r="L22" s="31">
        <f t="shared" ca="1" si="1"/>
        <v>1</v>
      </c>
      <c r="M22" s="31">
        <f t="shared" ca="1" si="1"/>
        <v>2</v>
      </c>
      <c r="N22" s="31">
        <f t="shared" ca="1" si="1"/>
        <v>4.5</v>
      </c>
    </row>
    <row r="23" spans="1:14" x14ac:dyDescent="0.35">
      <c r="A23" s="30">
        <f>IFERROR(SMALL(ورقة1!$CA$1:$CA$500,C23),"")</f>
        <v>23</v>
      </c>
      <c r="B23" s="30">
        <f>IFERROR(SMALL(ورقة1!$CA$1:$CA$500,I23),"")</f>
        <v>126</v>
      </c>
      <c r="C23" s="30">
        <f>IF(ROWS($C$5:C23)&gt;$T$1/2,"",ROWS($C$5:C23))</f>
        <v>19</v>
      </c>
      <c r="D23" s="31" t="str">
        <f ca="1">IF($A23="","",IFERROR(VLOOKUP($A23,INDIRECT($R$1),D$1,0),""))</f>
        <v>m23</v>
      </c>
      <c r="E23" s="32">
        <f ca="1">IF($A23="","",IFERROR(VLOOKUP($A23,INDIRECT($R$1),E$1,0),""))</f>
        <v>264.08</v>
      </c>
      <c r="F23" s="32">
        <f ca="1">IF($A23="","",IFERROR(VLOOKUP($A23,INDIRECT($R$1),F$1,0),""))</f>
        <v>1</v>
      </c>
      <c r="G23" s="32">
        <f ca="1">IF($A23="","",IFERROR(VLOOKUP($A23,INDIRECT($R$1),G$1,0),""))</f>
        <v>2</v>
      </c>
      <c r="H23" s="32">
        <f ca="1">IF($A23="","",IFERROR(VLOOKUP($A23,INDIRECT($R$1),H$1,0),""))</f>
        <v>4.5</v>
      </c>
      <c r="I23" s="30">
        <f>IF(SUM(ROWS($C$5:C23),MAX($C$5:$C$500))&gt;$T$1,"",SUM(ROWS($C$5:C23),MAX($C$5:$C$500)))</f>
        <v>112</v>
      </c>
      <c r="J23" s="31" t="str">
        <f t="shared" ca="1" si="1"/>
        <v>m126</v>
      </c>
      <c r="K23" s="31">
        <f t="shared" ca="1" si="1"/>
        <v>0</v>
      </c>
      <c r="L23" s="31">
        <f t="shared" ca="1" si="1"/>
        <v>1</v>
      </c>
      <c r="M23" s="31">
        <f t="shared" ca="1" si="1"/>
        <v>2</v>
      </c>
      <c r="N23" s="31">
        <f t="shared" ca="1" si="1"/>
        <v>4.5</v>
      </c>
    </row>
    <row r="24" spans="1:14" x14ac:dyDescent="0.35">
      <c r="A24" s="30">
        <f>IFERROR(SMALL(ورقة1!$CA$1:$CA$500,C24),"")</f>
        <v>24</v>
      </c>
      <c r="B24" s="30">
        <f>IFERROR(SMALL(ورقة1!$CA$1:$CA$500,I24),"")</f>
        <v>127</v>
      </c>
      <c r="C24" s="30">
        <f>IF(ROWS($C$5:C24)&gt;$T$1/2,"",ROWS($C$5:C24))</f>
        <v>20</v>
      </c>
      <c r="D24" s="31" t="str">
        <f ca="1">IF($A24="","",IFERROR(VLOOKUP($A24,INDIRECT($R$1),D$1,0),""))</f>
        <v>m24</v>
      </c>
      <c r="E24" s="32">
        <f ca="1">IF($A24="","",IFERROR(VLOOKUP($A24,INDIRECT($R$1),E$1,0),""))</f>
        <v>250</v>
      </c>
      <c r="F24" s="32">
        <f ca="1">IF($A24="","",IFERROR(VLOOKUP($A24,INDIRECT($R$1),F$1,0),""))</f>
        <v>1</v>
      </c>
      <c r="G24" s="32">
        <f ca="1">IF($A24="","",IFERROR(VLOOKUP($A24,INDIRECT($R$1),G$1,0),""))</f>
        <v>2</v>
      </c>
      <c r="H24" s="32">
        <f ca="1">IF($A24="","",IFERROR(VLOOKUP($A24,INDIRECT($R$1),H$1,0),""))</f>
        <v>4.5</v>
      </c>
      <c r="I24" s="30">
        <f>IF(SUM(ROWS($C$5:C24),MAX($C$5:$C$500))&gt;$T$1,"",SUM(ROWS($C$5:C24),MAX($C$5:$C$500)))</f>
        <v>113</v>
      </c>
      <c r="J24" s="31" t="str">
        <f t="shared" ca="1" si="1"/>
        <v>m127</v>
      </c>
      <c r="K24" s="31">
        <f t="shared" ca="1" si="1"/>
        <v>0</v>
      </c>
      <c r="L24" s="31">
        <f t="shared" ca="1" si="1"/>
        <v>1</v>
      </c>
      <c r="M24" s="31">
        <f t="shared" ca="1" si="1"/>
        <v>2</v>
      </c>
      <c r="N24" s="31">
        <f t="shared" ca="1" si="1"/>
        <v>4.5</v>
      </c>
    </row>
    <row r="25" spans="1:14" x14ac:dyDescent="0.35">
      <c r="A25" s="30">
        <f>IFERROR(SMALL(ورقة1!$CA$1:$CA$500,C25),"")</f>
        <v>25</v>
      </c>
      <c r="B25" s="30">
        <f>IFERROR(SMALL(ورقة1!$CA$1:$CA$500,I25),"")</f>
        <v>128</v>
      </c>
      <c r="C25" s="30">
        <f>IF(ROWS($C$5:C25)&gt;$T$1/2,"",ROWS($C$5:C25))</f>
        <v>21</v>
      </c>
      <c r="D25" s="31" t="str">
        <f ca="1">IF($A25="","",IFERROR(VLOOKUP($A25,INDIRECT($R$1),D$1,0),""))</f>
        <v>m25</v>
      </c>
      <c r="E25" s="32">
        <f ca="1">IF($A25="","",IFERROR(VLOOKUP($A25,INDIRECT($R$1),E$1,0),""))</f>
        <v>250</v>
      </c>
      <c r="F25" s="32">
        <f ca="1">IF($A25="","",IFERROR(VLOOKUP($A25,INDIRECT($R$1),F$1,0),""))</f>
        <v>1</v>
      </c>
      <c r="G25" s="32">
        <f ca="1">IF($A25="","",IFERROR(VLOOKUP($A25,INDIRECT($R$1),G$1,0),""))</f>
        <v>2</v>
      </c>
      <c r="H25" s="32">
        <f ca="1">IF($A25="","",IFERROR(VLOOKUP($A25,INDIRECT($R$1),H$1,0),""))</f>
        <v>4.5</v>
      </c>
      <c r="I25" s="30">
        <f>IF(SUM(ROWS($C$5:C25),MAX($C$5:$C$500))&gt;$T$1,"",SUM(ROWS($C$5:C25),MAX($C$5:$C$500)))</f>
        <v>114</v>
      </c>
      <c r="J25" s="31" t="str">
        <f t="shared" ca="1" si="1"/>
        <v>m128</v>
      </c>
      <c r="K25" s="31">
        <f t="shared" ca="1" si="1"/>
        <v>0</v>
      </c>
      <c r="L25" s="31">
        <f t="shared" ca="1" si="1"/>
        <v>1</v>
      </c>
      <c r="M25" s="31">
        <f t="shared" ca="1" si="1"/>
        <v>2</v>
      </c>
      <c r="N25" s="31">
        <f t="shared" ca="1" si="1"/>
        <v>4.5</v>
      </c>
    </row>
    <row r="26" spans="1:14" x14ac:dyDescent="0.35">
      <c r="A26" s="30">
        <f>IFERROR(SMALL(ورقة1!$CA$1:$CA$500,C26),"")</f>
        <v>26</v>
      </c>
      <c r="B26" s="30">
        <f>IFERROR(SMALL(ورقة1!$CA$1:$CA$500,I26),"")</f>
        <v>129</v>
      </c>
      <c r="C26" s="30">
        <f>IF(ROWS($C$5:C26)&gt;$T$1/2,"",ROWS($C$5:C26))</f>
        <v>22</v>
      </c>
      <c r="D26" s="31" t="str">
        <f ca="1">IF($A26="","",IFERROR(VLOOKUP($A26,INDIRECT($R$1),D$1,0),""))</f>
        <v>m26</v>
      </c>
      <c r="E26" s="32">
        <f ca="1">IF($A26="","",IFERROR(VLOOKUP($A26,INDIRECT($R$1),E$1,0),""))</f>
        <v>250</v>
      </c>
      <c r="F26" s="32">
        <f ca="1">IF($A26="","",IFERROR(VLOOKUP($A26,INDIRECT($R$1),F$1,0),""))</f>
        <v>1</v>
      </c>
      <c r="G26" s="32">
        <f ca="1">IF($A26="","",IFERROR(VLOOKUP($A26,INDIRECT($R$1),G$1,0),""))</f>
        <v>2</v>
      </c>
      <c r="H26" s="32">
        <f ca="1">IF($A26="","",IFERROR(VLOOKUP($A26,INDIRECT($R$1),H$1,0),""))</f>
        <v>4.5</v>
      </c>
      <c r="I26" s="30">
        <f>IF(SUM(ROWS($C$5:C26),MAX($C$5:$C$500))&gt;$T$1,"",SUM(ROWS($C$5:C26),MAX($C$5:$C$500)))</f>
        <v>115</v>
      </c>
      <c r="J26" s="31" t="str">
        <f t="shared" ca="1" si="1"/>
        <v>m129</v>
      </c>
      <c r="K26" s="31">
        <f t="shared" ca="1" si="1"/>
        <v>0</v>
      </c>
      <c r="L26" s="31">
        <f t="shared" ca="1" si="1"/>
        <v>1</v>
      </c>
      <c r="M26" s="31">
        <f t="shared" ca="1" si="1"/>
        <v>2</v>
      </c>
      <c r="N26" s="31">
        <f t="shared" ca="1" si="1"/>
        <v>4.5</v>
      </c>
    </row>
    <row r="27" spans="1:14" x14ac:dyDescent="0.35">
      <c r="A27" s="30">
        <f>IFERROR(SMALL(ورقة1!$CA$1:$CA$500,C27),"")</f>
        <v>27</v>
      </c>
      <c r="B27" s="30">
        <f>IFERROR(SMALL(ورقة1!$CA$1:$CA$500,I27),"")</f>
        <v>130</v>
      </c>
      <c r="C27" s="30">
        <f>IF(ROWS($C$5:C27)&gt;$T$1/2,"",ROWS($C$5:C27))</f>
        <v>23</v>
      </c>
      <c r="D27" s="31" t="str">
        <f ca="1">IF($A27="","",IFERROR(VLOOKUP($A27,INDIRECT($R$1),D$1,0),""))</f>
        <v>m27</v>
      </c>
      <c r="E27" s="32">
        <f ca="1">IF($A27="","",IFERROR(VLOOKUP($A27,INDIRECT($R$1),E$1,0),""))</f>
        <v>350.96000000000004</v>
      </c>
      <c r="F27" s="32">
        <f ca="1">IF($A27="","",IFERROR(VLOOKUP($A27,INDIRECT($R$1),F$1,0),""))</f>
        <v>1</v>
      </c>
      <c r="G27" s="32">
        <f ca="1">IF($A27="","",IFERROR(VLOOKUP($A27,INDIRECT($R$1),G$1,0),""))</f>
        <v>2</v>
      </c>
      <c r="H27" s="32">
        <f ca="1">IF($A27="","",IFERROR(VLOOKUP($A27,INDIRECT($R$1),H$1,0),""))</f>
        <v>4.5</v>
      </c>
      <c r="I27" s="30">
        <f>IF(SUM(ROWS($C$5:C27),MAX($C$5:$C$500))&gt;$T$1,"",SUM(ROWS($C$5:C27),MAX($C$5:$C$500)))</f>
        <v>116</v>
      </c>
      <c r="J27" s="31" t="str">
        <f t="shared" ca="1" si="1"/>
        <v>m130</v>
      </c>
      <c r="K27" s="31">
        <f t="shared" ca="1" si="1"/>
        <v>0</v>
      </c>
      <c r="L27" s="31">
        <f t="shared" ca="1" si="1"/>
        <v>1</v>
      </c>
      <c r="M27" s="31">
        <f t="shared" ca="1" si="1"/>
        <v>2</v>
      </c>
      <c r="N27" s="31">
        <f t="shared" ca="1" si="1"/>
        <v>4.5</v>
      </c>
    </row>
    <row r="28" spans="1:14" x14ac:dyDescent="0.35">
      <c r="A28" s="30">
        <f>IFERROR(SMALL(ورقة1!$CA$1:$CA$500,C28),"")</f>
        <v>28</v>
      </c>
      <c r="B28" s="30">
        <f>IFERROR(SMALL(ورقة1!$CA$1:$CA$500,I28),"")</f>
        <v>131</v>
      </c>
      <c r="C28" s="30">
        <f>IF(ROWS($C$5:C28)&gt;$T$1/2,"",ROWS($C$5:C28))</f>
        <v>24</v>
      </c>
      <c r="D28" s="31" t="str">
        <f ca="1">IF($A28="","",IFERROR(VLOOKUP($A28,INDIRECT($R$1),D$1,0),""))</f>
        <v>m28</v>
      </c>
      <c r="E28" s="32">
        <f ca="1">IF($A28="","",IFERROR(VLOOKUP($A28,INDIRECT($R$1),E$1,0),""))</f>
        <v>350.96000000000004</v>
      </c>
      <c r="F28" s="32">
        <f ca="1">IF($A28="","",IFERROR(VLOOKUP($A28,INDIRECT($R$1),F$1,0),""))</f>
        <v>1</v>
      </c>
      <c r="G28" s="32">
        <f ca="1">IF($A28="","",IFERROR(VLOOKUP($A28,INDIRECT($R$1),G$1,0),""))</f>
        <v>2</v>
      </c>
      <c r="H28" s="32">
        <f ca="1">IF($A28="","",IFERROR(VLOOKUP($A28,INDIRECT($R$1),H$1,0),""))</f>
        <v>4.5</v>
      </c>
      <c r="I28" s="30">
        <f>IF(SUM(ROWS($C$5:C28),MAX($C$5:$C$500))&gt;$T$1,"",SUM(ROWS($C$5:C28),MAX($C$5:$C$500)))</f>
        <v>117</v>
      </c>
      <c r="J28" s="31" t="str">
        <f t="shared" ca="1" si="1"/>
        <v>m131</v>
      </c>
      <c r="K28" s="31">
        <f t="shared" ca="1" si="1"/>
        <v>0</v>
      </c>
      <c r="L28" s="31">
        <f t="shared" ca="1" si="1"/>
        <v>1</v>
      </c>
      <c r="M28" s="31">
        <f t="shared" ca="1" si="1"/>
        <v>2</v>
      </c>
      <c r="N28" s="31">
        <f t="shared" ca="1" si="1"/>
        <v>4.5</v>
      </c>
    </row>
    <row r="29" spans="1:14" x14ac:dyDescent="0.35">
      <c r="A29" s="30">
        <f>IFERROR(SMALL(ورقة1!$CA$1:$CA$500,C29),"")</f>
        <v>29</v>
      </c>
      <c r="B29" s="30">
        <f>IFERROR(SMALL(ورقة1!$CA$1:$CA$500,I29),"")</f>
        <v>132</v>
      </c>
      <c r="C29" s="30">
        <f>IF(ROWS($C$5:C29)&gt;$T$1/2,"",ROWS($C$5:C29))</f>
        <v>25</v>
      </c>
      <c r="D29" s="31" t="str">
        <f ca="1">IF($A29="","",IFERROR(VLOOKUP($A29,INDIRECT($R$1),D$1,0),""))</f>
        <v>m29</v>
      </c>
      <c r="E29" s="32">
        <f ca="1">IF($A29="","",IFERROR(VLOOKUP($A29,INDIRECT($R$1),E$1,0),""))</f>
        <v>350.96000000000004</v>
      </c>
      <c r="F29" s="32">
        <f ca="1">IF($A29="","",IFERROR(VLOOKUP($A29,INDIRECT($R$1),F$1,0),""))</f>
        <v>1</v>
      </c>
      <c r="G29" s="32">
        <f ca="1">IF($A29="","",IFERROR(VLOOKUP($A29,INDIRECT($R$1),G$1,0),""))</f>
        <v>2</v>
      </c>
      <c r="H29" s="32">
        <f ca="1">IF($A29="","",IFERROR(VLOOKUP($A29,INDIRECT($R$1),H$1,0),""))</f>
        <v>4.5</v>
      </c>
      <c r="I29" s="30">
        <f>IF(SUM(ROWS($C$5:C29),MAX($C$5:$C$500))&gt;$T$1,"",SUM(ROWS($C$5:C29),MAX($C$5:$C$500)))</f>
        <v>118</v>
      </c>
      <c r="J29" s="31" t="str">
        <f t="shared" ca="1" si="1"/>
        <v>m132</v>
      </c>
      <c r="K29" s="31">
        <f t="shared" ca="1" si="1"/>
        <v>0</v>
      </c>
      <c r="L29" s="31">
        <f t="shared" ca="1" si="1"/>
        <v>1</v>
      </c>
      <c r="M29" s="31">
        <f t="shared" ca="1" si="1"/>
        <v>2</v>
      </c>
      <c r="N29" s="31">
        <f t="shared" ca="1" si="1"/>
        <v>4.5</v>
      </c>
    </row>
    <row r="30" spans="1:14" x14ac:dyDescent="0.35">
      <c r="A30" s="30">
        <f>IFERROR(SMALL(ورقة1!$CA$1:$CA$500,C30),"")</f>
        <v>30</v>
      </c>
      <c r="B30" s="30">
        <f>IFERROR(SMALL(ورقة1!$CA$1:$CA$500,I30),"")</f>
        <v>133</v>
      </c>
      <c r="C30" s="30">
        <f>IF(ROWS($C$5:C30)&gt;$T$1/2,"",ROWS($C$5:C30))</f>
        <v>26</v>
      </c>
      <c r="D30" s="31" t="str">
        <f ca="1">IF($A30="","",IFERROR(VLOOKUP($A30,INDIRECT($R$1),D$1,0),""))</f>
        <v>m30</v>
      </c>
      <c r="E30" s="32">
        <f ca="1">IF($A30="","",IFERROR(VLOOKUP($A30,INDIRECT($R$1),E$1,0),""))</f>
        <v>350.96000000000004</v>
      </c>
      <c r="F30" s="32">
        <f ca="1">IF($A30="","",IFERROR(VLOOKUP($A30,INDIRECT($R$1),F$1,0),""))</f>
        <v>1</v>
      </c>
      <c r="G30" s="32">
        <f ca="1">IF($A30="","",IFERROR(VLOOKUP($A30,INDIRECT($R$1),G$1,0),""))</f>
        <v>2</v>
      </c>
      <c r="H30" s="32">
        <f ca="1">IF($A30="","",IFERROR(VLOOKUP($A30,INDIRECT($R$1),H$1,0),""))</f>
        <v>4.5</v>
      </c>
      <c r="I30" s="30">
        <f>IF(SUM(ROWS($C$5:C30),MAX($C$5:$C$500))&gt;$T$1,"",SUM(ROWS($C$5:C30),MAX($C$5:$C$500)))</f>
        <v>119</v>
      </c>
      <c r="J30" s="31" t="str">
        <f t="shared" ca="1" si="1"/>
        <v>m133</v>
      </c>
      <c r="K30" s="31">
        <f t="shared" ca="1" si="1"/>
        <v>0</v>
      </c>
      <c r="L30" s="31">
        <f t="shared" ca="1" si="1"/>
        <v>1</v>
      </c>
      <c r="M30" s="31">
        <f t="shared" ca="1" si="1"/>
        <v>2</v>
      </c>
      <c r="N30" s="31">
        <f t="shared" ca="1" si="1"/>
        <v>4.5</v>
      </c>
    </row>
    <row r="31" spans="1:14" x14ac:dyDescent="0.35">
      <c r="A31" s="30">
        <f>IFERROR(SMALL(ورقة1!$CA$1:$CA$500,C31),"")</f>
        <v>31</v>
      </c>
      <c r="B31" s="30">
        <f>IFERROR(SMALL(ورقة1!$CA$1:$CA$500,I31),"")</f>
        <v>134</v>
      </c>
      <c r="C31" s="30">
        <f>IF(ROWS($C$5:C31)&gt;$T$1/2,"",ROWS($C$5:C31))</f>
        <v>27</v>
      </c>
      <c r="D31" s="31" t="str">
        <f ca="1">IF($A31="","",IFERROR(VLOOKUP($A31,INDIRECT($R$1),D$1,0),""))</f>
        <v>m31</v>
      </c>
      <c r="E31" s="32">
        <f ca="1">IF($A31="","",IFERROR(VLOOKUP($A31,INDIRECT($R$1),E$1,0),""))</f>
        <v>254</v>
      </c>
      <c r="F31" s="32">
        <f ca="1">IF($A31="","",IFERROR(VLOOKUP($A31,INDIRECT($R$1),F$1,0),""))</f>
        <v>1</v>
      </c>
      <c r="G31" s="32">
        <f ca="1">IF($A31="","",IFERROR(VLOOKUP($A31,INDIRECT($R$1),G$1,0),""))</f>
        <v>2</v>
      </c>
      <c r="H31" s="32">
        <f ca="1">IF($A31="","",IFERROR(VLOOKUP($A31,INDIRECT($R$1),H$1,0),""))</f>
        <v>4.5</v>
      </c>
      <c r="I31" s="30">
        <f>IF(SUM(ROWS($C$5:C31),MAX($C$5:$C$500))&gt;$T$1,"",SUM(ROWS($C$5:C31),MAX($C$5:$C$500)))</f>
        <v>120</v>
      </c>
      <c r="J31" s="31" t="str">
        <f t="shared" ca="1" si="1"/>
        <v>m134</v>
      </c>
      <c r="K31" s="31">
        <f t="shared" ca="1" si="1"/>
        <v>0</v>
      </c>
      <c r="L31" s="31">
        <f t="shared" ca="1" si="1"/>
        <v>1</v>
      </c>
      <c r="M31" s="31">
        <f t="shared" ca="1" si="1"/>
        <v>2</v>
      </c>
      <c r="N31" s="31">
        <f t="shared" ca="1" si="1"/>
        <v>4.5</v>
      </c>
    </row>
    <row r="32" spans="1:14" x14ac:dyDescent="0.35">
      <c r="A32" s="30">
        <f>IFERROR(SMALL(ورقة1!$CA$1:$CA$500,C32),"")</f>
        <v>32</v>
      </c>
      <c r="B32" s="30">
        <f>IFERROR(SMALL(ورقة1!$CA$1:$CA$500,I32),"")</f>
        <v>135</v>
      </c>
      <c r="C32" s="30">
        <f>IF(ROWS($C$5:C32)&gt;$T$1/2,"",ROWS($C$5:C32))</f>
        <v>28</v>
      </c>
      <c r="D32" s="31" t="str">
        <f ca="1">IF($A32="","",IFERROR(VLOOKUP($A32,INDIRECT($R$1),D$1,0),""))</f>
        <v>m32</v>
      </c>
      <c r="E32" s="32">
        <f ca="1">IF($A32="","",IFERROR(VLOOKUP($A32,INDIRECT($R$1),E$1,0),""))</f>
        <v>254</v>
      </c>
      <c r="F32" s="32">
        <f ca="1">IF($A32="","",IFERROR(VLOOKUP($A32,INDIRECT($R$1),F$1,0),""))</f>
        <v>1</v>
      </c>
      <c r="G32" s="32">
        <f ca="1">IF($A32="","",IFERROR(VLOOKUP($A32,INDIRECT($R$1),G$1,0),""))</f>
        <v>2</v>
      </c>
      <c r="H32" s="32">
        <f ca="1">IF($A32="","",IFERROR(VLOOKUP($A32,INDIRECT($R$1),H$1,0),""))</f>
        <v>4.5</v>
      </c>
      <c r="I32" s="30">
        <f>IF(SUM(ROWS($C$5:C32),MAX($C$5:$C$500))&gt;$T$1,"",SUM(ROWS($C$5:C32),MAX($C$5:$C$500)))</f>
        <v>121</v>
      </c>
      <c r="J32" s="31" t="str">
        <f t="shared" ca="1" si="1"/>
        <v>m135</v>
      </c>
      <c r="K32" s="31">
        <f t="shared" ca="1" si="1"/>
        <v>0</v>
      </c>
      <c r="L32" s="31">
        <f t="shared" ca="1" si="1"/>
        <v>1</v>
      </c>
      <c r="M32" s="31">
        <f t="shared" ca="1" si="1"/>
        <v>2</v>
      </c>
      <c r="N32" s="31">
        <f t="shared" ca="1" si="1"/>
        <v>4.5</v>
      </c>
    </row>
    <row r="33" spans="1:14" x14ac:dyDescent="0.35">
      <c r="A33" s="30">
        <f>IFERROR(SMALL(ورقة1!$CA$1:$CA$500,C33),"")</f>
        <v>33</v>
      </c>
      <c r="B33" s="30">
        <f>IFERROR(SMALL(ورقة1!$CA$1:$CA$500,I33),"")</f>
        <v>136</v>
      </c>
      <c r="C33" s="30">
        <f>IF(ROWS($C$5:C33)&gt;$T$1/2,"",ROWS($C$5:C33))</f>
        <v>29</v>
      </c>
      <c r="D33" s="31" t="str">
        <f ca="1">IF($A33="","",IFERROR(VLOOKUP($A33,INDIRECT($R$1),D$1,0),""))</f>
        <v>m33</v>
      </c>
      <c r="E33" s="32">
        <f ca="1">IF($A33="","",IFERROR(VLOOKUP($A33,INDIRECT($R$1),E$1,0),""))</f>
        <v>388.36</v>
      </c>
      <c r="F33" s="32">
        <f ca="1">IF($A33="","",IFERROR(VLOOKUP($A33,INDIRECT($R$1),F$1,0),""))</f>
        <v>1</v>
      </c>
      <c r="G33" s="32">
        <f ca="1">IF($A33="","",IFERROR(VLOOKUP($A33,INDIRECT($R$1),G$1,0),""))</f>
        <v>2</v>
      </c>
      <c r="H33" s="32">
        <f ca="1">IF($A33="","",IFERROR(VLOOKUP($A33,INDIRECT($R$1),H$1,0),""))</f>
        <v>4.5</v>
      </c>
      <c r="I33" s="30">
        <f>IF(SUM(ROWS($C$5:C33),MAX($C$5:$C$500))&gt;$T$1,"",SUM(ROWS($C$5:C33),MAX($C$5:$C$500)))</f>
        <v>122</v>
      </c>
      <c r="J33" s="31" t="str">
        <f t="shared" ca="1" si="1"/>
        <v>m136</v>
      </c>
      <c r="K33" s="31">
        <f t="shared" ca="1" si="1"/>
        <v>0</v>
      </c>
      <c r="L33" s="31">
        <f t="shared" ca="1" si="1"/>
        <v>1</v>
      </c>
      <c r="M33" s="31">
        <f t="shared" ca="1" si="1"/>
        <v>2</v>
      </c>
      <c r="N33" s="31">
        <f t="shared" ca="1" si="1"/>
        <v>4.5</v>
      </c>
    </row>
    <row r="34" spans="1:14" x14ac:dyDescent="0.35">
      <c r="A34" s="30">
        <f>IFERROR(SMALL(ورقة1!$CA$1:$CA$500,C34),"")</f>
        <v>34</v>
      </c>
      <c r="B34" s="30">
        <f>IFERROR(SMALL(ورقة1!$CA$1:$CA$500,I34),"")</f>
        <v>137</v>
      </c>
      <c r="C34" s="30">
        <f>IF(ROWS($C$5:C34)&gt;$T$1/2,"",ROWS($C$5:C34))</f>
        <v>30</v>
      </c>
      <c r="D34" s="31" t="str">
        <f ca="1">IF($A34="","",IFERROR(VLOOKUP($A34,INDIRECT($R$1),D$1,0),""))</f>
        <v>m34</v>
      </c>
      <c r="E34" s="32">
        <f ca="1">IF($A34="","",IFERROR(VLOOKUP($A34,INDIRECT($R$1),E$1,0),""))</f>
        <v>260.08</v>
      </c>
      <c r="F34" s="32">
        <f ca="1">IF($A34="","",IFERROR(VLOOKUP($A34,INDIRECT($R$1),F$1,0),""))</f>
        <v>1</v>
      </c>
      <c r="G34" s="32">
        <f ca="1">IF($A34="","",IFERROR(VLOOKUP($A34,INDIRECT($R$1),G$1,0),""))</f>
        <v>2</v>
      </c>
      <c r="H34" s="32">
        <f ca="1">IF($A34="","",IFERROR(VLOOKUP($A34,INDIRECT($R$1),H$1,0),""))</f>
        <v>4.5</v>
      </c>
      <c r="I34" s="30">
        <f>IF(SUM(ROWS($C$5:C34),MAX($C$5:$C$500))&gt;$T$1,"",SUM(ROWS($C$5:C34),MAX($C$5:$C$500)))</f>
        <v>123</v>
      </c>
      <c r="J34" s="31" t="str">
        <f t="shared" ca="1" si="1"/>
        <v>m137</v>
      </c>
      <c r="K34" s="31">
        <f t="shared" ca="1" si="1"/>
        <v>0</v>
      </c>
      <c r="L34" s="31">
        <f t="shared" ca="1" si="1"/>
        <v>1</v>
      </c>
      <c r="M34" s="31">
        <f t="shared" ca="1" si="1"/>
        <v>2</v>
      </c>
      <c r="N34" s="31">
        <f t="shared" ca="1" si="1"/>
        <v>4.5</v>
      </c>
    </row>
    <row r="35" spans="1:14" x14ac:dyDescent="0.35">
      <c r="A35" s="30">
        <f>IFERROR(SMALL(ورقة1!$CA$1:$CA$500,C35),"")</f>
        <v>35</v>
      </c>
      <c r="B35" s="30">
        <f>IFERROR(SMALL(ورقة1!$CA$1:$CA$500,I35),"")</f>
        <v>138</v>
      </c>
      <c r="C35" s="30">
        <f>IF(ROWS($C$5:C35)&gt;$T$1/2,"",ROWS($C$5:C35))</f>
        <v>31</v>
      </c>
      <c r="D35" s="31" t="str">
        <f ca="1">IF($A35="","",IFERROR(VLOOKUP($A35,INDIRECT($R$1),D$1,0),""))</f>
        <v>m35</v>
      </c>
      <c r="E35" s="32">
        <f ca="1">IF($A35="","",IFERROR(VLOOKUP($A35,INDIRECT($R$1),E$1,0),""))</f>
        <v>260.08</v>
      </c>
      <c r="F35" s="32">
        <f ca="1">IF($A35="","",IFERROR(VLOOKUP($A35,INDIRECT($R$1),F$1,0),""))</f>
        <v>1</v>
      </c>
      <c r="G35" s="32">
        <f ca="1">IF($A35="","",IFERROR(VLOOKUP($A35,INDIRECT($R$1),G$1,0),""))</f>
        <v>2</v>
      </c>
      <c r="H35" s="32">
        <f ca="1">IF($A35="","",IFERROR(VLOOKUP($A35,INDIRECT($R$1),H$1,0),""))</f>
        <v>4.5</v>
      </c>
      <c r="I35" s="30">
        <f>IF(SUM(ROWS($C$5:C35),MAX($C$5:$C$500))&gt;$T$1,"",SUM(ROWS($C$5:C35),MAX($C$5:$C$500)))</f>
        <v>124</v>
      </c>
      <c r="J35" s="31" t="str">
        <f t="shared" ca="1" si="1"/>
        <v>m138</v>
      </c>
      <c r="K35" s="31">
        <f t="shared" ca="1" si="1"/>
        <v>0</v>
      </c>
      <c r="L35" s="31">
        <f t="shared" ca="1" si="1"/>
        <v>1</v>
      </c>
      <c r="M35" s="31">
        <f t="shared" ca="1" si="1"/>
        <v>2</v>
      </c>
      <c r="N35" s="31">
        <f t="shared" ca="1" si="1"/>
        <v>4.5</v>
      </c>
    </row>
    <row r="36" spans="1:14" x14ac:dyDescent="0.35">
      <c r="A36" s="30">
        <f>IFERROR(SMALL(ورقة1!$CA$1:$CA$500,C36),"")</f>
        <v>36</v>
      </c>
      <c r="B36" s="30">
        <f>IFERROR(SMALL(ورقة1!$CA$1:$CA$500,I36),"")</f>
        <v>139</v>
      </c>
      <c r="C36" s="30">
        <f>IF(ROWS($C$5:C36)&gt;$T$1/2,"",ROWS($C$5:C36))</f>
        <v>32</v>
      </c>
      <c r="D36" s="31" t="str">
        <f ca="1">IF($A36="","",IFERROR(VLOOKUP($A36,INDIRECT($R$1),D$1,0),""))</f>
        <v>m36</v>
      </c>
      <c r="E36" s="32">
        <f ca="1">IF($A36="","",IFERROR(VLOOKUP($A36,INDIRECT($R$1),E$1,0),""))</f>
        <v>263.27999999999997</v>
      </c>
      <c r="F36" s="32">
        <f ca="1">IF($A36="","",IFERROR(VLOOKUP($A36,INDIRECT($R$1),F$1,0),""))</f>
        <v>1</v>
      </c>
      <c r="G36" s="32">
        <f ca="1">IF($A36="","",IFERROR(VLOOKUP($A36,INDIRECT($R$1),G$1,0),""))</f>
        <v>2</v>
      </c>
      <c r="H36" s="32">
        <f ca="1">IF($A36="","",IFERROR(VLOOKUP($A36,INDIRECT($R$1),H$1,0),""))</f>
        <v>4.5</v>
      </c>
      <c r="I36" s="30">
        <f>IF(SUM(ROWS($C$5:C36),MAX($C$5:$C$500))&gt;$T$1,"",SUM(ROWS($C$5:C36),MAX($C$5:$C$500)))</f>
        <v>125</v>
      </c>
      <c r="J36" s="31" t="str">
        <f t="shared" ca="1" si="1"/>
        <v>m139</v>
      </c>
      <c r="K36" s="31">
        <f t="shared" ca="1" si="1"/>
        <v>0</v>
      </c>
      <c r="L36" s="31">
        <f t="shared" ca="1" si="1"/>
        <v>1</v>
      </c>
      <c r="M36" s="31">
        <f t="shared" ca="1" si="1"/>
        <v>2</v>
      </c>
      <c r="N36" s="31">
        <f t="shared" ca="1" si="1"/>
        <v>4.5</v>
      </c>
    </row>
    <row r="37" spans="1:14" x14ac:dyDescent="0.35">
      <c r="A37" s="30">
        <f>IFERROR(SMALL(ورقة1!$CA$1:$CA$500,C37),"")</f>
        <v>37</v>
      </c>
      <c r="B37" s="30">
        <f>IFERROR(SMALL(ورقة1!$CA$1:$CA$500,I37),"")</f>
        <v>140</v>
      </c>
      <c r="C37" s="30">
        <f>IF(ROWS($C$5:C37)&gt;$T$1/2,"",ROWS($C$5:C37))</f>
        <v>33</v>
      </c>
      <c r="D37" s="31" t="str">
        <f ca="1">IF($A37="","",IFERROR(VLOOKUP($A37,INDIRECT($R$1),D$1,0),""))</f>
        <v>m37</v>
      </c>
      <c r="E37" s="32">
        <f ca="1">IF($A37="","",IFERROR(VLOOKUP($A37,INDIRECT($R$1),E$1,0),""))</f>
        <v>284.85000000000002</v>
      </c>
      <c r="F37" s="32">
        <f ca="1">IF($A37="","",IFERROR(VLOOKUP($A37,INDIRECT($R$1),F$1,0),""))</f>
        <v>1</v>
      </c>
      <c r="G37" s="32">
        <f ca="1">IF($A37="","",IFERROR(VLOOKUP($A37,INDIRECT($R$1),G$1,0),""))</f>
        <v>2</v>
      </c>
      <c r="H37" s="32">
        <f ca="1">IF($A37="","",IFERROR(VLOOKUP($A37,INDIRECT($R$1),H$1,0),""))</f>
        <v>4.5</v>
      </c>
      <c r="I37" s="30">
        <f>IF(SUM(ROWS($C$5:C37),MAX($C$5:$C$500))&gt;$T$1,"",SUM(ROWS($C$5:C37),MAX($C$5:$C$500)))</f>
        <v>126</v>
      </c>
      <c r="J37" s="31" t="str">
        <f t="shared" ca="1" si="1"/>
        <v>m140</v>
      </c>
      <c r="K37" s="31">
        <f t="shared" ca="1" si="1"/>
        <v>0</v>
      </c>
      <c r="L37" s="31">
        <f t="shared" ca="1" si="1"/>
        <v>1</v>
      </c>
      <c r="M37" s="31">
        <f t="shared" ca="1" si="1"/>
        <v>2</v>
      </c>
      <c r="N37" s="31">
        <f t="shared" ca="1" si="1"/>
        <v>4.5</v>
      </c>
    </row>
    <row r="38" spans="1:14" x14ac:dyDescent="0.35">
      <c r="A38" s="30">
        <f>IFERROR(SMALL(ورقة1!$CA$1:$CA$500,C38),"")</f>
        <v>43</v>
      </c>
      <c r="B38" s="30">
        <f>IFERROR(SMALL(ورقة1!$CA$1:$CA$500,I38),"")</f>
        <v>141</v>
      </c>
      <c r="C38" s="30">
        <f>IF(ROWS($C$5:C38)&gt;$T$1/2,"",ROWS($C$5:C38))</f>
        <v>34</v>
      </c>
      <c r="D38" s="31" t="str">
        <f ca="1">IF($A38="","",IFERROR(VLOOKUP($A38,INDIRECT($R$1),D$1,0),""))</f>
        <v>m43</v>
      </c>
      <c r="E38" s="32">
        <f ca="1">IF($A38="","",IFERROR(VLOOKUP($A38,INDIRECT($R$1),E$1,0),""))</f>
        <v>250</v>
      </c>
      <c r="F38" s="32">
        <f ca="1">IF($A38="","",IFERROR(VLOOKUP($A38,INDIRECT($R$1),F$1,0),""))</f>
        <v>1</v>
      </c>
      <c r="G38" s="32">
        <f ca="1">IF($A38="","",IFERROR(VLOOKUP($A38,INDIRECT($R$1),G$1,0),""))</f>
        <v>2</v>
      </c>
      <c r="H38" s="32">
        <f ca="1">IF($A38="","",IFERROR(VLOOKUP($A38,INDIRECT($R$1),H$1,0),""))</f>
        <v>4.5</v>
      </c>
      <c r="I38" s="30">
        <f>IF(SUM(ROWS($C$5:C38),MAX($C$5:$C$500))&gt;$T$1,"",SUM(ROWS($C$5:C38),MAX($C$5:$C$500)))</f>
        <v>127</v>
      </c>
      <c r="J38" s="31" t="str">
        <f t="shared" ca="1" si="1"/>
        <v>m141</v>
      </c>
      <c r="K38" s="31">
        <f t="shared" ca="1" si="1"/>
        <v>0</v>
      </c>
      <c r="L38" s="31">
        <f t="shared" ca="1" si="1"/>
        <v>1</v>
      </c>
      <c r="M38" s="31">
        <f t="shared" ca="1" si="1"/>
        <v>2</v>
      </c>
      <c r="N38" s="31">
        <f t="shared" ca="1" si="1"/>
        <v>4.5</v>
      </c>
    </row>
    <row r="39" spans="1:14" x14ac:dyDescent="0.35">
      <c r="A39" s="30">
        <f>IFERROR(SMALL(ورقة1!$CA$1:$CA$500,C39),"")</f>
        <v>44</v>
      </c>
      <c r="B39" s="30">
        <f>IFERROR(SMALL(ورقة1!$CA$1:$CA$500,I39),"")</f>
        <v>142</v>
      </c>
      <c r="C39" s="30">
        <f>IF(ROWS($C$5:C39)&gt;$T$1/2,"",ROWS($C$5:C39))</f>
        <v>35</v>
      </c>
      <c r="D39" s="31" t="str">
        <f ca="1">IF($A39="","",IFERROR(VLOOKUP($A39,INDIRECT($R$1),D$1,0),""))</f>
        <v>m44</v>
      </c>
      <c r="E39" s="32">
        <f ca="1">IF($A39="","",IFERROR(VLOOKUP($A39,INDIRECT($R$1),E$1,0),""))</f>
        <v>250</v>
      </c>
      <c r="F39" s="32">
        <f ca="1">IF($A39="","",IFERROR(VLOOKUP($A39,INDIRECT($R$1),F$1,0),""))</f>
        <v>1</v>
      </c>
      <c r="G39" s="32">
        <f ca="1">IF($A39="","",IFERROR(VLOOKUP($A39,INDIRECT($R$1),G$1,0),""))</f>
        <v>2</v>
      </c>
      <c r="H39" s="32">
        <f ca="1">IF($A39="","",IFERROR(VLOOKUP($A39,INDIRECT($R$1),H$1,0),""))</f>
        <v>4.5</v>
      </c>
      <c r="I39" s="30">
        <f>IF(SUM(ROWS($C$5:C39),MAX($C$5:$C$500))&gt;$T$1,"",SUM(ROWS($C$5:C39),MAX($C$5:$C$500)))</f>
        <v>128</v>
      </c>
      <c r="J39" s="31" t="str">
        <f t="shared" ca="1" si="1"/>
        <v>m142</v>
      </c>
      <c r="K39" s="31">
        <f t="shared" ca="1" si="1"/>
        <v>0</v>
      </c>
      <c r="L39" s="31">
        <f t="shared" ca="1" si="1"/>
        <v>1</v>
      </c>
      <c r="M39" s="31">
        <f t="shared" ca="1" si="1"/>
        <v>2</v>
      </c>
      <c r="N39" s="31">
        <f t="shared" ca="1" si="1"/>
        <v>4.5</v>
      </c>
    </row>
    <row r="40" spans="1:14" x14ac:dyDescent="0.35">
      <c r="A40" s="30">
        <f>IFERROR(SMALL(ورقة1!$CA$1:$CA$500,C40),"")</f>
        <v>45</v>
      </c>
      <c r="B40" s="30">
        <f>IFERROR(SMALL(ورقة1!$CA$1:$CA$500,I40),"")</f>
        <v>143</v>
      </c>
      <c r="C40" s="30">
        <f>IF(ROWS($C$5:C40)&gt;$T$1/2,"",ROWS($C$5:C40))</f>
        <v>36</v>
      </c>
      <c r="D40" s="31" t="str">
        <f ca="1">IF($A40="","",IFERROR(VLOOKUP($A40,INDIRECT($R$1),D$1,0),""))</f>
        <v>m45</v>
      </c>
      <c r="E40" s="32">
        <f ca="1">IF($A40="","",IFERROR(VLOOKUP($A40,INDIRECT($R$1),E$1,0),""))</f>
        <v>250</v>
      </c>
      <c r="F40" s="32">
        <f ca="1">IF($A40="","",IFERROR(VLOOKUP($A40,INDIRECT($R$1),F$1,0),""))</f>
        <v>1</v>
      </c>
      <c r="G40" s="32">
        <f ca="1">IF($A40="","",IFERROR(VLOOKUP($A40,INDIRECT($R$1),G$1,0),""))</f>
        <v>2</v>
      </c>
      <c r="H40" s="32">
        <f ca="1">IF($A40="","",IFERROR(VLOOKUP($A40,INDIRECT($R$1),H$1,0),""))</f>
        <v>4.5</v>
      </c>
      <c r="I40" s="30">
        <f>IF(SUM(ROWS($C$5:C40),MAX($C$5:$C$500))&gt;$T$1,"",SUM(ROWS($C$5:C40),MAX($C$5:$C$500)))</f>
        <v>129</v>
      </c>
      <c r="J40" s="31" t="str">
        <f t="shared" ca="1" si="1"/>
        <v>m143</v>
      </c>
      <c r="K40" s="31">
        <f t="shared" ca="1" si="1"/>
        <v>0</v>
      </c>
      <c r="L40" s="31">
        <f t="shared" ca="1" si="1"/>
        <v>1</v>
      </c>
      <c r="M40" s="31">
        <f t="shared" ca="1" si="1"/>
        <v>2</v>
      </c>
      <c r="N40" s="31">
        <f t="shared" ca="1" si="1"/>
        <v>4.5</v>
      </c>
    </row>
    <row r="41" spans="1:14" x14ac:dyDescent="0.35">
      <c r="A41" s="30">
        <f>IFERROR(SMALL(ورقة1!$CA$1:$CA$500,C41),"")</f>
        <v>46</v>
      </c>
      <c r="B41" s="30">
        <f>IFERROR(SMALL(ورقة1!$CA$1:$CA$500,I41),"")</f>
        <v>144</v>
      </c>
      <c r="C41" s="30">
        <f>IF(ROWS($C$5:C41)&gt;$T$1/2,"",ROWS($C$5:C41))</f>
        <v>37</v>
      </c>
      <c r="D41" s="31" t="str">
        <f ca="1">IF($A41="","",IFERROR(VLOOKUP($A41,INDIRECT($R$1),D$1,0),""))</f>
        <v>m46</v>
      </c>
      <c r="E41" s="32">
        <f ca="1">IF($A41="","",IFERROR(VLOOKUP($A41,INDIRECT($R$1),E$1,0),""))</f>
        <v>250</v>
      </c>
      <c r="F41" s="32">
        <f ca="1">IF($A41="","",IFERROR(VLOOKUP($A41,INDIRECT($R$1),F$1,0),""))</f>
        <v>1</v>
      </c>
      <c r="G41" s="32">
        <f ca="1">IF($A41="","",IFERROR(VLOOKUP($A41,INDIRECT($R$1),G$1,0),""))</f>
        <v>2</v>
      </c>
      <c r="H41" s="32">
        <f ca="1">IF($A41="","",IFERROR(VLOOKUP($A41,INDIRECT($R$1),H$1,0),""))</f>
        <v>4.5</v>
      </c>
      <c r="I41" s="30">
        <f>IF(SUM(ROWS($C$5:C41),MAX($C$5:$C$500))&gt;$T$1,"",SUM(ROWS($C$5:C41),MAX($C$5:$C$500)))</f>
        <v>130</v>
      </c>
      <c r="J41" s="31" t="str">
        <f t="shared" ca="1" si="1"/>
        <v>m144</v>
      </c>
      <c r="K41" s="31">
        <f t="shared" ca="1" si="1"/>
        <v>0</v>
      </c>
      <c r="L41" s="31">
        <f t="shared" ca="1" si="1"/>
        <v>1</v>
      </c>
      <c r="M41" s="31">
        <f t="shared" ca="1" si="1"/>
        <v>2</v>
      </c>
      <c r="N41" s="31">
        <f t="shared" ca="1" si="1"/>
        <v>4.5</v>
      </c>
    </row>
    <row r="42" spans="1:14" x14ac:dyDescent="0.35">
      <c r="A42" s="30">
        <f>IFERROR(SMALL(ورقة1!$CA$1:$CA$500,C42),"")</f>
        <v>47</v>
      </c>
      <c r="B42" s="30">
        <f>IFERROR(SMALL(ورقة1!$CA$1:$CA$500,I42),"")</f>
        <v>145</v>
      </c>
      <c r="C42" s="30">
        <f>IF(ROWS($C$5:C42)&gt;$T$1/2,"",ROWS($C$5:C42))</f>
        <v>38</v>
      </c>
      <c r="D42" s="31" t="str">
        <f ca="1">IF($A42="","",IFERROR(VLOOKUP($A42,INDIRECT($R$1),D$1,0),""))</f>
        <v>m47</v>
      </c>
      <c r="E42" s="32">
        <f ca="1">IF($A42="","",IFERROR(VLOOKUP($A42,INDIRECT($R$1),E$1,0),""))</f>
        <v>250</v>
      </c>
      <c r="F42" s="32">
        <f ca="1">IF($A42="","",IFERROR(VLOOKUP($A42,INDIRECT($R$1),F$1,0),""))</f>
        <v>1</v>
      </c>
      <c r="G42" s="32">
        <f ca="1">IF($A42="","",IFERROR(VLOOKUP($A42,INDIRECT($R$1),G$1,0),""))</f>
        <v>2</v>
      </c>
      <c r="H42" s="32">
        <f ca="1">IF($A42="","",IFERROR(VLOOKUP($A42,INDIRECT($R$1),H$1,0),""))</f>
        <v>4.5</v>
      </c>
      <c r="I42" s="30">
        <f>IF(SUM(ROWS($C$5:C42),MAX($C$5:$C$500))&gt;$T$1,"",SUM(ROWS($C$5:C42),MAX($C$5:$C$500)))</f>
        <v>131</v>
      </c>
      <c r="J42" s="31" t="str">
        <f t="shared" ca="1" si="1"/>
        <v>m145</v>
      </c>
      <c r="K42" s="31">
        <f t="shared" ca="1" si="1"/>
        <v>0</v>
      </c>
      <c r="L42" s="31">
        <f t="shared" ca="1" si="1"/>
        <v>1</v>
      </c>
      <c r="M42" s="31">
        <f t="shared" ca="1" si="1"/>
        <v>2</v>
      </c>
      <c r="N42" s="31">
        <f t="shared" ca="1" si="1"/>
        <v>4.5</v>
      </c>
    </row>
    <row r="43" spans="1:14" x14ac:dyDescent="0.35">
      <c r="A43" s="30">
        <f>IFERROR(SMALL(ورقة1!$CA$1:$CA$500,C43),"")</f>
        <v>48</v>
      </c>
      <c r="B43" s="30">
        <f>IFERROR(SMALL(ورقة1!$CA$1:$CA$500,I43),"")</f>
        <v>146</v>
      </c>
      <c r="C43" s="30">
        <f>IF(ROWS($C$5:C43)&gt;$T$1/2,"",ROWS($C$5:C43))</f>
        <v>39</v>
      </c>
      <c r="D43" s="31" t="str">
        <f ca="1">IF($A43="","",IFERROR(VLOOKUP($A43,INDIRECT($R$1),D$1,0),""))</f>
        <v>m48</v>
      </c>
      <c r="E43" s="32">
        <f ca="1">IF($A43="","",IFERROR(VLOOKUP($A43,INDIRECT($R$1),E$1,0),""))</f>
        <v>250</v>
      </c>
      <c r="F43" s="32">
        <f ca="1">IF($A43="","",IFERROR(VLOOKUP($A43,INDIRECT($R$1),F$1,0),""))</f>
        <v>1</v>
      </c>
      <c r="G43" s="32">
        <f ca="1">IF($A43="","",IFERROR(VLOOKUP($A43,INDIRECT($R$1),G$1,0),""))</f>
        <v>2</v>
      </c>
      <c r="H43" s="32">
        <f ca="1">IF($A43="","",IFERROR(VLOOKUP($A43,INDIRECT($R$1),H$1,0),""))</f>
        <v>4.5</v>
      </c>
      <c r="I43" s="30">
        <f>IF(SUM(ROWS($C$5:C43),MAX($C$5:$C$500))&gt;$T$1,"",SUM(ROWS($C$5:C43),MAX($C$5:$C$500)))</f>
        <v>132</v>
      </c>
      <c r="J43" s="31" t="str">
        <f t="shared" ca="1" si="1"/>
        <v>m146</v>
      </c>
      <c r="K43" s="31">
        <f t="shared" ca="1" si="1"/>
        <v>0</v>
      </c>
      <c r="L43" s="31">
        <f t="shared" ca="1" si="1"/>
        <v>1</v>
      </c>
      <c r="M43" s="31">
        <f t="shared" ca="1" si="1"/>
        <v>2</v>
      </c>
      <c r="N43" s="31">
        <f t="shared" ca="1" si="1"/>
        <v>4.5</v>
      </c>
    </row>
    <row r="44" spans="1:14" x14ac:dyDescent="0.35">
      <c r="A44" s="30">
        <f>IFERROR(SMALL(ورقة1!$CA$1:$CA$500,C44),"")</f>
        <v>49</v>
      </c>
      <c r="B44" s="30">
        <f>IFERROR(SMALL(ورقة1!$CA$1:$CA$500,I44),"")</f>
        <v>147</v>
      </c>
      <c r="C44" s="30">
        <f>IF(ROWS($C$5:C44)&gt;$T$1/2,"",ROWS($C$5:C44))</f>
        <v>40</v>
      </c>
      <c r="D44" s="31" t="str">
        <f ca="1">IF($A44="","",IFERROR(VLOOKUP($A44,INDIRECT($R$1),D$1,0),""))</f>
        <v>m49</v>
      </c>
      <c r="E44" s="32">
        <f ca="1">IF($A44="","",IFERROR(VLOOKUP($A44,INDIRECT($R$1),E$1,0),""))</f>
        <v>260.08</v>
      </c>
      <c r="F44" s="32">
        <f ca="1">IF($A44="","",IFERROR(VLOOKUP($A44,INDIRECT($R$1),F$1,0),""))</f>
        <v>1</v>
      </c>
      <c r="G44" s="32">
        <f ca="1">IF($A44="","",IFERROR(VLOOKUP($A44,INDIRECT($R$1),G$1,0),""))</f>
        <v>2</v>
      </c>
      <c r="H44" s="32">
        <f ca="1">IF($A44="","",IFERROR(VLOOKUP($A44,INDIRECT($R$1),H$1,0),""))</f>
        <v>4.5</v>
      </c>
      <c r="I44" s="30">
        <f>IF(SUM(ROWS($C$5:C44),MAX($C$5:$C$500))&gt;$T$1,"",SUM(ROWS($C$5:C44),MAX($C$5:$C$500)))</f>
        <v>133</v>
      </c>
      <c r="J44" s="31" t="str">
        <f t="shared" ca="1" si="1"/>
        <v>m147</v>
      </c>
      <c r="K44" s="31">
        <f t="shared" ca="1" si="1"/>
        <v>0</v>
      </c>
      <c r="L44" s="31">
        <f t="shared" ca="1" si="1"/>
        <v>1</v>
      </c>
      <c r="M44" s="31">
        <f t="shared" ca="1" si="1"/>
        <v>2</v>
      </c>
      <c r="N44" s="31">
        <f t="shared" ca="1" si="1"/>
        <v>4.5</v>
      </c>
    </row>
    <row r="45" spans="1:14" x14ac:dyDescent="0.35">
      <c r="A45" s="30">
        <f>IFERROR(SMALL(ورقة1!$CA$1:$CA$500,C45),"")</f>
        <v>50</v>
      </c>
      <c r="B45" s="30">
        <f>IFERROR(SMALL(ورقة1!$CA$1:$CA$500,I45),"")</f>
        <v>148</v>
      </c>
      <c r="C45" s="30">
        <f>IF(ROWS($C$5:C45)&gt;$T$1/2,"",ROWS($C$5:C45))</f>
        <v>41</v>
      </c>
      <c r="D45" s="31" t="str">
        <f ca="1">IF($A45="","",IFERROR(VLOOKUP($A45,INDIRECT($R$1),D$1,0),""))</f>
        <v>m50</v>
      </c>
      <c r="E45" s="32">
        <f ca="1">IF($A45="","",IFERROR(VLOOKUP($A45,INDIRECT($R$1),E$1,0),""))</f>
        <v>260.08</v>
      </c>
      <c r="F45" s="32">
        <f ca="1">IF($A45="","",IFERROR(VLOOKUP($A45,INDIRECT($R$1),F$1,0),""))</f>
        <v>1</v>
      </c>
      <c r="G45" s="32">
        <f ca="1">IF($A45="","",IFERROR(VLOOKUP($A45,INDIRECT($R$1),G$1,0),""))</f>
        <v>2</v>
      </c>
      <c r="H45" s="32">
        <f ca="1">IF($A45="","",IFERROR(VLOOKUP($A45,INDIRECT($R$1),H$1,0),""))</f>
        <v>4.5</v>
      </c>
      <c r="I45" s="30">
        <f>IF(SUM(ROWS($C$5:C45),MAX($C$5:$C$500))&gt;$T$1,"",SUM(ROWS($C$5:C45),MAX($C$5:$C$500)))</f>
        <v>134</v>
      </c>
      <c r="J45" s="31" t="str">
        <f t="shared" ca="1" si="1"/>
        <v>m148</v>
      </c>
      <c r="K45" s="31">
        <f t="shared" ca="1" si="1"/>
        <v>0</v>
      </c>
      <c r="L45" s="31">
        <f t="shared" ca="1" si="1"/>
        <v>1</v>
      </c>
      <c r="M45" s="31">
        <f t="shared" ca="1" si="1"/>
        <v>2</v>
      </c>
      <c r="N45" s="31">
        <f t="shared" ca="1" si="1"/>
        <v>4.5</v>
      </c>
    </row>
    <row r="46" spans="1:14" x14ac:dyDescent="0.35">
      <c r="A46" s="30">
        <f>IFERROR(SMALL(ورقة1!$CA$1:$CA$500,C46),"")</f>
        <v>51</v>
      </c>
      <c r="B46" s="30">
        <f>IFERROR(SMALL(ورقة1!$CA$1:$CA$500,I46),"")</f>
        <v>149</v>
      </c>
      <c r="C46" s="30">
        <f>IF(ROWS($C$5:C46)&gt;$T$1/2,"",ROWS($C$5:C46))</f>
        <v>42</v>
      </c>
      <c r="D46" s="31" t="str">
        <f ca="1">IF($A46="","",IFERROR(VLOOKUP($A46,INDIRECT($R$1),D$1,0),""))</f>
        <v>m51</v>
      </c>
      <c r="E46" s="32">
        <f ca="1">IF($A46="","",IFERROR(VLOOKUP($A46,INDIRECT($R$1),E$1,0),""))</f>
        <v>260.08</v>
      </c>
      <c r="F46" s="32">
        <f ca="1">IF($A46="","",IFERROR(VLOOKUP($A46,INDIRECT($R$1),F$1,0),""))</f>
        <v>1</v>
      </c>
      <c r="G46" s="32">
        <f ca="1">IF($A46="","",IFERROR(VLOOKUP($A46,INDIRECT($R$1),G$1,0),""))</f>
        <v>2</v>
      </c>
      <c r="H46" s="32">
        <f ca="1">IF($A46="","",IFERROR(VLOOKUP($A46,INDIRECT($R$1),H$1,0),""))</f>
        <v>4.5</v>
      </c>
      <c r="I46" s="30">
        <f>IF(SUM(ROWS($C$5:C46),MAX($C$5:$C$500))&gt;$T$1,"",SUM(ROWS($C$5:C46),MAX($C$5:$C$500)))</f>
        <v>135</v>
      </c>
      <c r="J46" s="31" t="str">
        <f t="shared" ca="1" si="1"/>
        <v>m149</v>
      </c>
      <c r="K46" s="31">
        <f t="shared" ca="1" si="1"/>
        <v>0</v>
      </c>
      <c r="L46" s="31">
        <f t="shared" ca="1" si="1"/>
        <v>1</v>
      </c>
      <c r="M46" s="31">
        <f t="shared" ca="1" si="1"/>
        <v>2</v>
      </c>
      <c r="N46" s="31">
        <f t="shared" ca="1" si="1"/>
        <v>4.5</v>
      </c>
    </row>
    <row r="47" spans="1:14" x14ac:dyDescent="0.35">
      <c r="A47" s="30">
        <f>IFERROR(SMALL(ورقة1!$CA$1:$CA$500,C47),"")</f>
        <v>52</v>
      </c>
      <c r="B47" s="30">
        <f>IFERROR(SMALL(ورقة1!$CA$1:$CA$500,I47),"")</f>
        <v>150</v>
      </c>
      <c r="C47" s="30">
        <f>IF(ROWS($C$5:C47)&gt;$T$1/2,"",ROWS($C$5:C47))</f>
        <v>43</v>
      </c>
      <c r="D47" s="31" t="str">
        <f ca="1">IF($A47="","",IFERROR(VLOOKUP($A47,INDIRECT($R$1),D$1,0),""))</f>
        <v>m52</v>
      </c>
      <c r="E47" s="32">
        <f ca="1">IF($A47="","",IFERROR(VLOOKUP($A47,INDIRECT($R$1),E$1,0),""))</f>
        <v>260.08</v>
      </c>
      <c r="F47" s="32">
        <f ca="1">IF($A47="","",IFERROR(VLOOKUP($A47,INDIRECT($R$1),F$1,0),""))</f>
        <v>1</v>
      </c>
      <c r="G47" s="32">
        <f ca="1">IF($A47="","",IFERROR(VLOOKUP($A47,INDIRECT($R$1),G$1,0),""))</f>
        <v>2</v>
      </c>
      <c r="H47" s="32">
        <f ca="1">IF($A47="","",IFERROR(VLOOKUP($A47,INDIRECT($R$1),H$1,0),""))</f>
        <v>4.5</v>
      </c>
      <c r="I47" s="30">
        <f>IF(SUM(ROWS($C$5:C47),MAX($C$5:$C$500))&gt;$T$1,"",SUM(ROWS($C$5:C47),MAX($C$5:$C$500)))</f>
        <v>136</v>
      </c>
      <c r="J47" s="31" t="str">
        <f t="shared" ca="1" si="1"/>
        <v>m150</v>
      </c>
      <c r="K47" s="31">
        <f t="shared" ca="1" si="1"/>
        <v>0</v>
      </c>
      <c r="L47" s="31">
        <f t="shared" ca="1" si="1"/>
        <v>1</v>
      </c>
      <c r="M47" s="31">
        <f t="shared" ca="1" si="1"/>
        <v>2</v>
      </c>
      <c r="N47" s="31">
        <f t="shared" ca="1" si="1"/>
        <v>4.5</v>
      </c>
    </row>
    <row r="48" spans="1:14" x14ac:dyDescent="0.35">
      <c r="A48" s="30">
        <f>IFERROR(SMALL(ورقة1!$CA$1:$CA$500,C48),"")</f>
        <v>53</v>
      </c>
      <c r="B48" s="30">
        <f>IFERROR(SMALL(ورقة1!$CA$1:$CA$500,I48),"")</f>
        <v>151</v>
      </c>
      <c r="C48" s="30">
        <f>IF(ROWS($C$5:C48)&gt;$T$1/2,"",ROWS($C$5:C48))</f>
        <v>44</v>
      </c>
      <c r="D48" s="31" t="str">
        <f ca="1">IF($A48="","",IFERROR(VLOOKUP($A48,INDIRECT($R$1),D$1,0),""))</f>
        <v>m53</v>
      </c>
      <c r="E48" s="32">
        <f ca="1">IF($A48="","",IFERROR(VLOOKUP($A48,INDIRECT($R$1),E$1,0),""))</f>
        <v>246</v>
      </c>
      <c r="F48" s="32">
        <f ca="1">IF($A48="","",IFERROR(VLOOKUP($A48,INDIRECT($R$1),F$1,0),""))</f>
        <v>1</v>
      </c>
      <c r="G48" s="32">
        <f ca="1">IF($A48="","",IFERROR(VLOOKUP($A48,INDIRECT($R$1),G$1,0),""))</f>
        <v>2</v>
      </c>
      <c r="H48" s="32">
        <f ca="1">IF($A48="","",IFERROR(VLOOKUP($A48,INDIRECT($R$1),H$1,0),""))</f>
        <v>4.5</v>
      </c>
      <c r="I48" s="30">
        <f>IF(SUM(ROWS($C$5:C48),MAX($C$5:$C$500))&gt;$T$1,"",SUM(ROWS($C$5:C48),MAX($C$5:$C$500)))</f>
        <v>137</v>
      </c>
      <c r="J48" s="31" t="str">
        <f t="shared" ca="1" si="1"/>
        <v>m151</v>
      </c>
      <c r="K48" s="31">
        <f t="shared" ca="1" si="1"/>
        <v>0</v>
      </c>
      <c r="L48" s="31">
        <f t="shared" ca="1" si="1"/>
        <v>1</v>
      </c>
      <c r="M48" s="31">
        <f t="shared" ca="1" si="1"/>
        <v>2</v>
      </c>
      <c r="N48" s="31">
        <f t="shared" ca="1" si="1"/>
        <v>4.5</v>
      </c>
    </row>
    <row r="49" spans="1:14" x14ac:dyDescent="0.35">
      <c r="A49" s="30">
        <f>IFERROR(SMALL(ورقة1!$CA$1:$CA$500,C49),"")</f>
        <v>54</v>
      </c>
      <c r="B49" s="30">
        <f>IFERROR(SMALL(ورقة1!$CA$1:$CA$500,I49),"")</f>
        <v>152</v>
      </c>
      <c r="C49" s="30">
        <f>IF(ROWS($C$5:C49)&gt;$T$1/2,"",ROWS($C$5:C49))</f>
        <v>45</v>
      </c>
      <c r="D49" s="31" t="str">
        <f ca="1">IF($A49="","",IFERROR(VLOOKUP($A49,INDIRECT($R$1),D$1,0),""))</f>
        <v>m54</v>
      </c>
      <c r="E49" s="32">
        <f ca="1">IF($A49="","",IFERROR(VLOOKUP($A49,INDIRECT($R$1),E$1,0),""))</f>
        <v>246</v>
      </c>
      <c r="F49" s="32">
        <f ca="1">IF($A49="","",IFERROR(VLOOKUP($A49,INDIRECT($R$1),F$1,0),""))</f>
        <v>1</v>
      </c>
      <c r="G49" s="32">
        <f ca="1">IF($A49="","",IFERROR(VLOOKUP($A49,INDIRECT($R$1),G$1,0),""))</f>
        <v>2</v>
      </c>
      <c r="H49" s="32">
        <f ca="1">IF($A49="","",IFERROR(VLOOKUP($A49,INDIRECT($R$1),H$1,0),""))</f>
        <v>4.5</v>
      </c>
      <c r="I49" s="30">
        <f>IF(SUM(ROWS($C$5:C49),MAX($C$5:$C$500))&gt;$T$1,"",SUM(ROWS($C$5:C49),MAX($C$5:$C$500)))</f>
        <v>138</v>
      </c>
      <c r="J49" s="31" t="str">
        <f t="shared" ca="1" si="1"/>
        <v>m152</v>
      </c>
      <c r="K49" s="31">
        <f t="shared" ca="1" si="1"/>
        <v>0</v>
      </c>
      <c r="L49" s="31">
        <f t="shared" ca="1" si="1"/>
        <v>1</v>
      </c>
      <c r="M49" s="31">
        <f t="shared" ca="1" si="1"/>
        <v>2</v>
      </c>
      <c r="N49" s="31">
        <f t="shared" ca="1" si="1"/>
        <v>4.5</v>
      </c>
    </row>
    <row r="50" spans="1:14" x14ac:dyDescent="0.35">
      <c r="A50" s="30">
        <f>IFERROR(SMALL(ورقة1!$CA$1:$CA$500,C50),"")</f>
        <v>55</v>
      </c>
      <c r="B50" s="30">
        <f>IFERROR(SMALL(ورقة1!$CA$1:$CA$500,I50),"")</f>
        <v>153</v>
      </c>
      <c r="C50" s="30">
        <f>IF(ROWS($C$5:C50)&gt;$T$1/2,"",ROWS($C$5:C50))</f>
        <v>46</v>
      </c>
      <c r="D50" s="31" t="str">
        <f ca="1">IF($A50="","",IFERROR(VLOOKUP($A50,INDIRECT($R$1),D$1,0),""))</f>
        <v>m55</v>
      </c>
      <c r="E50" s="32">
        <f ca="1">IF($A50="","",IFERROR(VLOOKUP($A50,INDIRECT($R$1),E$1,0),""))</f>
        <v>246</v>
      </c>
      <c r="F50" s="32">
        <f ca="1">IF($A50="","",IFERROR(VLOOKUP($A50,INDIRECT($R$1),F$1,0),""))</f>
        <v>1</v>
      </c>
      <c r="G50" s="32">
        <f ca="1">IF($A50="","",IFERROR(VLOOKUP($A50,INDIRECT($R$1),G$1,0),""))</f>
        <v>2</v>
      </c>
      <c r="H50" s="32">
        <f ca="1">IF($A50="","",IFERROR(VLOOKUP($A50,INDIRECT($R$1),H$1,0),""))</f>
        <v>4.5</v>
      </c>
      <c r="I50" s="30">
        <f>IF(SUM(ROWS($C$5:C50),MAX($C$5:$C$500))&gt;$T$1,"",SUM(ROWS($C$5:C50),MAX($C$5:$C$500)))</f>
        <v>139</v>
      </c>
      <c r="J50" s="31" t="str">
        <f t="shared" ca="1" si="1"/>
        <v>m153</v>
      </c>
      <c r="K50" s="31">
        <f t="shared" ca="1" si="1"/>
        <v>0</v>
      </c>
      <c r="L50" s="31">
        <f t="shared" ca="1" si="1"/>
        <v>1</v>
      </c>
      <c r="M50" s="31">
        <f t="shared" ca="1" si="1"/>
        <v>2</v>
      </c>
      <c r="N50" s="31">
        <f t="shared" ca="1" si="1"/>
        <v>4.5</v>
      </c>
    </row>
    <row r="51" spans="1:14" x14ac:dyDescent="0.35">
      <c r="A51" s="30">
        <f>IFERROR(SMALL(ورقة1!$CA$1:$CA$500,C51),"")</f>
        <v>56</v>
      </c>
      <c r="B51" s="30">
        <f>IFERROR(SMALL(ورقة1!$CA$1:$CA$500,I51),"")</f>
        <v>154</v>
      </c>
      <c r="C51" s="30">
        <f>IF(ROWS($C$5:C51)&gt;$T$1/2,"",ROWS($C$5:C51))</f>
        <v>47</v>
      </c>
      <c r="D51" s="31" t="str">
        <f ca="1">IF($A51="","",IFERROR(VLOOKUP($A51,INDIRECT($R$1),D$1,0),""))</f>
        <v>m56</v>
      </c>
      <c r="E51" s="32">
        <f ca="1">IF($A51="","",IFERROR(VLOOKUP($A51,INDIRECT($R$1),E$1,0),""))</f>
        <v>246</v>
      </c>
      <c r="F51" s="32">
        <f ca="1">IF($A51="","",IFERROR(VLOOKUP($A51,INDIRECT($R$1),F$1,0),""))</f>
        <v>1</v>
      </c>
      <c r="G51" s="32">
        <f ca="1">IF($A51="","",IFERROR(VLOOKUP($A51,INDIRECT($R$1),G$1,0),""))</f>
        <v>2</v>
      </c>
      <c r="H51" s="32">
        <f ca="1">IF($A51="","",IFERROR(VLOOKUP($A51,INDIRECT($R$1),H$1,0),""))</f>
        <v>4.5</v>
      </c>
      <c r="I51" s="30">
        <f>IF(SUM(ROWS($C$5:C51),MAX($C$5:$C$500))&gt;$T$1,"",SUM(ROWS($C$5:C51),MAX($C$5:$C$500)))</f>
        <v>140</v>
      </c>
      <c r="J51" s="31" t="str">
        <f t="shared" ca="1" si="1"/>
        <v>m154</v>
      </c>
      <c r="K51" s="31">
        <f t="shared" ca="1" si="1"/>
        <v>0</v>
      </c>
      <c r="L51" s="31">
        <f t="shared" ca="1" si="1"/>
        <v>1</v>
      </c>
      <c r="M51" s="31">
        <f t="shared" ca="1" si="1"/>
        <v>2</v>
      </c>
      <c r="N51" s="31">
        <f t="shared" ca="1" si="1"/>
        <v>4.5</v>
      </c>
    </row>
    <row r="52" spans="1:14" x14ac:dyDescent="0.35">
      <c r="A52" s="30">
        <f>IFERROR(SMALL(ورقة1!$CA$1:$CA$500,C52),"")</f>
        <v>57</v>
      </c>
      <c r="B52" s="30">
        <f>IFERROR(SMALL(ورقة1!$CA$1:$CA$500,I52),"")</f>
        <v>155</v>
      </c>
      <c r="C52" s="30">
        <f>IF(ROWS($C$5:C52)&gt;$T$1/2,"",ROWS($C$5:C52))</f>
        <v>48</v>
      </c>
      <c r="D52" s="31" t="str">
        <f ca="1">IF($A52="","",IFERROR(VLOOKUP($A52,INDIRECT($R$1),D$1,0),""))</f>
        <v>m57</v>
      </c>
      <c r="E52" s="32">
        <f ca="1">IF($A52="","",IFERROR(VLOOKUP($A52,INDIRECT($R$1),E$1,0),""))</f>
        <v>210.5</v>
      </c>
      <c r="F52" s="32">
        <f ca="1">IF($A52="","",IFERROR(VLOOKUP($A52,INDIRECT($R$1),F$1,0),""))</f>
        <v>1</v>
      </c>
      <c r="G52" s="32">
        <f ca="1">IF($A52="","",IFERROR(VLOOKUP($A52,INDIRECT($R$1),G$1,0),""))</f>
        <v>2</v>
      </c>
      <c r="H52" s="32">
        <f ca="1">IF($A52="","",IFERROR(VLOOKUP($A52,INDIRECT($R$1),H$1,0),""))</f>
        <v>4.5</v>
      </c>
      <c r="I52" s="30">
        <f>IF(SUM(ROWS($C$5:C52),MAX($C$5:$C$500))&gt;$T$1,"",SUM(ROWS($C$5:C52),MAX($C$5:$C$500)))</f>
        <v>141</v>
      </c>
      <c r="J52" s="31" t="str">
        <f t="shared" ca="1" si="1"/>
        <v>m155</v>
      </c>
      <c r="K52" s="31">
        <f t="shared" ca="1" si="1"/>
        <v>0</v>
      </c>
      <c r="L52" s="31">
        <f t="shared" ca="1" si="1"/>
        <v>1</v>
      </c>
      <c r="M52" s="31">
        <f t="shared" ca="1" si="1"/>
        <v>2</v>
      </c>
      <c r="N52" s="31">
        <f t="shared" ca="1" si="1"/>
        <v>4.5</v>
      </c>
    </row>
    <row r="53" spans="1:14" x14ac:dyDescent="0.35">
      <c r="A53" s="30">
        <f>IFERROR(SMALL(ورقة1!$CA$1:$CA$500,C53),"")</f>
        <v>58</v>
      </c>
      <c r="B53" s="30">
        <f>IFERROR(SMALL(ورقة1!$CA$1:$CA$500,I53),"")</f>
        <v>156</v>
      </c>
      <c r="C53" s="30">
        <f>IF(ROWS($C$5:C53)&gt;$T$1/2,"",ROWS($C$5:C53))</f>
        <v>49</v>
      </c>
      <c r="D53" s="31" t="str">
        <f ca="1">IF($A53="","",IFERROR(VLOOKUP($A53,INDIRECT($R$1),D$1,0),""))</f>
        <v>m58</v>
      </c>
      <c r="E53" s="32">
        <f ca="1">IF($A53="","",IFERROR(VLOOKUP($A53,INDIRECT($R$1),E$1,0),""))</f>
        <v>210.5</v>
      </c>
      <c r="F53" s="32">
        <f ca="1">IF($A53="","",IFERROR(VLOOKUP($A53,INDIRECT($R$1),F$1,0),""))</f>
        <v>1</v>
      </c>
      <c r="G53" s="32">
        <f ca="1">IF($A53="","",IFERROR(VLOOKUP($A53,INDIRECT($R$1),G$1,0),""))</f>
        <v>2</v>
      </c>
      <c r="H53" s="32">
        <f ca="1">IF($A53="","",IFERROR(VLOOKUP($A53,INDIRECT($R$1),H$1,0),""))</f>
        <v>4.5</v>
      </c>
      <c r="I53" s="30">
        <f>IF(SUM(ROWS($C$5:C53),MAX($C$5:$C$500))&gt;$T$1,"",SUM(ROWS($C$5:C53),MAX($C$5:$C$500)))</f>
        <v>142</v>
      </c>
      <c r="J53" s="31" t="str">
        <f t="shared" ca="1" si="1"/>
        <v>m156</v>
      </c>
      <c r="K53" s="31">
        <f t="shared" ca="1" si="1"/>
        <v>0</v>
      </c>
      <c r="L53" s="31">
        <f t="shared" ca="1" si="1"/>
        <v>1</v>
      </c>
      <c r="M53" s="31">
        <f t="shared" ca="1" si="1"/>
        <v>2</v>
      </c>
      <c r="N53" s="31">
        <f t="shared" ca="1" si="1"/>
        <v>4.5</v>
      </c>
    </row>
    <row r="54" spans="1:14" x14ac:dyDescent="0.35">
      <c r="A54" s="30">
        <f>IFERROR(SMALL(ورقة1!$CA$1:$CA$500,C54),"")</f>
        <v>64</v>
      </c>
      <c r="B54" s="30">
        <f>IFERROR(SMALL(ورقة1!$CA$1:$CA$500,I54),"")</f>
        <v>157</v>
      </c>
      <c r="C54" s="30">
        <f>IF(ROWS($C$5:C54)&gt;$T$1/2,"",ROWS($C$5:C54))</f>
        <v>50</v>
      </c>
      <c r="D54" s="31" t="str">
        <f ca="1">IF($A54="","",IFERROR(VLOOKUP($A54,INDIRECT($R$1),D$1,0),""))</f>
        <v>m64</v>
      </c>
      <c r="E54" s="32">
        <f ca="1">IF($A54="","",IFERROR(VLOOKUP($A54,INDIRECT($R$1),E$1,0),""))</f>
        <v>0</v>
      </c>
      <c r="F54" s="32">
        <f ca="1">IF($A54="","",IFERROR(VLOOKUP($A54,INDIRECT($R$1),F$1,0),""))</f>
        <v>1</v>
      </c>
      <c r="G54" s="32">
        <f ca="1">IF($A54="","",IFERROR(VLOOKUP($A54,INDIRECT($R$1),G$1,0),""))</f>
        <v>2</v>
      </c>
      <c r="H54" s="32">
        <f ca="1">IF($A54="","",IFERROR(VLOOKUP($A54,INDIRECT($R$1),H$1,0),""))</f>
        <v>4.5</v>
      </c>
      <c r="I54" s="30">
        <f>IF(SUM(ROWS($C$5:C54),MAX($C$5:$C$500))&gt;$T$1,"",SUM(ROWS($C$5:C54),MAX($C$5:$C$500)))</f>
        <v>143</v>
      </c>
      <c r="J54" s="31" t="str">
        <f t="shared" ca="1" si="1"/>
        <v>m157</v>
      </c>
      <c r="K54" s="31">
        <f t="shared" ca="1" si="1"/>
        <v>0</v>
      </c>
      <c r="L54" s="31">
        <f t="shared" ca="1" si="1"/>
        <v>1</v>
      </c>
      <c r="M54" s="31">
        <f t="shared" ca="1" si="1"/>
        <v>2</v>
      </c>
      <c r="N54" s="31">
        <f t="shared" ca="1" si="1"/>
        <v>4.5</v>
      </c>
    </row>
    <row r="55" spans="1:14" x14ac:dyDescent="0.35">
      <c r="A55" s="30">
        <f>IFERROR(SMALL(ورقة1!$CA$1:$CA$500,C55),"")</f>
        <v>65</v>
      </c>
      <c r="B55" s="30">
        <f>IFERROR(SMALL(ورقة1!$CA$1:$CA$500,I55),"")</f>
        <v>158</v>
      </c>
      <c r="C55" s="30">
        <f>IF(ROWS($C$5:C55)&gt;$T$1/2,"",ROWS($C$5:C55))</f>
        <v>51</v>
      </c>
      <c r="D55" s="31" t="str">
        <f ca="1">IF($A55="","",IFERROR(VLOOKUP($A55,INDIRECT($R$1),D$1,0),""))</f>
        <v>m65</v>
      </c>
      <c r="E55" s="32">
        <f ca="1">IF($A55="","",IFERROR(VLOOKUP($A55,INDIRECT($R$1),E$1,0),""))</f>
        <v>0</v>
      </c>
      <c r="F55" s="32">
        <f ca="1">IF($A55="","",IFERROR(VLOOKUP($A55,INDIRECT($R$1),F$1,0),""))</f>
        <v>1</v>
      </c>
      <c r="G55" s="32">
        <f ca="1">IF($A55="","",IFERROR(VLOOKUP($A55,INDIRECT($R$1),G$1,0),""))</f>
        <v>2</v>
      </c>
      <c r="H55" s="32">
        <f ca="1">IF($A55="","",IFERROR(VLOOKUP($A55,INDIRECT($R$1),H$1,0),""))</f>
        <v>4.5</v>
      </c>
      <c r="I55" s="30">
        <f>IF(SUM(ROWS($C$5:C55),MAX($C$5:$C$500))&gt;$T$1,"",SUM(ROWS($C$5:C55),MAX($C$5:$C$500)))</f>
        <v>144</v>
      </c>
      <c r="J55" s="31" t="str">
        <f t="shared" ca="1" si="1"/>
        <v>m158</v>
      </c>
      <c r="K55" s="31">
        <f t="shared" ca="1" si="1"/>
        <v>0</v>
      </c>
      <c r="L55" s="31">
        <f t="shared" ca="1" si="1"/>
        <v>1</v>
      </c>
      <c r="M55" s="31">
        <f t="shared" ca="1" si="1"/>
        <v>2</v>
      </c>
      <c r="N55" s="31">
        <f t="shared" ca="1" si="1"/>
        <v>4.5</v>
      </c>
    </row>
    <row r="56" spans="1:14" x14ac:dyDescent="0.35">
      <c r="A56" s="30">
        <f>IFERROR(SMALL(ورقة1!$CA$1:$CA$500,C56),"")</f>
        <v>66</v>
      </c>
      <c r="B56" s="30">
        <f>IFERROR(SMALL(ورقة1!$CA$1:$CA$500,I56),"")</f>
        <v>159</v>
      </c>
      <c r="C56" s="30">
        <f>IF(ROWS($C$5:C56)&gt;$T$1/2,"",ROWS($C$5:C56))</f>
        <v>52</v>
      </c>
      <c r="D56" s="31" t="str">
        <f ca="1">IF($A56="","",IFERROR(VLOOKUP($A56,INDIRECT($R$1),D$1,0),""))</f>
        <v>m66</v>
      </c>
      <c r="E56" s="32">
        <f ca="1">IF($A56="","",IFERROR(VLOOKUP($A56,INDIRECT($R$1),E$1,0),""))</f>
        <v>0</v>
      </c>
      <c r="F56" s="32">
        <f ca="1">IF($A56="","",IFERROR(VLOOKUP($A56,INDIRECT($R$1),F$1,0),""))</f>
        <v>1</v>
      </c>
      <c r="G56" s="32">
        <f ca="1">IF($A56="","",IFERROR(VLOOKUP($A56,INDIRECT($R$1),G$1,0),""))</f>
        <v>2</v>
      </c>
      <c r="H56" s="32">
        <f ca="1">IF($A56="","",IFERROR(VLOOKUP($A56,INDIRECT($R$1),H$1,0),""))</f>
        <v>4.5</v>
      </c>
      <c r="I56" s="30">
        <f>IF(SUM(ROWS($C$5:C56),MAX($C$5:$C$500))&gt;$T$1,"",SUM(ROWS($C$5:C56),MAX($C$5:$C$500)))</f>
        <v>145</v>
      </c>
      <c r="J56" s="31" t="str">
        <f t="shared" ca="1" si="1"/>
        <v>m159</v>
      </c>
      <c r="K56" s="31">
        <f t="shared" ca="1" si="1"/>
        <v>0</v>
      </c>
      <c r="L56" s="31">
        <f t="shared" ca="1" si="1"/>
        <v>1</v>
      </c>
      <c r="M56" s="31">
        <f t="shared" ca="1" si="1"/>
        <v>2</v>
      </c>
      <c r="N56" s="31">
        <f t="shared" ca="1" si="1"/>
        <v>4.5</v>
      </c>
    </row>
    <row r="57" spans="1:14" x14ac:dyDescent="0.35">
      <c r="A57" s="30">
        <f>IFERROR(SMALL(ورقة1!$CA$1:$CA$500,C57),"")</f>
        <v>67</v>
      </c>
      <c r="B57" s="30">
        <f>IFERROR(SMALL(ورقة1!$CA$1:$CA$500,I57),"")</f>
        <v>160</v>
      </c>
      <c r="C57" s="30">
        <f>IF(ROWS($C$5:C57)&gt;$T$1/2,"",ROWS($C$5:C57))</f>
        <v>53</v>
      </c>
      <c r="D57" s="31" t="str">
        <f ca="1">IF($A57="","",IFERROR(VLOOKUP($A57,INDIRECT($R$1),D$1,0),""))</f>
        <v>m67</v>
      </c>
      <c r="E57" s="32">
        <f ca="1">IF($A57="","",IFERROR(VLOOKUP($A57,INDIRECT($R$1),E$1,0),""))</f>
        <v>0</v>
      </c>
      <c r="F57" s="32">
        <f ca="1">IF($A57="","",IFERROR(VLOOKUP($A57,INDIRECT($R$1),F$1,0),""))</f>
        <v>1</v>
      </c>
      <c r="G57" s="32">
        <f ca="1">IF($A57="","",IFERROR(VLOOKUP($A57,INDIRECT($R$1),G$1,0),""))</f>
        <v>2</v>
      </c>
      <c r="H57" s="32">
        <f ca="1">IF($A57="","",IFERROR(VLOOKUP($A57,INDIRECT($R$1),H$1,0),""))</f>
        <v>4.5</v>
      </c>
      <c r="I57" s="30">
        <f>IF(SUM(ROWS($C$5:C57),MAX($C$5:$C$500))&gt;$T$1,"",SUM(ROWS($C$5:C57),MAX($C$5:$C$500)))</f>
        <v>146</v>
      </c>
      <c r="J57" s="31" t="str">
        <f t="shared" ca="1" si="1"/>
        <v>m160</v>
      </c>
      <c r="K57" s="31">
        <f t="shared" ca="1" si="1"/>
        <v>0</v>
      </c>
      <c r="L57" s="31">
        <f t="shared" ca="1" si="1"/>
        <v>1</v>
      </c>
      <c r="M57" s="31">
        <f t="shared" ca="1" si="1"/>
        <v>2</v>
      </c>
      <c r="N57" s="31">
        <f t="shared" ca="1" si="1"/>
        <v>4.5</v>
      </c>
    </row>
    <row r="58" spans="1:14" x14ac:dyDescent="0.35">
      <c r="A58" s="30">
        <f>IFERROR(SMALL(ورقة1!$CA$1:$CA$500,C58),"")</f>
        <v>68</v>
      </c>
      <c r="B58" s="30">
        <f>IFERROR(SMALL(ورقة1!$CA$1:$CA$500,I58),"")</f>
        <v>161</v>
      </c>
      <c r="C58" s="30">
        <f>IF(ROWS($C$5:C58)&gt;$T$1/2,"",ROWS($C$5:C58))</f>
        <v>54</v>
      </c>
      <c r="D58" s="31" t="str">
        <f ca="1">IF($A58="","",IFERROR(VLOOKUP($A58,INDIRECT($R$1),D$1,0),""))</f>
        <v>m68</v>
      </c>
      <c r="E58" s="32">
        <f ca="1">IF($A58="","",IFERROR(VLOOKUP($A58,INDIRECT($R$1),E$1,0),""))</f>
        <v>0</v>
      </c>
      <c r="F58" s="32">
        <f ca="1">IF($A58="","",IFERROR(VLOOKUP($A58,INDIRECT($R$1),F$1,0),""))</f>
        <v>1</v>
      </c>
      <c r="G58" s="32">
        <f ca="1">IF($A58="","",IFERROR(VLOOKUP($A58,INDIRECT($R$1),G$1,0),""))</f>
        <v>2</v>
      </c>
      <c r="H58" s="32">
        <f ca="1">IF($A58="","",IFERROR(VLOOKUP($A58,INDIRECT($R$1),H$1,0),""))</f>
        <v>4.5</v>
      </c>
      <c r="I58" s="30">
        <f>IF(SUM(ROWS($C$5:C58),MAX($C$5:$C$500))&gt;$T$1,"",SUM(ROWS($C$5:C58),MAX($C$5:$C$500)))</f>
        <v>147</v>
      </c>
      <c r="J58" s="31" t="str">
        <f t="shared" ca="1" si="1"/>
        <v>m161</v>
      </c>
      <c r="K58" s="31">
        <f t="shared" ca="1" si="1"/>
        <v>0</v>
      </c>
      <c r="L58" s="31">
        <f t="shared" ca="1" si="1"/>
        <v>1</v>
      </c>
      <c r="M58" s="31">
        <f t="shared" ca="1" si="1"/>
        <v>2</v>
      </c>
      <c r="N58" s="31">
        <f t="shared" ca="1" si="1"/>
        <v>4.5</v>
      </c>
    </row>
    <row r="59" spans="1:14" x14ac:dyDescent="0.35">
      <c r="A59" s="30">
        <f>IFERROR(SMALL(ورقة1!$CA$1:$CA$500,C59),"")</f>
        <v>69</v>
      </c>
      <c r="B59" s="30">
        <f>IFERROR(SMALL(ورقة1!$CA$1:$CA$500,I59),"")</f>
        <v>162</v>
      </c>
      <c r="C59" s="30">
        <f>IF(ROWS($C$5:C59)&gt;$T$1/2,"",ROWS($C$5:C59))</f>
        <v>55</v>
      </c>
      <c r="D59" s="31" t="str">
        <f ca="1">IF($A59="","",IFERROR(VLOOKUP($A59,INDIRECT($R$1),D$1,0),""))</f>
        <v>m69</v>
      </c>
      <c r="E59" s="32">
        <f ca="1">IF($A59="","",IFERROR(VLOOKUP($A59,INDIRECT($R$1),E$1,0),""))</f>
        <v>0</v>
      </c>
      <c r="F59" s="32">
        <f ca="1">IF($A59="","",IFERROR(VLOOKUP($A59,INDIRECT($R$1),F$1,0),""))</f>
        <v>1</v>
      </c>
      <c r="G59" s="32">
        <f ca="1">IF($A59="","",IFERROR(VLOOKUP($A59,INDIRECT($R$1),G$1,0),""))</f>
        <v>2</v>
      </c>
      <c r="H59" s="32">
        <f ca="1">IF($A59="","",IFERROR(VLOOKUP($A59,INDIRECT($R$1),H$1,0),""))</f>
        <v>4.5</v>
      </c>
      <c r="I59" s="30">
        <f>IF(SUM(ROWS($C$5:C59),MAX($C$5:$C$500))&gt;$T$1,"",SUM(ROWS($C$5:C59),MAX($C$5:$C$500)))</f>
        <v>148</v>
      </c>
      <c r="J59" s="31" t="str">
        <f t="shared" ca="1" si="1"/>
        <v>m162</v>
      </c>
      <c r="K59" s="31">
        <f t="shared" ca="1" si="1"/>
        <v>0</v>
      </c>
      <c r="L59" s="31">
        <f t="shared" ca="1" si="1"/>
        <v>1</v>
      </c>
      <c r="M59" s="31">
        <f t="shared" ca="1" si="1"/>
        <v>2</v>
      </c>
      <c r="N59" s="31">
        <f t="shared" ca="1" si="1"/>
        <v>4.5</v>
      </c>
    </row>
    <row r="60" spans="1:14" x14ac:dyDescent="0.35">
      <c r="A60" s="30">
        <f>IFERROR(SMALL(ورقة1!$CA$1:$CA$500,C60),"")</f>
        <v>70</v>
      </c>
      <c r="B60" s="30">
        <f>IFERROR(SMALL(ورقة1!$CA$1:$CA$500,I60),"")</f>
        <v>163</v>
      </c>
      <c r="C60" s="30">
        <f>IF(ROWS($C$5:C60)&gt;$T$1/2,"",ROWS($C$5:C60))</f>
        <v>56</v>
      </c>
      <c r="D60" s="31" t="str">
        <f ca="1">IF($A60="","",IFERROR(VLOOKUP($A60,INDIRECT($R$1),D$1,0),""))</f>
        <v>m70</v>
      </c>
      <c r="E60" s="32">
        <f ca="1">IF($A60="","",IFERROR(VLOOKUP($A60,INDIRECT($R$1),E$1,0),""))</f>
        <v>0</v>
      </c>
      <c r="F60" s="32">
        <f ca="1">IF($A60="","",IFERROR(VLOOKUP($A60,INDIRECT($R$1),F$1,0),""))</f>
        <v>1</v>
      </c>
      <c r="G60" s="32">
        <f ca="1">IF($A60="","",IFERROR(VLOOKUP($A60,INDIRECT($R$1),G$1,0),""))</f>
        <v>2</v>
      </c>
      <c r="H60" s="32">
        <f ca="1">IF($A60="","",IFERROR(VLOOKUP($A60,INDIRECT($R$1),H$1,0),""))</f>
        <v>4.5</v>
      </c>
      <c r="I60" s="30">
        <f>IF(SUM(ROWS($C$5:C60),MAX($C$5:$C$500))&gt;$T$1,"",SUM(ROWS($C$5:C60),MAX($C$5:$C$500)))</f>
        <v>149</v>
      </c>
      <c r="J60" s="31" t="str">
        <f t="shared" ca="1" si="1"/>
        <v>m163</v>
      </c>
      <c r="K60" s="31">
        <f t="shared" ca="1" si="1"/>
        <v>0</v>
      </c>
      <c r="L60" s="31">
        <f t="shared" ca="1" si="1"/>
        <v>1</v>
      </c>
      <c r="M60" s="31">
        <f t="shared" ca="1" si="1"/>
        <v>2</v>
      </c>
      <c r="N60" s="31">
        <f t="shared" ca="1" si="1"/>
        <v>4.5</v>
      </c>
    </row>
    <row r="61" spans="1:14" x14ac:dyDescent="0.35">
      <c r="A61" s="30">
        <f>IFERROR(SMALL(ورقة1!$CA$1:$CA$500,C61),"")</f>
        <v>71</v>
      </c>
      <c r="B61" s="30">
        <f>IFERROR(SMALL(ورقة1!$CA$1:$CA$500,I61),"")</f>
        <v>164</v>
      </c>
      <c r="C61" s="30">
        <f>IF(ROWS($C$5:C61)&gt;$T$1/2,"",ROWS($C$5:C61))</f>
        <v>57</v>
      </c>
      <c r="D61" s="31" t="str">
        <f ca="1">IF($A61="","",IFERROR(VLOOKUP($A61,INDIRECT($R$1),D$1,0),""))</f>
        <v>m71</v>
      </c>
      <c r="E61" s="32">
        <f ca="1">IF($A61="","",IFERROR(VLOOKUP($A61,INDIRECT($R$1),E$1,0),""))</f>
        <v>0</v>
      </c>
      <c r="F61" s="32">
        <f ca="1">IF($A61="","",IFERROR(VLOOKUP($A61,INDIRECT($R$1),F$1,0),""))</f>
        <v>1</v>
      </c>
      <c r="G61" s="32">
        <f ca="1">IF($A61="","",IFERROR(VLOOKUP($A61,INDIRECT($R$1),G$1,0),""))</f>
        <v>2</v>
      </c>
      <c r="H61" s="32">
        <f ca="1">IF($A61="","",IFERROR(VLOOKUP($A61,INDIRECT($R$1),H$1,0),""))</f>
        <v>4.5</v>
      </c>
      <c r="I61" s="30">
        <f>IF(SUM(ROWS($C$5:C61),MAX($C$5:$C$500))&gt;$T$1,"",SUM(ROWS($C$5:C61),MAX($C$5:$C$500)))</f>
        <v>150</v>
      </c>
      <c r="J61" s="31" t="str">
        <f t="shared" ca="1" si="1"/>
        <v>m164</v>
      </c>
      <c r="K61" s="31">
        <f t="shared" ca="1" si="1"/>
        <v>0</v>
      </c>
      <c r="L61" s="31">
        <f t="shared" ca="1" si="1"/>
        <v>1</v>
      </c>
      <c r="M61" s="31">
        <f t="shared" ca="1" si="1"/>
        <v>2</v>
      </c>
      <c r="N61" s="31">
        <f t="shared" ca="1" si="1"/>
        <v>4.5</v>
      </c>
    </row>
    <row r="62" spans="1:14" x14ac:dyDescent="0.35">
      <c r="A62" s="30">
        <f>IFERROR(SMALL(ورقة1!$CA$1:$CA$500,C62),"")</f>
        <v>72</v>
      </c>
      <c r="B62" s="30">
        <f>IFERROR(SMALL(ورقة1!$CA$1:$CA$500,I62),"")</f>
        <v>165</v>
      </c>
      <c r="C62" s="30">
        <f>IF(ROWS($C$5:C62)&gt;$T$1/2,"",ROWS($C$5:C62))</f>
        <v>58</v>
      </c>
      <c r="D62" s="31" t="str">
        <f ca="1">IF($A62="","",IFERROR(VLOOKUP($A62,INDIRECT($R$1),D$1,0),""))</f>
        <v>m72</v>
      </c>
      <c r="E62" s="32">
        <f ca="1">IF($A62="","",IFERROR(VLOOKUP($A62,INDIRECT($R$1),E$1,0),""))</f>
        <v>0</v>
      </c>
      <c r="F62" s="32">
        <f ca="1">IF($A62="","",IFERROR(VLOOKUP($A62,INDIRECT($R$1),F$1,0),""))</f>
        <v>1</v>
      </c>
      <c r="G62" s="32">
        <f ca="1">IF($A62="","",IFERROR(VLOOKUP($A62,INDIRECT($R$1),G$1,0),""))</f>
        <v>2</v>
      </c>
      <c r="H62" s="32">
        <f ca="1">IF($A62="","",IFERROR(VLOOKUP($A62,INDIRECT($R$1),H$1,0),""))</f>
        <v>4.5</v>
      </c>
      <c r="I62" s="30">
        <f>IF(SUM(ROWS($C$5:C62),MAX($C$5:$C$500))&gt;$T$1,"",SUM(ROWS($C$5:C62),MAX($C$5:$C$500)))</f>
        <v>151</v>
      </c>
      <c r="J62" s="31" t="str">
        <f t="shared" ca="1" si="1"/>
        <v>m165</v>
      </c>
      <c r="K62" s="31">
        <f t="shared" ca="1" si="1"/>
        <v>0</v>
      </c>
      <c r="L62" s="31">
        <f t="shared" ca="1" si="1"/>
        <v>1</v>
      </c>
      <c r="M62" s="31">
        <f t="shared" ca="1" si="1"/>
        <v>2</v>
      </c>
      <c r="N62" s="31">
        <f t="shared" ca="1" si="1"/>
        <v>4.5</v>
      </c>
    </row>
    <row r="63" spans="1:14" x14ac:dyDescent="0.35">
      <c r="A63" s="30">
        <f>IFERROR(SMALL(ورقة1!$CA$1:$CA$500,C63),"")</f>
        <v>73</v>
      </c>
      <c r="B63" s="30">
        <f>IFERROR(SMALL(ورقة1!$CA$1:$CA$500,I63),"")</f>
        <v>166</v>
      </c>
      <c r="C63" s="30">
        <f>IF(ROWS($C$5:C63)&gt;$T$1/2,"",ROWS($C$5:C63))</f>
        <v>59</v>
      </c>
      <c r="D63" s="31" t="str">
        <f ca="1">IF($A63="","",IFERROR(VLOOKUP($A63,INDIRECT($R$1),D$1,0),""))</f>
        <v>m73</v>
      </c>
      <c r="E63" s="32">
        <f ca="1">IF($A63="","",IFERROR(VLOOKUP($A63,INDIRECT($R$1),E$1,0),""))</f>
        <v>0</v>
      </c>
      <c r="F63" s="32">
        <f ca="1">IF($A63="","",IFERROR(VLOOKUP($A63,INDIRECT($R$1),F$1,0),""))</f>
        <v>1</v>
      </c>
      <c r="G63" s="32">
        <f ca="1">IF($A63="","",IFERROR(VLOOKUP($A63,INDIRECT($R$1),G$1,0),""))</f>
        <v>2</v>
      </c>
      <c r="H63" s="32">
        <f ca="1">IF($A63="","",IFERROR(VLOOKUP($A63,INDIRECT($R$1),H$1,0),""))</f>
        <v>4.5</v>
      </c>
      <c r="I63" s="30">
        <f>IF(SUM(ROWS($C$5:C63),MAX($C$5:$C$500))&gt;$T$1,"",SUM(ROWS($C$5:C63),MAX($C$5:$C$500)))</f>
        <v>152</v>
      </c>
      <c r="J63" s="31" t="str">
        <f t="shared" ca="1" si="1"/>
        <v>m166</v>
      </c>
      <c r="K63" s="31">
        <f t="shared" ca="1" si="1"/>
        <v>0</v>
      </c>
      <c r="L63" s="31">
        <f t="shared" ca="1" si="1"/>
        <v>1</v>
      </c>
      <c r="M63" s="31">
        <f t="shared" ca="1" si="1"/>
        <v>2</v>
      </c>
      <c r="N63" s="31">
        <f t="shared" ca="1" si="1"/>
        <v>4.5</v>
      </c>
    </row>
    <row r="64" spans="1:14" x14ac:dyDescent="0.35">
      <c r="A64" s="30">
        <f>IFERROR(SMALL(ورقة1!$CA$1:$CA$500,C64),"")</f>
        <v>74</v>
      </c>
      <c r="B64" s="30">
        <f>IFERROR(SMALL(ورقة1!$CA$1:$CA$500,I64),"")</f>
        <v>167</v>
      </c>
      <c r="C64" s="30">
        <f>IF(ROWS($C$5:C64)&gt;$T$1/2,"",ROWS($C$5:C64))</f>
        <v>60</v>
      </c>
      <c r="D64" s="31" t="str">
        <f ca="1">IF($A64="","",IFERROR(VLOOKUP($A64,INDIRECT($R$1),D$1,0),""))</f>
        <v>m74</v>
      </c>
      <c r="E64" s="32">
        <f ca="1">IF($A64="","",IFERROR(VLOOKUP($A64,INDIRECT($R$1),E$1,0),""))</f>
        <v>0</v>
      </c>
      <c r="F64" s="32">
        <f ca="1">IF($A64="","",IFERROR(VLOOKUP($A64,INDIRECT($R$1),F$1,0),""))</f>
        <v>1</v>
      </c>
      <c r="G64" s="32">
        <f ca="1">IF($A64="","",IFERROR(VLOOKUP($A64,INDIRECT($R$1),G$1,0),""))</f>
        <v>2</v>
      </c>
      <c r="H64" s="32">
        <f ca="1">IF($A64="","",IFERROR(VLOOKUP($A64,INDIRECT($R$1),H$1,0),""))</f>
        <v>4.5</v>
      </c>
      <c r="I64" s="30">
        <f>IF(SUM(ROWS($C$5:C64),MAX($C$5:$C$500))&gt;$T$1,"",SUM(ROWS($C$5:C64),MAX($C$5:$C$500)))</f>
        <v>153</v>
      </c>
      <c r="J64" s="31" t="str">
        <f t="shared" ca="1" si="1"/>
        <v>m167</v>
      </c>
      <c r="K64" s="31">
        <f t="shared" ca="1" si="1"/>
        <v>0</v>
      </c>
      <c r="L64" s="31">
        <f t="shared" ca="1" si="1"/>
        <v>1</v>
      </c>
      <c r="M64" s="31">
        <f t="shared" ca="1" si="1"/>
        <v>2</v>
      </c>
      <c r="N64" s="31">
        <f t="shared" ca="1" si="1"/>
        <v>4.5</v>
      </c>
    </row>
    <row r="65" spans="1:14" x14ac:dyDescent="0.35">
      <c r="A65" s="30">
        <f>IFERROR(SMALL(ورقة1!$CA$1:$CA$500,C65),"")</f>
        <v>75</v>
      </c>
      <c r="B65" s="30">
        <f>IFERROR(SMALL(ورقة1!$CA$1:$CA$500,I65),"")</f>
        <v>168</v>
      </c>
      <c r="C65" s="30">
        <f>IF(ROWS($C$5:C65)&gt;$T$1/2,"",ROWS($C$5:C65))</f>
        <v>61</v>
      </c>
      <c r="D65" s="31" t="str">
        <f ca="1">IF($A65="","",IFERROR(VLOOKUP($A65,INDIRECT($R$1),D$1,0),""))</f>
        <v>m75</v>
      </c>
      <c r="E65" s="32">
        <f ca="1">IF($A65="","",IFERROR(VLOOKUP($A65,INDIRECT($R$1),E$1,0),""))</f>
        <v>0</v>
      </c>
      <c r="F65" s="32">
        <f ca="1">IF($A65="","",IFERROR(VLOOKUP($A65,INDIRECT($R$1),F$1,0),""))</f>
        <v>1</v>
      </c>
      <c r="G65" s="32">
        <f ca="1">IF($A65="","",IFERROR(VLOOKUP($A65,INDIRECT($R$1),G$1,0),""))</f>
        <v>2</v>
      </c>
      <c r="H65" s="32">
        <f ca="1">IF($A65="","",IFERROR(VLOOKUP($A65,INDIRECT($R$1),H$1,0),""))</f>
        <v>4.5</v>
      </c>
      <c r="I65" s="30">
        <f>IF(SUM(ROWS($C$5:C65),MAX($C$5:$C$500))&gt;$T$1,"",SUM(ROWS($C$5:C65),MAX($C$5:$C$500)))</f>
        <v>154</v>
      </c>
      <c r="J65" s="31" t="str">
        <f t="shared" ca="1" si="1"/>
        <v>m168</v>
      </c>
      <c r="K65" s="31">
        <f t="shared" ca="1" si="1"/>
        <v>0</v>
      </c>
      <c r="L65" s="31">
        <f t="shared" ca="1" si="1"/>
        <v>1</v>
      </c>
      <c r="M65" s="31">
        <f t="shared" ca="1" si="1"/>
        <v>2</v>
      </c>
      <c r="N65" s="31">
        <f t="shared" ca="1" si="1"/>
        <v>4.5</v>
      </c>
    </row>
    <row r="66" spans="1:14" x14ac:dyDescent="0.35">
      <c r="A66" s="30">
        <f>IFERROR(SMALL(ورقة1!$CA$1:$CA$500,C66),"")</f>
        <v>76</v>
      </c>
      <c r="B66" s="30">
        <f>IFERROR(SMALL(ورقة1!$CA$1:$CA$500,I66),"")</f>
        <v>169</v>
      </c>
      <c r="C66" s="30">
        <f>IF(ROWS($C$5:C66)&gt;$T$1/2,"",ROWS($C$5:C66))</f>
        <v>62</v>
      </c>
      <c r="D66" s="31" t="str">
        <f ca="1">IF($A66="","",IFERROR(VLOOKUP($A66,INDIRECT($R$1),D$1,0),""))</f>
        <v>m76</v>
      </c>
      <c r="E66" s="32">
        <f ca="1">IF($A66="","",IFERROR(VLOOKUP($A66,INDIRECT($R$1),E$1,0),""))</f>
        <v>0</v>
      </c>
      <c r="F66" s="32">
        <f ca="1">IF($A66="","",IFERROR(VLOOKUP($A66,INDIRECT($R$1),F$1,0),""))</f>
        <v>1</v>
      </c>
      <c r="G66" s="32">
        <f ca="1">IF($A66="","",IFERROR(VLOOKUP($A66,INDIRECT($R$1),G$1,0),""))</f>
        <v>2</v>
      </c>
      <c r="H66" s="32">
        <f ca="1">IF($A66="","",IFERROR(VLOOKUP($A66,INDIRECT($R$1),H$1,0),""))</f>
        <v>4.5</v>
      </c>
      <c r="I66" s="30">
        <f>IF(SUM(ROWS($C$5:C66),MAX($C$5:$C$500))&gt;$T$1,"",SUM(ROWS($C$5:C66),MAX($C$5:$C$500)))</f>
        <v>155</v>
      </c>
      <c r="J66" s="31" t="str">
        <f t="shared" ca="1" si="1"/>
        <v>m169</v>
      </c>
      <c r="K66" s="31">
        <f t="shared" ca="1" si="1"/>
        <v>0</v>
      </c>
      <c r="L66" s="31">
        <f t="shared" ca="1" si="1"/>
        <v>1</v>
      </c>
      <c r="M66" s="31">
        <f t="shared" ca="1" si="1"/>
        <v>2</v>
      </c>
      <c r="N66" s="31">
        <f t="shared" ca="1" si="1"/>
        <v>4.5</v>
      </c>
    </row>
    <row r="67" spans="1:14" x14ac:dyDescent="0.35">
      <c r="A67" s="30">
        <f>IFERROR(SMALL(ورقة1!$CA$1:$CA$500,C67),"")</f>
        <v>77</v>
      </c>
      <c r="B67" s="30">
        <f>IFERROR(SMALL(ورقة1!$CA$1:$CA$500,I67),"")</f>
        <v>170</v>
      </c>
      <c r="C67" s="30">
        <f>IF(ROWS($C$5:C67)&gt;$T$1/2,"",ROWS($C$5:C67))</f>
        <v>63</v>
      </c>
      <c r="D67" s="31" t="str">
        <f ca="1">IF($A67="","",IFERROR(VLOOKUP($A67,INDIRECT($R$1),D$1,0),""))</f>
        <v>m77</v>
      </c>
      <c r="E67" s="32">
        <f ca="1">IF($A67="","",IFERROR(VLOOKUP($A67,INDIRECT($R$1),E$1,0),""))</f>
        <v>0</v>
      </c>
      <c r="F67" s="32">
        <f ca="1">IF($A67="","",IFERROR(VLOOKUP($A67,INDIRECT($R$1),F$1,0),""))</f>
        <v>1</v>
      </c>
      <c r="G67" s="32">
        <f ca="1">IF($A67="","",IFERROR(VLOOKUP($A67,INDIRECT($R$1),G$1,0),""))</f>
        <v>2</v>
      </c>
      <c r="H67" s="32">
        <f ca="1">IF($A67="","",IFERROR(VLOOKUP($A67,INDIRECT($R$1),H$1,0),""))</f>
        <v>4.5</v>
      </c>
      <c r="I67" s="30">
        <f>IF(SUM(ROWS($C$5:C67),MAX($C$5:$C$500))&gt;$T$1,"",SUM(ROWS($C$5:C67),MAX($C$5:$C$500)))</f>
        <v>156</v>
      </c>
      <c r="J67" s="31" t="str">
        <f t="shared" ca="1" si="1"/>
        <v>m170</v>
      </c>
      <c r="K67" s="31">
        <f t="shared" ca="1" si="1"/>
        <v>0</v>
      </c>
      <c r="L67" s="31">
        <f t="shared" ca="1" si="1"/>
        <v>1</v>
      </c>
      <c r="M67" s="31">
        <f t="shared" ca="1" si="1"/>
        <v>2</v>
      </c>
      <c r="N67" s="31">
        <f t="shared" ca="1" si="1"/>
        <v>4.5</v>
      </c>
    </row>
    <row r="68" spans="1:14" x14ac:dyDescent="0.35">
      <c r="A68" s="30">
        <f>IFERROR(SMALL(ورقة1!$CA$1:$CA$500,C68),"")</f>
        <v>78</v>
      </c>
      <c r="B68" s="30">
        <f>IFERROR(SMALL(ورقة1!$CA$1:$CA$500,I68),"")</f>
        <v>171</v>
      </c>
      <c r="C68" s="30">
        <f>IF(ROWS($C$5:C68)&gt;$T$1/2,"",ROWS($C$5:C68))</f>
        <v>64</v>
      </c>
      <c r="D68" s="31" t="str">
        <f ca="1">IF($A68="","",IFERROR(VLOOKUP($A68,INDIRECT($R$1),D$1,0),""))</f>
        <v>m78</v>
      </c>
      <c r="E68" s="32">
        <f ca="1">IF($A68="","",IFERROR(VLOOKUP($A68,INDIRECT($R$1),E$1,0),""))</f>
        <v>0</v>
      </c>
      <c r="F68" s="32">
        <f ca="1">IF($A68="","",IFERROR(VLOOKUP($A68,INDIRECT($R$1),F$1,0),""))</f>
        <v>1</v>
      </c>
      <c r="G68" s="32">
        <f ca="1">IF($A68="","",IFERROR(VLOOKUP($A68,INDIRECT($R$1),G$1,0),""))</f>
        <v>2</v>
      </c>
      <c r="H68" s="32">
        <f ca="1">IF($A68="","",IFERROR(VLOOKUP($A68,INDIRECT($R$1),H$1,0),""))</f>
        <v>4.5</v>
      </c>
      <c r="I68" s="30">
        <f>IF(SUM(ROWS($C$5:C68),MAX($C$5:$C$500))&gt;$T$1,"",SUM(ROWS($C$5:C68),MAX($C$5:$C$500)))</f>
        <v>157</v>
      </c>
      <c r="J68" s="31" t="str">
        <f t="shared" ca="1" si="1"/>
        <v>m171</v>
      </c>
      <c r="K68" s="31">
        <f t="shared" ca="1" si="1"/>
        <v>0</v>
      </c>
      <c r="L68" s="31">
        <f t="shared" ca="1" si="1"/>
        <v>1</v>
      </c>
      <c r="M68" s="31">
        <f t="shared" ca="1" si="1"/>
        <v>2</v>
      </c>
      <c r="N68" s="31">
        <f t="shared" ca="1" si="1"/>
        <v>4.5</v>
      </c>
    </row>
    <row r="69" spans="1:14" x14ac:dyDescent="0.35">
      <c r="A69" s="30">
        <f>IFERROR(SMALL(ورقة1!$CA$1:$CA$500,C69),"")</f>
        <v>79</v>
      </c>
      <c r="B69" s="30">
        <f>IFERROR(SMALL(ورقة1!$CA$1:$CA$500,I69),"")</f>
        <v>172</v>
      </c>
      <c r="C69" s="30">
        <f>IF(ROWS($C$5:C69)&gt;$T$1/2,"",ROWS($C$5:C69))</f>
        <v>65</v>
      </c>
      <c r="D69" s="31" t="str">
        <f ca="1">IF($A69="","",IFERROR(VLOOKUP($A69,INDIRECT($R$1),D$1,0),""))</f>
        <v>m79</v>
      </c>
      <c r="E69" s="32">
        <f ca="1">IF($A69="","",IFERROR(VLOOKUP($A69,INDIRECT($R$1),E$1,0),""))</f>
        <v>0</v>
      </c>
      <c r="F69" s="32">
        <f ca="1">IF($A69="","",IFERROR(VLOOKUP($A69,INDIRECT($R$1),F$1,0),""))</f>
        <v>1</v>
      </c>
      <c r="G69" s="32">
        <f ca="1">IF($A69="","",IFERROR(VLOOKUP($A69,INDIRECT($R$1),G$1,0),""))</f>
        <v>2</v>
      </c>
      <c r="H69" s="32">
        <f ca="1">IF($A69="","",IFERROR(VLOOKUP($A69,INDIRECT($R$1),H$1,0),""))</f>
        <v>4.5</v>
      </c>
      <c r="I69" s="30">
        <f>IF(SUM(ROWS($C$5:C69),MAX($C$5:$C$500))&gt;$T$1,"",SUM(ROWS($C$5:C69),MAX($C$5:$C$500)))</f>
        <v>158</v>
      </c>
      <c r="J69" s="31" t="str">
        <f t="shared" ca="1" si="1"/>
        <v>m172</v>
      </c>
      <c r="K69" s="31">
        <f t="shared" ref="K69:N132" ca="1" si="2">IF($B69="","",IFERROR(VLOOKUP($B69,INDIRECT($R$1),K$1,0),""))</f>
        <v>0</v>
      </c>
      <c r="L69" s="31">
        <f t="shared" ca="1" si="2"/>
        <v>1</v>
      </c>
      <c r="M69" s="31">
        <f t="shared" ca="1" si="2"/>
        <v>2</v>
      </c>
      <c r="N69" s="31">
        <f t="shared" ca="1" si="2"/>
        <v>4.5</v>
      </c>
    </row>
    <row r="70" spans="1:14" x14ac:dyDescent="0.35">
      <c r="A70" s="30">
        <f>IFERROR(SMALL(ورقة1!$CA$1:$CA$500,C70),"")</f>
        <v>80</v>
      </c>
      <c r="B70" s="30">
        <f>IFERROR(SMALL(ورقة1!$CA$1:$CA$500,I70),"")</f>
        <v>173</v>
      </c>
      <c r="C70" s="30">
        <f>IF(ROWS($C$5:C70)&gt;$T$1/2,"",ROWS($C$5:C70))</f>
        <v>66</v>
      </c>
      <c r="D70" s="31" t="str">
        <f ca="1">IF($A70="","",IFERROR(VLOOKUP($A70,INDIRECT($R$1),D$1,0),""))</f>
        <v>m80</v>
      </c>
      <c r="E70" s="32">
        <f ca="1">IF($A70="","",IFERROR(VLOOKUP($A70,INDIRECT($R$1),E$1,0),""))</f>
        <v>0</v>
      </c>
      <c r="F70" s="32">
        <f ca="1">IF($A70="","",IFERROR(VLOOKUP($A70,INDIRECT($R$1),F$1,0),""))</f>
        <v>1</v>
      </c>
      <c r="G70" s="32">
        <f ca="1">IF($A70="","",IFERROR(VLOOKUP($A70,INDIRECT($R$1),G$1,0),""))</f>
        <v>2</v>
      </c>
      <c r="H70" s="32">
        <f ca="1">IF($A70="","",IFERROR(VLOOKUP($A70,INDIRECT($R$1),H$1,0),""))</f>
        <v>4.5</v>
      </c>
      <c r="I70" s="30">
        <f>IF(SUM(ROWS($C$5:C70),MAX($C$5:$C$500))&gt;$T$1,"",SUM(ROWS($C$5:C70),MAX($C$5:$C$500)))</f>
        <v>159</v>
      </c>
      <c r="J70" s="31" t="str">
        <f t="shared" ref="J70:J133" ca="1" si="3">IF($B70="","",IFERROR(VLOOKUP($B70,INDIRECT($R$1),J$1,0),""))</f>
        <v>m173</v>
      </c>
      <c r="K70" s="31">
        <f t="shared" ca="1" si="2"/>
        <v>0</v>
      </c>
      <c r="L70" s="31">
        <f t="shared" ca="1" si="2"/>
        <v>1</v>
      </c>
      <c r="M70" s="31">
        <f t="shared" ca="1" si="2"/>
        <v>2</v>
      </c>
      <c r="N70" s="31">
        <f t="shared" ca="1" si="2"/>
        <v>4.5</v>
      </c>
    </row>
    <row r="71" spans="1:14" x14ac:dyDescent="0.35">
      <c r="A71" s="30">
        <f>IFERROR(SMALL(ورقة1!$CA$1:$CA$500,C71),"")</f>
        <v>81</v>
      </c>
      <c r="B71" s="30">
        <f>IFERROR(SMALL(ورقة1!$CA$1:$CA$500,I71),"")</f>
        <v>174</v>
      </c>
      <c r="C71" s="30">
        <f>IF(ROWS($C$5:C71)&gt;$T$1/2,"",ROWS($C$5:C71))</f>
        <v>67</v>
      </c>
      <c r="D71" s="31" t="str">
        <f ca="1">IF($A71="","",IFERROR(VLOOKUP($A71,INDIRECT($R$1),D$1,0),""))</f>
        <v>m81</v>
      </c>
      <c r="E71" s="32">
        <f ca="1">IF($A71="","",IFERROR(VLOOKUP($A71,INDIRECT($R$1),E$1,0),""))</f>
        <v>0</v>
      </c>
      <c r="F71" s="32">
        <f ca="1">IF($A71="","",IFERROR(VLOOKUP($A71,INDIRECT($R$1),F$1,0),""))</f>
        <v>1</v>
      </c>
      <c r="G71" s="32">
        <f ca="1">IF($A71="","",IFERROR(VLOOKUP($A71,INDIRECT($R$1),G$1,0),""))</f>
        <v>2</v>
      </c>
      <c r="H71" s="32">
        <f ca="1">IF($A71="","",IFERROR(VLOOKUP($A71,INDIRECT($R$1),H$1,0),""))</f>
        <v>4.5</v>
      </c>
      <c r="I71" s="30">
        <f>IF(SUM(ROWS($C$5:C71),MAX($C$5:$C$500))&gt;$T$1,"",SUM(ROWS($C$5:C71),MAX($C$5:$C$500)))</f>
        <v>160</v>
      </c>
      <c r="J71" s="31" t="str">
        <f t="shared" ca="1" si="3"/>
        <v>m174</v>
      </c>
      <c r="K71" s="31">
        <f t="shared" ca="1" si="2"/>
        <v>0</v>
      </c>
      <c r="L71" s="31">
        <f t="shared" ca="1" si="2"/>
        <v>1</v>
      </c>
      <c r="M71" s="31">
        <f t="shared" ca="1" si="2"/>
        <v>2</v>
      </c>
      <c r="N71" s="31">
        <f t="shared" ca="1" si="2"/>
        <v>4.5</v>
      </c>
    </row>
    <row r="72" spans="1:14" x14ac:dyDescent="0.35">
      <c r="A72" s="30">
        <f>IFERROR(SMALL(ورقة1!$CA$1:$CA$500,C72),"")</f>
        <v>82</v>
      </c>
      <c r="B72" s="30">
        <f>IFERROR(SMALL(ورقة1!$CA$1:$CA$500,I72),"")</f>
        <v>175</v>
      </c>
      <c r="C72" s="30">
        <f>IF(ROWS($C$5:C72)&gt;$T$1/2,"",ROWS($C$5:C72))</f>
        <v>68</v>
      </c>
      <c r="D72" s="31" t="str">
        <f ca="1">IF($A72="","",IFERROR(VLOOKUP($A72,INDIRECT($R$1),D$1,0),""))</f>
        <v>m82</v>
      </c>
      <c r="E72" s="32">
        <f ca="1">IF($A72="","",IFERROR(VLOOKUP($A72,INDIRECT($R$1),E$1,0),""))</f>
        <v>0</v>
      </c>
      <c r="F72" s="32">
        <f ca="1">IF($A72="","",IFERROR(VLOOKUP($A72,INDIRECT($R$1),F$1,0),""))</f>
        <v>1</v>
      </c>
      <c r="G72" s="32">
        <f ca="1">IF($A72="","",IFERROR(VLOOKUP($A72,INDIRECT($R$1),G$1,0),""))</f>
        <v>2</v>
      </c>
      <c r="H72" s="32">
        <f ca="1">IF($A72="","",IFERROR(VLOOKUP($A72,INDIRECT($R$1),H$1,0),""))</f>
        <v>4.5</v>
      </c>
      <c r="I72" s="30">
        <f>IF(SUM(ROWS($C$5:C72),MAX($C$5:$C$500))&gt;$T$1,"",SUM(ROWS($C$5:C72),MAX($C$5:$C$500)))</f>
        <v>161</v>
      </c>
      <c r="J72" s="31" t="str">
        <f t="shared" ca="1" si="3"/>
        <v>m175</v>
      </c>
      <c r="K72" s="31">
        <f t="shared" ca="1" si="2"/>
        <v>0</v>
      </c>
      <c r="L72" s="31">
        <f t="shared" ca="1" si="2"/>
        <v>1</v>
      </c>
      <c r="M72" s="31">
        <f t="shared" ca="1" si="2"/>
        <v>2</v>
      </c>
      <c r="N72" s="31">
        <f t="shared" ca="1" si="2"/>
        <v>4.5</v>
      </c>
    </row>
    <row r="73" spans="1:14" x14ac:dyDescent="0.35">
      <c r="A73" s="30">
        <f>IFERROR(SMALL(ورقة1!$CA$1:$CA$500,C73),"")</f>
        <v>83</v>
      </c>
      <c r="B73" s="30">
        <f>IFERROR(SMALL(ورقة1!$CA$1:$CA$500,I73),"")</f>
        <v>176</v>
      </c>
      <c r="C73" s="30">
        <f>IF(ROWS($C$5:C73)&gt;$T$1/2,"",ROWS($C$5:C73))</f>
        <v>69</v>
      </c>
      <c r="D73" s="31" t="str">
        <f ca="1">IF($A73="","",IFERROR(VLOOKUP($A73,INDIRECT($R$1),D$1,0),""))</f>
        <v>m83</v>
      </c>
      <c r="E73" s="32">
        <f ca="1">IF($A73="","",IFERROR(VLOOKUP($A73,INDIRECT($R$1),E$1,0),""))</f>
        <v>0</v>
      </c>
      <c r="F73" s="32">
        <f ca="1">IF($A73="","",IFERROR(VLOOKUP($A73,INDIRECT($R$1),F$1,0),""))</f>
        <v>1</v>
      </c>
      <c r="G73" s="32">
        <f ca="1">IF($A73="","",IFERROR(VLOOKUP($A73,INDIRECT($R$1),G$1,0),""))</f>
        <v>2</v>
      </c>
      <c r="H73" s="32">
        <f ca="1">IF($A73="","",IFERROR(VLOOKUP($A73,INDIRECT($R$1),H$1,0),""))</f>
        <v>4.5</v>
      </c>
      <c r="I73" s="30">
        <f>IF(SUM(ROWS($C$5:C73),MAX($C$5:$C$500))&gt;$T$1,"",SUM(ROWS($C$5:C73),MAX($C$5:$C$500)))</f>
        <v>162</v>
      </c>
      <c r="J73" s="31" t="str">
        <f t="shared" ca="1" si="3"/>
        <v>m176</v>
      </c>
      <c r="K73" s="31">
        <f t="shared" ca="1" si="2"/>
        <v>0</v>
      </c>
      <c r="L73" s="31">
        <f t="shared" ca="1" si="2"/>
        <v>1</v>
      </c>
      <c r="M73" s="31">
        <f t="shared" ca="1" si="2"/>
        <v>2</v>
      </c>
      <c r="N73" s="31">
        <f t="shared" ca="1" si="2"/>
        <v>4.5</v>
      </c>
    </row>
    <row r="74" spans="1:14" x14ac:dyDescent="0.35">
      <c r="A74" s="30">
        <f>IFERROR(SMALL(ورقة1!$CA$1:$CA$500,C74),"")</f>
        <v>84</v>
      </c>
      <c r="B74" s="30">
        <f>IFERROR(SMALL(ورقة1!$CA$1:$CA$500,I74),"")</f>
        <v>177</v>
      </c>
      <c r="C74" s="30">
        <f>IF(ROWS($C$5:C74)&gt;$T$1/2,"",ROWS($C$5:C74))</f>
        <v>70</v>
      </c>
      <c r="D74" s="31" t="str">
        <f ca="1">IF($A74="","",IFERROR(VLOOKUP($A74,INDIRECT($R$1),D$1,0),""))</f>
        <v>m84</v>
      </c>
      <c r="E74" s="32">
        <f ca="1">IF($A74="","",IFERROR(VLOOKUP($A74,INDIRECT($R$1),E$1,0),""))</f>
        <v>0</v>
      </c>
      <c r="F74" s="32">
        <f ca="1">IF($A74="","",IFERROR(VLOOKUP($A74,INDIRECT($R$1),F$1,0),""))</f>
        <v>1</v>
      </c>
      <c r="G74" s="32">
        <f ca="1">IF($A74="","",IFERROR(VLOOKUP($A74,INDIRECT($R$1),G$1,0),""))</f>
        <v>2</v>
      </c>
      <c r="H74" s="32">
        <f ca="1">IF($A74="","",IFERROR(VLOOKUP($A74,INDIRECT($R$1),H$1,0),""))</f>
        <v>4.5</v>
      </c>
      <c r="I74" s="30">
        <f>IF(SUM(ROWS($C$5:C74),MAX($C$5:$C$500))&gt;$T$1,"",SUM(ROWS($C$5:C74),MAX($C$5:$C$500)))</f>
        <v>163</v>
      </c>
      <c r="J74" s="31" t="str">
        <f t="shared" ca="1" si="3"/>
        <v>m177</v>
      </c>
      <c r="K74" s="31">
        <f t="shared" ca="1" si="2"/>
        <v>0</v>
      </c>
      <c r="L74" s="31">
        <f t="shared" ca="1" si="2"/>
        <v>1</v>
      </c>
      <c r="M74" s="31">
        <f t="shared" ca="1" si="2"/>
        <v>2</v>
      </c>
      <c r="N74" s="31">
        <f t="shared" ca="1" si="2"/>
        <v>4.5</v>
      </c>
    </row>
    <row r="75" spans="1:14" x14ac:dyDescent="0.35">
      <c r="A75" s="30">
        <f>IFERROR(SMALL(ورقة1!$CA$1:$CA$500,C75),"")</f>
        <v>85</v>
      </c>
      <c r="B75" s="30">
        <f>IFERROR(SMALL(ورقة1!$CA$1:$CA$500,I75),"")</f>
        <v>178</v>
      </c>
      <c r="C75" s="30">
        <f>IF(ROWS($C$5:C75)&gt;$T$1/2,"",ROWS($C$5:C75))</f>
        <v>71</v>
      </c>
      <c r="D75" s="31" t="str">
        <f ca="1">IF($A75="","",IFERROR(VLOOKUP($A75,INDIRECT($R$1),D$1,0),""))</f>
        <v>m85</v>
      </c>
      <c r="E75" s="32">
        <f ca="1">IF($A75="","",IFERROR(VLOOKUP($A75,INDIRECT($R$1),E$1,0),""))</f>
        <v>0</v>
      </c>
      <c r="F75" s="32">
        <f ca="1">IF($A75="","",IFERROR(VLOOKUP($A75,INDIRECT($R$1),F$1,0),""))</f>
        <v>1</v>
      </c>
      <c r="G75" s="32">
        <f ca="1">IF($A75="","",IFERROR(VLOOKUP($A75,INDIRECT($R$1),G$1,0),""))</f>
        <v>2</v>
      </c>
      <c r="H75" s="32">
        <f ca="1">IF($A75="","",IFERROR(VLOOKUP($A75,INDIRECT($R$1),H$1,0),""))</f>
        <v>4.5</v>
      </c>
      <c r="I75" s="30">
        <f>IF(SUM(ROWS($C$5:C75),MAX($C$5:$C$500))&gt;$T$1,"",SUM(ROWS($C$5:C75),MAX($C$5:$C$500)))</f>
        <v>164</v>
      </c>
      <c r="J75" s="31" t="str">
        <f t="shared" ca="1" si="3"/>
        <v>m178</v>
      </c>
      <c r="K75" s="31">
        <f t="shared" ca="1" si="2"/>
        <v>0</v>
      </c>
      <c r="L75" s="31">
        <f t="shared" ca="1" si="2"/>
        <v>1</v>
      </c>
      <c r="M75" s="31">
        <f t="shared" ca="1" si="2"/>
        <v>2</v>
      </c>
      <c r="N75" s="31">
        <f t="shared" ca="1" si="2"/>
        <v>4.5</v>
      </c>
    </row>
    <row r="76" spans="1:14" x14ac:dyDescent="0.35">
      <c r="A76" s="30">
        <f>IFERROR(SMALL(ورقة1!$CA$1:$CA$500,C76),"")</f>
        <v>86</v>
      </c>
      <c r="B76" s="30">
        <f>IFERROR(SMALL(ورقة1!$CA$1:$CA$500,I76),"")</f>
        <v>179</v>
      </c>
      <c r="C76" s="30">
        <f>IF(ROWS($C$5:C76)&gt;$T$1/2,"",ROWS($C$5:C76))</f>
        <v>72</v>
      </c>
      <c r="D76" s="31" t="str">
        <f ca="1">IF($A76="","",IFERROR(VLOOKUP($A76,INDIRECT($R$1),D$1,0),""))</f>
        <v>m86</v>
      </c>
      <c r="E76" s="32">
        <f ca="1">IF($A76="","",IFERROR(VLOOKUP($A76,INDIRECT($R$1),E$1,0),""))</f>
        <v>0</v>
      </c>
      <c r="F76" s="32">
        <f ca="1">IF($A76="","",IFERROR(VLOOKUP($A76,INDIRECT($R$1),F$1,0),""))</f>
        <v>1</v>
      </c>
      <c r="G76" s="32">
        <f ca="1">IF($A76="","",IFERROR(VLOOKUP($A76,INDIRECT($R$1),G$1,0),""))</f>
        <v>2</v>
      </c>
      <c r="H76" s="32">
        <f ca="1">IF($A76="","",IFERROR(VLOOKUP($A76,INDIRECT($R$1),H$1,0),""))</f>
        <v>4.5</v>
      </c>
      <c r="I76" s="30">
        <f>IF(SUM(ROWS($C$5:C76),MAX($C$5:$C$500))&gt;$T$1,"",SUM(ROWS($C$5:C76),MAX($C$5:$C$500)))</f>
        <v>165</v>
      </c>
      <c r="J76" s="31" t="str">
        <f t="shared" ca="1" si="3"/>
        <v>m179</v>
      </c>
      <c r="K76" s="31">
        <f t="shared" ca="1" si="2"/>
        <v>0</v>
      </c>
      <c r="L76" s="31">
        <f t="shared" ca="1" si="2"/>
        <v>1</v>
      </c>
      <c r="M76" s="31">
        <f t="shared" ca="1" si="2"/>
        <v>2</v>
      </c>
      <c r="N76" s="31">
        <f t="shared" ca="1" si="2"/>
        <v>4.5</v>
      </c>
    </row>
    <row r="77" spans="1:14" x14ac:dyDescent="0.35">
      <c r="A77" s="30">
        <f>IFERROR(SMALL(ورقة1!$CA$1:$CA$500,C77),"")</f>
        <v>87</v>
      </c>
      <c r="B77" s="30">
        <f>IFERROR(SMALL(ورقة1!$CA$1:$CA$500,I77),"")</f>
        <v>180</v>
      </c>
      <c r="C77" s="30">
        <f>IF(ROWS($C$5:C77)&gt;$T$1/2,"",ROWS($C$5:C77))</f>
        <v>73</v>
      </c>
      <c r="D77" s="31" t="str">
        <f ca="1">IF($A77="","",IFERROR(VLOOKUP($A77,INDIRECT($R$1),D$1,0),""))</f>
        <v>m87</v>
      </c>
      <c r="E77" s="32">
        <f ca="1">IF($A77="","",IFERROR(VLOOKUP($A77,INDIRECT($R$1),E$1,0),""))</f>
        <v>0</v>
      </c>
      <c r="F77" s="32">
        <f ca="1">IF($A77="","",IFERROR(VLOOKUP($A77,INDIRECT($R$1),F$1,0),""))</f>
        <v>1</v>
      </c>
      <c r="G77" s="32">
        <f ca="1">IF($A77="","",IFERROR(VLOOKUP($A77,INDIRECT($R$1),G$1,0),""))</f>
        <v>2</v>
      </c>
      <c r="H77" s="32">
        <f ca="1">IF($A77="","",IFERROR(VLOOKUP($A77,INDIRECT($R$1),H$1,0),""))</f>
        <v>4.5</v>
      </c>
      <c r="I77" s="30">
        <f>IF(SUM(ROWS($C$5:C77),MAX($C$5:$C$500))&gt;$T$1,"",SUM(ROWS($C$5:C77),MAX($C$5:$C$500)))</f>
        <v>166</v>
      </c>
      <c r="J77" s="31" t="str">
        <f t="shared" ca="1" si="3"/>
        <v>m180</v>
      </c>
      <c r="K77" s="31">
        <f t="shared" ca="1" si="2"/>
        <v>0</v>
      </c>
      <c r="L77" s="31">
        <f t="shared" ca="1" si="2"/>
        <v>1</v>
      </c>
      <c r="M77" s="31">
        <f t="shared" ca="1" si="2"/>
        <v>2</v>
      </c>
      <c r="N77" s="31">
        <f t="shared" ca="1" si="2"/>
        <v>4.5</v>
      </c>
    </row>
    <row r="78" spans="1:14" x14ac:dyDescent="0.35">
      <c r="A78" s="30">
        <f>IFERROR(SMALL(ورقة1!$CA$1:$CA$500,C78),"")</f>
        <v>88</v>
      </c>
      <c r="B78" s="30">
        <f>IFERROR(SMALL(ورقة1!$CA$1:$CA$500,I78),"")</f>
        <v>181</v>
      </c>
      <c r="C78" s="30">
        <f>IF(ROWS($C$5:C78)&gt;$T$1/2,"",ROWS($C$5:C78))</f>
        <v>74</v>
      </c>
      <c r="D78" s="31" t="str">
        <f ca="1">IF($A78="","",IFERROR(VLOOKUP($A78,INDIRECT($R$1),D$1,0),""))</f>
        <v>m88</v>
      </c>
      <c r="E78" s="32">
        <f ca="1">IF($A78="","",IFERROR(VLOOKUP($A78,INDIRECT($R$1),E$1,0),""))</f>
        <v>0</v>
      </c>
      <c r="F78" s="32">
        <f ca="1">IF($A78="","",IFERROR(VLOOKUP($A78,INDIRECT($R$1),F$1,0),""))</f>
        <v>1</v>
      </c>
      <c r="G78" s="32">
        <f ca="1">IF($A78="","",IFERROR(VLOOKUP($A78,INDIRECT($R$1),G$1,0),""))</f>
        <v>2</v>
      </c>
      <c r="H78" s="32">
        <f ca="1">IF($A78="","",IFERROR(VLOOKUP($A78,INDIRECT($R$1),H$1,0),""))</f>
        <v>4.5</v>
      </c>
      <c r="I78" s="30">
        <f>IF(SUM(ROWS($C$5:C78),MAX($C$5:$C$500))&gt;$T$1,"",SUM(ROWS($C$5:C78),MAX($C$5:$C$500)))</f>
        <v>167</v>
      </c>
      <c r="J78" s="31" t="str">
        <f t="shared" ca="1" si="3"/>
        <v>m181</v>
      </c>
      <c r="K78" s="31">
        <f t="shared" ca="1" si="2"/>
        <v>0</v>
      </c>
      <c r="L78" s="31">
        <f t="shared" ca="1" si="2"/>
        <v>1</v>
      </c>
      <c r="M78" s="31">
        <f t="shared" ca="1" si="2"/>
        <v>2</v>
      </c>
      <c r="N78" s="31">
        <f t="shared" ca="1" si="2"/>
        <v>4.5</v>
      </c>
    </row>
    <row r="79" spans="1:14" x14ac:dyDescent="0.35">
      <c r="A79" s="30">
        <f>IFERROR(SMALL(ورقة1!$CA$1:$CA$500,C79),"")</f>
        <v>89</v>
      </c>
      <c r="B79" s="30">
        <f>IFERROR(SMALL(ورقة1!$CA$1:$CA$500,I79),"")</f>
        <v>182</v>
      </c>
      <c r="C79" s="30">
        <f>IF(ROWS($C$5:C79)&gt;$T$1/2,"",ROWS($C$5:C79))</f>
        <v>75</v>
      </c>
      <c r="D79" s="31" t="str">
        <f ca="1">IF($A79="","",IFERROR(VLOOKUP($A79,INDIRECT($R$1),D$1,0),""))</f>
        <v>m89</v>
      </c>
      <c r="E79" s="32">
        <f ca="1">IF($A79="","",IFERROR(VLOOKUP($A79,INDIRECT($R$1),E$1,0),""))</f>
        <v>0</v>
      </c>
      <c r="F79" s="32">
        <f ca="1">IF($A79="","",IFERROR(VLOOKUP($A79,INDIRECT($R$1),F$1,0),""))</f>
        <v>1</v>
      </c>
      <c r="G79" s="32">
        <f ca="1">IF($A79="","",IFERROR(VLOOKUP($A79,INDIRECT($R$1),G$1,0),""))</f>
        <v>2</v>
      </c>
      <c r="H79" s="32">
        <f ca="1">IF($A79="","",IFERROR(VLOOKUP($A79,INDIRECT($R$1),H$1,0),""))</f>
        <v>4.5</v>
      </c>
      <c r="I79" s="30">
        <f>IF(SUM(ROWS($C$5:C79),MAX($C$5:$C$500))&gt;$T$1,"",SUM(ROWS($C$5:C79),MAX($C$5:$C$500)))</f>
        <v>168</v>
      </c>
      <c r="J79" s="31" t="str">
        <f t="shared" ca="1" si="3"/>
        <v>m182</v>
      </c>
      <c r="K79" s="31">
        <f t="shared" ca="1" si="2"/>
        <v>0</v>
      </c>
      <c r="L79" s="31">
        <f t="shared" ca="1" si="2"/>
        <v>1</v>
      </c>
      <c r="M79" s="31">
        <f t="shared" ca="1" si="2"/>
        <v>2</v>
      </c>
      <c r="N79" s="31">
        <f t="shared" ca="1" si="2"/>
        <v>4.5</v>
      </c>
    </row>
    <row r="80" spans="1:14" x14ac:dyDescent="0.35">
      <c r="A80" s="30">
        <f>IFERROR(SMALL(ورقة1!$CA$1:$CA$500,C80),"")</f>
        <v>90</v>
      </c>
      <c r="B80" s="30">
        <f>IFERROR(SMALL(ورقة1!$CA$1:$CA$500,I80),"")</f>
        <v>183</v>
      </c>
      <c r="C80" s="30">
        <f>IF(ROWS($C$5:C80)&gt;$T$1/2,"",ROWS($C$5:C80))</f>
        <v>76</v>
      </c>
      <c r="D80" s="31" t="str">
        <f ca="1">IF($A80="","",IFERROR(VLOOKUP($A80,INDIRECT($R$1),D$1,0),""))</f>
        <v>m90</v>
      </c>
      <c r="E80" s="32">
        <f ca="1">IF($A80="","",IFERROR(VLOOKUP($A80,INDIRECT($R$1),E$1,0),""))</f>
        <v>0</v>
      </c>
      <c r="F80" s="32">
        <f ca="1">IF($A80="","",IFERROR(VLOOKUP($A80,INDIRECT($R$1),F$1,0),""))</f>
        <v>1</v>
      </c>
      <c r="G80" s="32">
        <f ca="1">IF($A80="","",IFERROR(VLOOKUP($A80,INDIRECT($R$1),G$1,0),""))</f>
        <v>2</v>
      </c>
      <c r="H80" s="32">
        <f ca="1">IF($A80="","",IFERROR(VLOOKUP($A80,INDIRECT($R$1),H$1,0),""))</f>
        <v>4.5</v>
      </c>
      <c r="I80" s="30">
        <f>IF(SUM(ROWS($C$5:C80),MAX($C$5:$C$500))&gt;$T$1,"",SUM(ROWS($C$5:C80),MAX($C$5:$C$500)))</f>
        <v>169</v>
      </c>
      <c r="J80" s="31" t="str">
        <f t="shared" ca="1" si="3"/>
        <v>m183</v>
      </c>
      <c r="K80" s="31">
        <f t="shared" ca="1" si="2"/>
        <v>0</v>
      </c>
      <c r="L80" s="31">
        <f t="shared" ca="1" si="2"/>
        <v>1</v>
      </c>
      <c r="M80" s="31">
        <f t="shared" ca="1" si="2"/>
        <v>2</v>
      </c>
      <c r="N80" s="31">
        <f t="shared" ca="1" si="2"/>
        <v>4.5</v>
      </c>
    </row>
    <row r="81" spans="1:14" x14ac:dyDescent="0.35">
      <c r="A81" s="30">
        <f>IFERROR(SMALL(ورقة1!$CA$1:$CA$500,C81),"")</f>
        <v>91</v>
      </c>
      <c r="B81" s="30">
        <f>IFERROR(SMALL(ورقة1!$CA$1:$CA$500,I81),"")</f>
        <v>184</v>
      </c>
      <c r="C81" s="30">
        <f>IF(ROWS($C$5:C81)&gt;$T$1/2,"",ROWS($C$5:C81))</f>
        <v>77</v>
      </c>
      <c r="D81" s="31" t="str">
        <f ca="1">IF($A81="","",IFERROR(VLOOKUP($A81,INDIRECT($R$1),D$1,0),""))</f>
        <v>m91</v>
      </c>
      <c r="E81" s="32">
        <f ca="1">IF($A81="","",IFERROR(VLOOKUP($A81,INDIRECT($R$1),E$1,0),""))</f>
        <v>0</v>
      </c>
      <c r="F81" s="32">
        <f ca="1">IF($A81="","",IFERROR(VLOOKUP($A81,INDIRECT($R$1),F$1,0),""))</f>
        <v>1</v>
      </c>
      <c r="G81" s="32">
        <f ca="1">IF($A81="","",IFERROR(VLOOKUP($A81,INDIRECT($R$1),G$1,0),""))</f>
        <v>2</v>
      </c>
      <c r="H81" s="32">
        <f ca="1">IF($A81="","",IFERROR(VLOOKUP($A81,INDIRECT($R$1),H$1,0),""))</f>
        <v>4.5</v>
      </c>
      <c r="I81" s="30">
        <f>IF(SUM(ROWS($C$5:C81),MAX($C$5:$C$500))&gt;$T$1,"",SUM(ROWS($C$5:C81),MAX($C$5:$C$500)))</f>
        <v>170</v>
      </c>
      <c r="J81" s="31" t="str">
        <f t="shared" ca="1" si="3"/>
        <v>m184</v>
      </c>
      <c r="K81" s="31">
        <f t="shared" ca="1" si="2"/>
        <v>0</v>
      </c>
      <c r="L81" s="31">
        <f t="shared" ca="1" si="2"/>
        <v>1</v>
      </c>
      <c r="M81" s="31">
        <f t="shared" ca="1" si="2"/>
        <v>2</v>
      </c>
      <c r="N81" s="31">
        <f t="shared" ca="1" si="2"/>
        <v>4.5</v>
      </c>
    </row>
    <row r="82" spans="1:14" x14ac:dyDescent="0.35">
      <c r="A82" s="30">
        <f>IFERROR(SMALL(ورقة1!$CA$1:$CA$500,C82),"")</f>
        <v>92</v>
      </c>
      <c r="B82" s="30">
        <f>IFERROR(SMALL(ورقة1!$CA$1:$CA$500,I82),"")</f>
        <v>185</v>
      </c>
      <c r="C82" s="30">
        <f>IF(ROWS($C$5:C82)&gt;$T$1/2,"",ROWS($C$5:C82))</f>
        <v>78</v>
      </c>
      <c r="D82" s="31" t="str">
        <f ca="1">IF($A82="","",IFERROR(VLOOKUP($A82,INDIRECT($R$1),D$1,0),""))</f>
        <v>m92</v>
      </c>
      <c r="E82" s="32">
        <f ca="1">IF($A82="","",IFERROR(VLOOKUP($A82,INDIRECT($R$1),E$1,0),""))</f>
        <v>0</v>
      </c>
      <c r="F82" s="32">
        <f ca="1">IF($A82="","",IFERROR(VLOOKUP($A82,INDIRECT($R$1),F$1,0),""))</f>
        <v>1</v>
      </c>
      <c r="G82" s="32">
        <f ca="1">IF($A82="","",IFERROR(VLOOKUP($A82,INDIRECT($R$1),G$1,0),""))</f>
        <v>2</v>
      </c>
      <c r="H82" s="32">
        <f ca="1">IF($A82="","",IFERROR(VLOOKUP($A82,INDIRECT($R$1),H$1,0),""))</f>
        <v>4.5</v>
      </c>
      <c r="I82" s="30">
        <f>IF(SUM(ROWS($C$5:C82),MAX($C$5:$C$500))&gt;$T$1,"",SUM(ROWS($C$5:C82),MAX($C$5:$C$500)))</f>
        <v>171</v>
      </c>
      <c r="J82" s="31" t="str">
        <f t="shared" ca="1" si="3"/>
        <v>m185</v>
      </c>
      <c r="K82" s="31">
        <f t="shared" ca="1" si="2"/>
        <v>0</v>
      </c>
      <c r="L82" s="31">
        <f t="shared" ca="1" si="2"/>
        <v>1</v>
      </c>
      <c r="M82" s="31">
        <f t="shared" ca="1" si="2"/>
        <v>2</v>
      </c>
      <c r="N82" s="31">
        <f t="shared" ca="1" si="2"/>
        <v>4.5</v>
      </c>
    </row>
    <row r="83" spans="1:14" x14ac:dyDescent="0.35">
      <c r="A83" s="30">
        <f>IFERROR(SMALL(ورقة1!$CA$1:$CA$500,C83),"")</f>
        <v>93</v>
      </c>
      <c r="B83" s="30">
        <f>IFERROR(SMALL(ورقة1!$CA$1:$CA$500,I83),"")</f>
        <v>186</v>
      </c>
      <c r="C83" s="30">
        <f>IF(ROWS($C$5:C83)&gt;$T$1/2,"",ROWS($C$5:C83))</f>
        <v>79</v>
      </c>
      <c r="D83" s="31" t="str">
        <f ca="1">IF($A83="","",IFERROR(VLOOKUP($A83,INDIRECT($R$1),D$1,0),""))</f>
        <v>m93</v>
      </c>
      <c r="E83" s="32">
        <f ca="1">IF($A83="","",IFERROR(VLOOKUP($A83,INDIRECT($R$1),E$1,0),""))</f>
        <v>0</v>
      </c>
      <c r="F83" s="32">
        <f ca="1">IF($A83="","",IFERROR(VLOOKUP($A83,INDIRECT($R$1),F$1,0),""))</f>
        <v>1</v>
      </c>
      <c r="G83" s="32">
        <f ca="1">IF($A83="","",IFERROR(VLOOKUP($A83,INDIRECT($R$1),G$1,0),""))</f>
        <v>2</v>
      </c>
      <c r="H83" s="32">
        <f ca="1">IF($A83="","",IFERROR(VLOOKUP($A83,INDIRECT($R$1),H$1,0),""))</f>
        <v>4.5</v>
      </c>
      <c r="I83" s="30">
        <f>IF(SUM(ROWS($C$5:C83),MAX($C$5:$C$500))&gt;$T$1,"",SUM(ROWS($C$5:C83),MAX($C$5:$C$500)))</f>
        <v>172</v>
      </c>
      <c r="J83" s="31" t="str">
        <f t="shared" ca="1" si="3"/>
        <v>m186</v>
      </c>
      <c r="K83" s="31">
        <f t="shared" ca="1" si="2"/>
        <v>0</v>
      </c>
      <c r="L83" s="31">
        <f t="shared" ca="1" si="2"/>
        <v>1</v>
      </c>
      <c r="M83" s="31">
        <f t="shared" ca="1" si="2"/>
        <v>2</v>
      </c>
      <c r="N83" s="31">
        <f t="shared" ca="1" si="2"/>
        <v>4.5</v>
      </c>
    </row>
    <row r="84" spans="1:14" x14ac:dyDescent="0.35">
      <c r="A84" s="30">
        <f>IFERROR(SMALL(ورقة1!$CA$1:$CA$500,C84),"")</f>
        <v>94</v>
      </c>
      <c r="B84" s="30">
        <f>IFERROR(SMALL(ورقة1!$CA$1:$CA$500,I84),"")</f>
        <v>187</v>
      </c>
      <c r="C84" s="30">
        <f>IF(ROWS($C$5:C84)&gt;$T$1/2,"",ROWS($C$5:C84))</f>
        <v>80</v>
      </c>
      <c r="D84" s="31" t="str">
        <f ca="1">IF($A84="","",IFERROR(VLOOKUP($A84,INDIRECT($R$1),D$1,0),""))</f>
        <v>m94</v>
      </c>
      <c r="E84" s="32">
        <f ca="1">IF($A84="","",IFERROR(VLOOKUP($A84,INDIRECT($R$1),E$1,0),""))</f>
        <v>0</v>
      </c>
      <c r="F84" s="32">
        <f ca="1">IF($A84="","",IFERROR(VLOOKUP($A84,INDIRECT($R$1),F$1,0),""))</f>
        <v>1</v>
      </c>
      <c r="G84" s="32">
        <f ca="1">IF($A84="","",IFERROR(VLOOKUP($A84,INDIRECT($R$1),G$1,0),""))</f>
        <v>2</v>
      </c>
      <c r="H84" s="32">
        <f ca="1">IF($A84="","",IFERROR(VLOOKUP($A84,INDIRECT($R$1),H$1,0),""))</f>
        <v>4.5</v>
      </c>
      <c r="I84" s="30">
        <f>IF(SUM(ROWS($C$5:C84),MAX($C$5:$C$500))&gt;$T$1,"",SUM(ROWS($C$5:C84),MAX($C$5:$C$500)))</f>
        <v>173</v>
      </c>
      <c r="J84" s="31" t="str">
        <f t="shared" ca="1" si="3"/>
        <v>m187</v>
      </c>
      <c r="K84" s="31">
        <f t="shared" ca="1" si="2"/>
        <v>0</v>
      </c>
      <c r="L84" s="31">
        <f t="shared" ca="1" si="2"/>
        <v>1</v>
      </c>
      <c r="M84" s="31">
        <f t="shared" ca="1" si="2"/>
        <v>2</v>
      </c>
      <c r="N84" s="31">
        <f t="shared" ca="1" si="2"/>
        <v>4.5</v>
      </c>
    </row>
    <row r="85" spans="1:14" x14ac:dyDescent="0.35">
      <c r="A85" s="30">
        <f>IFERROR(SMALL(ورقة1!$CA$1:$CA$500,C85),"")</f>
        <v>95</v>
      </c>
      <c r="B85" s="30">
        <f>IFERROR(SMALL(ورقة1!$CA$1:$CA$500,I85),"")</f>
        <v>188</v>
      </c>
      <c r="C85" s="30">
        <f>IF(ROWS($C$5:C85)&gt;$T$1/2,"",ROWS($C$5:C85))</f>
        <v>81</v>
      </c>
      <c r="D85" s="31" t="str">
        <f ca="1">IF($A85="","",IFERROR(VLOOKUP($A85,INDIRECT($R$1),D$1,0),""))</f>
        <v>m95</v>
      </c>
      <c r="E85" s="32">
        <f ca="1">IF($A85="","",IFERROR(VLOOKUP($A85,INDIRECT($R$1),E$1,0),""))</f>
        <v>0</v>
      </c>
      <c r="F85" s="32">
        <f ca="1">IF($A85="","",IFERROR(VLOOKUP($A85,INDIRECT($R$1),F$1,0),""))</f>
        <v>1</v>
      </c>
      <c r="G85" s="32">
        <f ca="1">IF($A85="","",IFERROR(VLOOKUP($A85,INDIRECT($R$1),G$1,0),""))</f>
        <v>2</v>
      </c>
      <c r="H85" s="32">
        <f ca="1">IF($A85="","",IFERROR(VLOOKUP($A85,INDIRECT($R$1),H$1,0),""))</f>
        <v>4.5</v>
      </c>
      <c r="I85" s="30">
        <f>IF(SUM(ROWS($C$5:C85),MAX($C$5:$C$500))&gt;$T$1,"",SUM(ROWS($C$5:C85),MAX($C$5:$C$500)))</f>
        <v>174</v>
      </c>
      <c r="J85" s="31" t="str">
        <f t="shared" ca="1" si="3"/>
        <v>m188</v>
      </c>
      <c r="K85" s="31">
        <f t="shared" ca="1" si="2"/>
        <v>0</v>
      </c>
      <c r="L85" s="31">
        <f t="shared" ca="1" si="2"/>
        <v>1</v>
      </c>
      <c r="M85" s="31">
        <f t="shared" ca="1" si="2"/>
        <v>2</v>
      </c>
      <c r="N85" s="31">
        <f t="shared" ca="1" si="2"/>
        <v>4.5</v>
      </c>
    </row>
    <row r="86" spans="1:14" x14ac:dyDescent="0.35">
      <c r="A86" s="30">
        <f>IFERROR(SMALL(ورقة1!$CA$1:$CA$500,C86),"")</f>
        <v>96</v>
      </c>
      <c r="B86" s="30">
        <f>IFERROR(SMALL(ورقة1!$CA$1:$CA$500,I86),"")</f>
        <v>189</v>
      </c>
      <c r="C86" s="30">
        <f>IF(ROWS($C$5:C86)&gt;$T$1/2,"",ROWS($C$5:C86))</f>
        <v>82</v>
      </c>
      <c r="D86" s="31" t="str">
        <f ca="1">IF($A86="","",IFERROR(VLOOKUP($A86,INDIRECT($R$1),D$1,0),""))</f>
        <v>m96</v>
      </c>
      <c r="E86" s="32">
        <f ca="1">IF($A86="","",IFERROR(VLOOKUP($A86,INDIRECT($R$1),E$1,0),""))</f>
        <v>0</v>
      </c>
      <c r="F86" s="32">
        <f ca="1">IF($A86="","",IFERROR(VLOOKUP($A86,INDIRECT($R$1),F$1,0),""))</f>
        <v>1</v>
      </c>
      <c r="G86" s="32">
        <f ca="1">IF($A86="","",IFERROR(VLOOKUP($A86,INDIRECT($R$1),G$1,0),""))</f>
        <v>2</v>
      </c>
      <c r="H86" s="32">
        <f ca="1">IF($A86="","",IFERROR(VLOOKUP($A86,INDIRECT($R$1),H$1,0),""))</f>
        <v>4.5</v>
      </c>
      <c r="I86" s="30">
        <f>IF(SUM(ROWS($C$5:C86),MAX($C$5:$C$500))&gt;$T$1,"",SUM(ROWS($C$5:C86),MAX($C$5:$C$500)))</f>
        <v>175</v>
      </c>
      <c r="J86" s="31" t="str">
        <f t="shared" ca="1" si="3"/>
        <v>m189</v>
      </c>
      <c r="K86" s="31">
        <f t="shared" ca="1" si="2"/>
        <v>0</v>
      </c>
      <c r="L86" s="31">
        <f t="shared" ca="1" si="2"/>
        <v>1</v>
      </c>
      <c r="M86" s="31">
        <f t="shared" ca="1" si="2"/>
        <v>2</v>
      </c>
      <c r="N86" s="31">
        <f t="shared" ca="1" si="2"/>
        <v>4.5</v>
      </c>
    </row>
    <row r="87" spans="1:14" x14ac:dyDescent="0.35">
      <c r="A87" s="30">
        <f>IFERROR(SMALL(ورقة1!$CA$1:$CA$500,C87),"")</f>
        <v>97</v>
      </c>
      <c r="B87" s="30">
        <f>IFERROR(SMALL(ورقة1!$CA$1:$CA$500,I87),"")</f>
        <v>190</v>
      </c>
      <c r="C87" s="30">
        <f>IF(ROWS($C$5:C87)&gt;$T$1/2,"",ROWS($C$5:C87))</f>
        <v>83</v>
      </c>
      <c r="D87" s="31" t="str">
        <f ca="1">IF($A87="","",IFERROR(VLOOKUP($A87,INDIRECT($R$1),D$1,0),""))</f>
        <v>m97</v>
      </c>
      <c r="E87" s="32">
        <f ca="1">IF($A87="","",IFERROR(VLOOKUP($A87,INDIRECT($R$1),E$1,0),""))</f>
        <v>0</v>
      </c>
      <c r="F87" s="32">
        <f ca="1">IF($A87="","",IFERROR(VLOOKUP($A87,INDIRECT($R$1),F$1,0),""))</f>
        <v>1</v>
      </c>
      <c r="G87" s="32">
        <f ca="1">IF($A87="","",IFERROR(VLOOKUP($A87,INDIRECT($R$1),G$1,0),""))</f>
        <v>2</v>
      </c>
      <c r="H87" s="32">
        <f ca="1">IF($A87="","",IFERROR(VLOOKUP($A87,INDIRECT($R$1),H$1,0),""))</f>
        <v>4.5</v>
      </c>
      <c r="I87" s="30">
        <f>IF(SUM(ROWS($C$5:C87),MAX($C$5:$C$500))&gt;$T$1,"",SUM(ROWS($C$5:C87),MAX($C$5:$C$500)))</f>
        <v>176</v>
      </c>
      <c r="J87" s="31" t="str">
        <f t="shared" ca="1" si="3"/>
        <v>m190</v>
      </c>
      <c r="K87" s="31">
        <f t="shared" ca="1" si="2"/>
        <v>0</v>
      </c>
      <c r="L87" s="31">
        <f t="shared" ca="1" si="2"/>
        <v>1</v>
      </c>
      <c r="M87" s="31">
        <f t="shared" ca="1" si="2"/>
        <v>2</v>
      </c>
      <c r="N87" s="31">
        <f t="shared" ca="1" si="2"/>
        <v>4.5</v>
      </c>
    </row>
    <row r="88" spans="1:14" x14ac:dyDescent="0.35">
      <c r="A88" s="30">
        <f>IFERROR(SMALL(ورقة1!$CA$1:$CA$500,C88),"")</f>
        <v>98</v>
      </c>
      <c r="B88" s="30">
        <f>IFERROR(SMALL(ورقة1!$CA$1:$CA$500,I88),"")</f>
        <v>191</v>
      </c>
      <c r="C88" s="30">
        <f>IF(ROWS($C$5:C88)&gt;$T$1/2,"",ROWS($C$5:C88))</f>
        <v>84</v>
      </c>
      <c r="D88" s="31" t="str">
        <f ca="1">IF($A88="","",IFERROR(VLOOKUP($A88,INDIRECT($R$1),D$1,0),""))</f>
        <v>m98</v>
      </c>
      <c r="E88" s="32">
        <f ca="1">IF($A88="","",IFERROR(VLOOKUP($A88,INDIRECT($R$1),E$1,0),""))</f>
        <v>0</v>
      </c>
      <c r="F88" s="32">
        <f ca="1">IF($A88="","",IFERROR(VLOOKUP($A88,INDIRECT($R$1),F$1,0),""))</f>
        <v>1</v>
      </c>
      <c r="G88" s="32">
        <f ca="1">IF($A88="","",IFERROR(VLOOKUP($A88,INDIRECT($R$1),G$1,0),""))</f>
        <v>2</v>
      </c>
      <c r="H88" s="32">
        <f ca="1">IF($A88="","",IFERROR(VLOOKUP($A88,INDIRECT($R$1),H$1,0),""))</f>
        <v>4.5</v>
      </c>
      <c r="I88" s="30">
        <f>IF(SUM(ROWS($C$5:C88),MAX($C$5:$C$500))&gt;$T$1,"",SUM(ROWS($C$5:C88),MAX($C$5:$C$500)))</f>
        <v>177</v>
      </c>
      <c r="J88" s="31" t="str">
        <f t="shared" ca="1" si="3"/>
        <v>m191</v>
      </c>
      <c r="K88" s="31">
        <f t="shared" ca="1" si="2"/>
        <v>0</v>
      </c>
      <c r="L88" s="31">
        <f t="shared" ca="1" si="2"/>
        <v>1</v>
      </c>
      <c r="M88" s="31">
        <f t="shared" ca="1" si="2"/>
        <v>2</v>
      </c>
      <c r="N88" s="31">
        <f t="shared" ca="1" si="2"/>
        <v>4.5</v>
      </c>
    </row>
    <row r="89" spans="1:14" x14ac:dyDescent="0.35">
      <c r="A89" s="30">
        <f>IFERROR(SMALL(ورقة1!$CA$1:$CA$500,C89),"")</f>
        <v>99</v>
      </c>
      <c r="B89" s="30">
        <f>IFERROR(SMALL(ورقة1!$CA$1:$CA$500,I89),"")</f>
        <v>192</v>
      </c>
      <c r="C89" s="30">
        <f>IF(ROWS($C$5:C89)&gt;$T$1/2,"",ROWS($C$5:C89))</f>
        <v>85</v>
      </c>
      <c r="D89" s="31" t="str">
        <f ca="1">IF($A89="","",IFERROR(VLOOKUP($A89,INDIRECT($R$1),D$1,0),""))</f>
        <v>m99</v>
      </c>
      <c r="E89" s="32">
        <f ca="1">IF($A89="","",IFERROR(VLOOKUP($A89,INDIRECT($R$1),E$1,0),""))</f>
        <v>0</v>
      </c>
      <c r="F89" s="32">
        <f ca="1">IF($A89="","",IFERROR(VLOOKUP($A89,INDIRECT($R$1),F$1,0),""))</f>
        <v>1</v>
      </c>
      <c r="G89" s="32">
        <f ca="1">IF($A89="","",IFERROR(VLOOKUP($A89,INDIRECT($R$1),G$1,0),""))</f>
        <v>2</v>
      </c>
      <c r="H89" s="32">
        <f ca="1">IF($A89="","",IFERROR(VLOOKUP($A89,INDIRECT($R$1),H$1,0),""))</f>
        <v>4.5</v>
      </c>
      <c r="I89" s="30">
        <f>IF(SUM(ROWS($C$5:C89),MAX($C$5:$C$500))&gt;$T$1,"",SUM(ROWS($C$5:C89),MAX($C$5:$C$500)))</f>
        <v>178</v>
      </c>
      <c r="J89" s="31" t="str">
        <f t="shared" ca="1" si="3"/>
        <v>m192</v>
      </c>
      <c r="K89" s="31">
        <f t="shared" ca="1" si="2"/>
        <v>0</v>
      </c>
      <c r="L89" s="31">
        <f t="shared" ca="1" si="2"/>
        <v>1</v>
      </c>
      <c r="M89" s="31">
        <f t="shared" ca="1" si="2"/>
        <v>2</v>
      </c>
      <c r="N89" s="31">
        <f t="shared" ca="1" si="2"/>
        <v>4.5</v>
      </c>
    </row>
    <row r="90" spans="1:14" x14ac:dyDescent="0.35">
      <c r="A90" s="30">
        <f>IFERROR(SMALL(ورقة1!$CA$1:$CA$500,C90),"")</f>
        <v>100</v>
      </c>
      <c r="B90" s="30">
        <f>IFERROR(SMALL(ورقة1!$CA$1:$CA$500,I90),"")</f>
        <v>193</v>
      </c>
      <c r="C90" s="30">
        <f>IF(ROWS($C$5:C90)&gt;$T$1/2,"",ROWS($C$5:C90))</f>
        <v>86</v>
      </c>
      <c r="D90" s="31" t="str">
        <f ca="1">IF($A90="","",IFERROR(VLOOKUP($A90,INDIRECT($R$1),D$1,0),""))</f>
        <v>m100</v>
      </c>
      <c r="E90" s="32">
        <f ca="1">IF($A90="","",IFERROR(VLOOKUP($A90,INDIRECT($R$1),E$1,0),""))</f>
        <v>0</v>
      </c>
      <c r="F90" s="32">
        <f ca="1">IF($A90="","",IFERROR(VLOOKUP($A90,INDIRECT($R$1),F$1,0),""))</f>
        <v>1</v>
      </c>
      <c r="G90" s="32">
        <f ca="1">IF($A90="","",IFERROR(VLOOKUP($A90,INDIRECT($R$1),G$1,0),""))</f>
        <v>2</v>
      </c>
      <c r="H90" s="32">
        <f ca="1">IF($A90="","",IFERROR(VLOOKUP($A90,INDIRECT($R$1),H$1,0),""))</f>
        <v>4.5</v>
      </c>
      <c r="I90" s="30">
        <f>IF(SUM(ROWS($C$5:C90),MAX($C$5:$C$500))&gt;$T$1,"",SUM(ROWS($C$5:C90),MAX($C$5:$C$500)))</f>
        <v>179</v>
      </c>
      <c r="J90" s="31" t="str">
        <f t="shared" ca="1" si="3"/>
        <v>m193</v>
      </c>
      <c r="K90" s="31">
        <f t="shared" ca="1" si="2"/>
        <v>0</v>
      </c>
      <c r="L90" s="31">
        <f t="shared" ca="1" si="2"/>
        <v>1</v>
      </c>
      <c r="M90" s="31">
        <f t="shared" ca="1" si="2"/>
        <v>2</v>
      </c>
      <c r="N90" s="31">
        <f t="shared" ca="1" si="2"/>
        <v>4.5</v>
      </c>
    </row>
    <row r="91" spans="1:14" x14ac:dyDescent="0.35">
      <c r="A91" s="30">
        <f>IFERROR(SMALL(ورقة1!$CA$1:$CA$500,C91),"")</f>
        <v>101</v>
      </c>
      <c r="B91" s="30">
        <f>IFERROR(SMALL(ورقة1!$CA$1:$CA$500,I91),"")</f>
        <v>194</v>
      </c>
      <c r="C91" s="30">
        <f>IF(ROWS($C$5:C91)&gt;$T$1/2,"",ROWS($C$5:C91))</f>
        <v>87</v>
      </c>
      <c r="D91" s="31" t="str">
        <f ca="1">IF($A91="","",IFERROR(VLOOKUP($A91,INDIRECT($R$1),D$1,0),""))</f>
        <v>m101</v>
      </c>
      <c r="E91" s="32">
        <f ca="1">IF($A91="","",IFERROR(VLOOKUP($A91,INDIRECT($R$1),E$1,0),""))</f>
        <v>0</v>
      </c>
      <c r="F91" s="32">
        <f ca="1">IF($A91="","",IFERROR(VLOOKUP($A91,INDIRECT($R$1),F$1,0),""))</f>
        <v>1</v>
      </c>
      <c r="G91" s="32">
        <f ca="1">IF($A91="","",IFERROR(VLOOKUP($A91,INDIRECT($R$1),G$1,0),""))</f>
        <v>2</v>
      </c>
      <c r="H91" s="32">
        <f ca="1">IF($A91="","",IFERROR(VLOOKUP($A91,INDIRECT($R$1),H$1,0),""))</f>
        <v>4.5</v>
      </c>
      <c r="I91" s="30">
        <f>IF(SUM(ROWS($C$5:C91),MAX($C$5:$C$500))&gt;$T$1,"",SUM(ROWS($C$5:C91),MAX($C$5:$C$500)))</f>
        <v>180</v>
      </c>
      <c r="J91" s="31" t="str">
        <f t="shared" ca="1" si="3"/>
        <v>m194</v>
      </c>
      <c r="K91" s="31">
        <f t="shared" ca="1" si="2"/>
        <v>0</v>
      </c>
      <c r="L91" s="31">
        <f t="shared" ca="1" si="2"/>
        <v>1</v>
      </c>
      <c r="M91" s="31">
        <f t="shared" ca="1" si="2"/>
        <v>2</v>
      </c>
      <c r="N91" s="31">
        <f t="shared" ca="1" si="2"/>
        <v>4.5</v>
      </c>
    </row>
    <row r="92" spans="1:14" x14ac:dyDescent="0.35">
      <c r="A92" s="30">
        <f>IFERROR(SMALL(ورقة1!$CA$1:$CA$500,C92),"")</f>
        <v>102</v>
      </c>
      <c r="B92" s="30">
        <f>IFERROR(SMALL(ورقة1!$CA$1:$CA$500,I92),"")</f>
        <v>195</v>
      </c>
      <c r="C92" s="30">
        <f>IF(ROWS($C$5:C92)&gt;$T$1/2,"",ROWS($C$5:C92))</f>
        <v>88</v>
      </c>
      <c r="D92" s="31" t="str">
        <f ca="1">IF($A92="","",IFERROR(VLOOKUP($A92,INDIRECT($R$1),D$1,0),""))</f>
        <v>m102</v>
      </c>
      <c r="E92" s="32">
        <f ca="1">IF($A92="","",IFERROR(VLOOKUP($A92,INDIRECT($R$1),E$1,0),""))</f>
        <v>0</v>
      </c>
      <c r="F92" s="32">
        <f ca="1">IF($A92="","",IFERROR(VLOOKUP($A92,INDIRECT($R$1),F$1,0),""))</f>
        <v>1</v>
      </c>
      <c r="G92" s="32">
        <f ca="1">IF($A92="","",IFERROR(VLOOKUP($A92,INDIRECT($R$1),G$1,0),""))</f>
        <v>2</v>
      </c>
      <c r="H92" s="32">
        <f ca="1">IF($A92="","",IFERROR(VLOOKUP($A92,INDIRECT($R$1),H$1,0),""))</f>
        <v>4.5</v>
      </c>
      <c r="I92" s="30">
        <f>IF(SUM(ROWS($C$5:C92),MAX($C$5:$C$500))&gt;$T$1,"",SUM(ROWS($C$5:C92),MAX($C$5:$C$500)))</f>
        <v>181</v>
      </c>
      <c r="J92" s="31" t="str">
        <f t="shared" ca="1" si="3"/>
        <v>m195</v>
      </c>
      <c r="K92" s="31">
        <f t="shared" ca="1" si="2"/>
        <v>0</v>
      </c>
      <c r="L92" s="31">
        <f t="shared" ca="1" si="2"/>
        <v>1</v>
      </c>
      <c r="M92" s="31">
        <f t="shared" ca="1" si="2"/>
        <v>2</v>
      </c>
      <c r="N92" s="31">
        <f t="shared" ca="1" si="2"/>
        <v>4.5</v>
      </c>
    </row>
    <row r="93" spans="1:14" x14ac:dyDescent="0.35">
      <c r="A93" s="30">
        <f>IFERROR(SMALL(ورقة1!$CA$1:$CA$500,C93),"")</f>
        <v>103</v>
      </c>
      <c r="B93" s="30">
        <f>IFERROR(SMALL(ورقة1!$CA$1:$CA$500,I93),"")</f>
        <v>196</v>
      </c>
      <c r="C93" s="30">
        <f>IF(ROWS($C$5:C93)&gt;$T$1/2,"",ROWS($C$5:C93))</f>
        <v>89</v>
      </c>
      <c r="D93" s="31" t="str">
        <f ca="1">IF($A93="","",IFERROR(VLOOKUP($A93,INDIRECT($R$1),D$1,0),""))</f>
        <v>m103</v>
      </c>
      <c r="E93" s="32">
        <f ca="1">IF($A93="","",IFERROR(VLOOKUP($A93,INDIRECT($R$1),E$1,0),""))</f>
        <v>0</v>
      </c>
      <c r="F93" s="32">
        <f ca="1">IF($A93="","",IFERROR(VLOOKUP($A93,INDIRECT($R$1),F$1,0),""))</f>
        <v>1</v>
      </c>
      <c r="G93" s="32">
        <f ca="1">IF($A93="","",IFERROR(VLOOKUP($A93,INDIRECT($R$1),G$1,0),""))</f>
        <v>2</v>
      </c>
      <c r="H93" s="32">
        <f ca="1">IF($A93="","",IFERROR(VLOOKUP($A93,INDIRECT($R$1),H$1,0),""))</f>
        <v>4.5</v>
      </c>
      <c r="I93" s="30">
        <f>IF(SUM(ROWS($C$5:C93),MAX($C$5:$C$500))&gt;$T$1,"",SUM(ROWS($C$5:C93),MAX($C$5:$C$500)))</f>
        <v>182</v>
      </c>
      <c r="J93" s="31" t="str">
        <f t="shared" ca="1" si="3"/>
        <v>m196</v>
      </c>
      <c r="K93" s="31">
        <f t="shared" ca="1" si="2"/>
        <v>0</v>
      </c>
      <c r="L93" s="31">
        <f t="shared" ca="1" si="2"/>
        <v>1</v>
      </c>
      <c r="M93" s="31">
        <f t="shared" ca="1" si="2"/>
        <v>2</v>
      </c>
      <c r="N93" s="31">
        <f t="shared" ca="1" si="2"/>
        <v>4.5</v>
      </c>
    </row>
    <row r="94" spans="1:14" x14ac:dyDescent="0.35">
      <c r="A94" s="30">
        <f>IFERROR(SMALL(ورقة1!$CA$1:$CA$500,C94),"")</f>
        <v>104</v>
      </c>
      <c r="B94" s="30">
        <f>IFERROR(SMALL(ورقة1!$CA$1:$CA$500,I94),"")</f>
        <v>197</v>
      </c>
      <c r="C94" s="30">
        <f>IF(ROWS($C$5:C94)&gt;$T$1/2,"",ROWS($C$5:C94))</f>
        <v>90</v>
      </c>
      <c r="D94" s="31" t="str">
        <f ca="1">IF($A94="","",IFERROR(VLOOKUP($A94,INDIRECT($R$1),D$1,0),""))</f>
        <v>m104</v>
      </c>
      <c r="E94" s="32">
        <f ca="1">IF($A94="","",IFERROR(VLOOKUP($A94,INDIRECT($R$1),E$1,0),""))</f>
        <v>0</v>
      </c>
      <c r="F94" s="32">
        <f ca="1">IF($A94="","",IFERROR(VLOOKUP($A94,INDIRECT($R$1),F$1,0),""))</f>
        <v>1</v>
      </c>
      <c r="G94" s="32">
        <f ca="1">IF($A94="","",IFERROR(VLOOKUP($A94,INDIRECT($R$1),G$1,0),""))</f>
        <v>2</v>
      </c>
      <c r="H94" s="32">
        <f ca="1">IF($A94="","",IFERROR(VLOOKUP($A94,INDIRECT($R$1),H$1,0),""))</f>
        <v>4.5</v>
      </c>
      <c r="I94" s="30">
        <f>IF(SUM(ROWS($C$5:C94),MAX($C$5:$C$500))&gt;$T$1,"",SUM(ROWS($C$5:C94),MAX($C$5:$C$500)))</f>
        <v>183</v>
      </c>
      <c r="J94" s="31" t="str">
        <f t="shared" ca="1" si="3"/>
        <v>m197</v>
      </c>
      <c r="K94" s="31">
        <f t="shared" ca="1" si="2"/>
        <v>0</v>
      </c>
      <c r="L94" s="31">
        <f t="shared" ca="1" si="2"/>
        <v>1</v>
      </c>
      <c r="M94" s="31">
        <f t="shared" ca="1" si="2"/>
        <v>2</v>
      </c>
      <c r="N94" s="31">
        <f t="shared" ca="1" si="2"/>
        <v>4.5</v>
      </c>
    </row>
    <row r="95" spans="1:14" x14ac:dyDescent="0.35">
      <c r="A95" s="30">
        <f>IFERROR(SMALL(ورقة1!$CA$1:$CA$500,C95),"")</f>
        <v>105</v>
      </c>
      <c r="B95" s="30">
        <f>IFERROR(SMALL(ورقة1!$CA$1:$CA$500,I95),"")</f>
        <v>198</v>
      </c>
      <c r="C95" s="30">
        <f>IF(ROWS($C$5:C95)&gt;$T$1/2,"",ROWS($C$5:C95))</f>
        <v>91</v>
      </c>
      <c r="D95" s="31" t="str">
        <f ca="1">IF($A95="","",IFERROR(VLOOKUP($A95,INDIRECT($R$1),D$1,0),""))</f>
        <v>m105</v>
      </c>
      <c r="E95" s="32">
        <f ca="1">IF($A95="","",IFERROR(VLOOKUP($A95,INDIRECT($R$1),E$1,0),""))</f>
        <v>0</v>
      </c>
      <c r="F95" s="32">
        <f ca="1">IF($A95="","",IFERROR(VLOOKUP($A95,INDIRECT($R$1),F$1,0),""))</f>
        <v>1</v>
      </c>
      <c r="G95" s="32">
        <f ca="1">IF($A95="","",IFERROR(VLOOKUP($A95,INDIRECT($R$1),G$1,0),""))</f>
        <v>2</v>
      </c>
      <c r="H95" s="32">
        <f ca="1">IF($A95="","",IFERROR(VLOOKUP($A95,INDIRECT($R$1),H$1,0),""))</f>
        <v>4.5</v>
      </c>
      <c r="I95" s="30">
        <f>IF(SUM(ROWS($C$5:C95),MAX($C$5:$C$500))&gt;$T$1,"",SUM(ROWS($C$5:C95),MAX($C$5:$C$500)))</f>
        <v>184</v>
      </c>
      <c r="J95" s="31" t="str">
        <f t="shared" ca="1" si="3"/>
        <v>m198</v>
      </c>
      <c r="K95" s="31">
        <f t="shared" ca="1" si="2"/>
        <v>0</v>
      </c>
      <c r="L95" s="31">
        <f t="shared" ca="1" si="2"/>
        <v>1</v>
      </c>
      <c r="M95" s="31">
        <f t="shared" ca="1" si="2"/>
        <v>2</v>
      </c>
      <c r="N95" s="31">
        <f t="shared" ca="1" si="2"/>
        <v>4.5</v>
      </c>
    </row>
    <row r="96" spans="1:14" x14ac:dyDescent="0.35">
      <c r="A96" s="30">
        <f>IFERROR(SMALL(ورقة1!$CA$1:$CA$500,C96),"")</f>
        <v>106</v>
      </c>
      <c r="B96" s="30">
        <f>IFERROR(SMALL(ورقة1!$CA$1:$CA$500,I96),"")</f>
        <v>199</v>
      </c>
      <c r="C96" s="30">
        <f>IF(ROWS($C$5:C96)&gt;$T$1/2,"",ROWS($C$5:C96))</f>
        <v>92</v>
      </c>
      <c r="D96" s="31" t="str">
        <f ca="1">IF($A96="","",IFERROR(VLOOKUP($A96,INDIRECT($R$1),D$1,0),""))</f>
        <v>m106</v>
      </c>
      <c r="E96" s="32">
        <f ca="1">IF($A96="","",IFERROR(VLOOKUP($A96,INDIRECT($R$1),E$1,0),""))</f>
        <v>0</v>
      </c>
      <c r="F96" s="32">
        <f ca="1">IF($A96="","",IFERROR(VLOOKUP($A96,INDIRECT($R$1),F$1,0),""))</f>
        <v>1</v>
      </c>
      <c r="G96" s="32">
        <f ca="1">IF($A96="","",IFERROR(VLOOKUP($A96,INDIRECT($R$1),G$1,0),""))</f>
        <v>2</v>
      </c>
      <c r="H96" s="32">
        <f ca="1">IF($A96="","",IFERROR(VLOOKUP($A96,INDIRECT($R$1),H$1,0),""))</f>
        <v>4.5</v>
      </c>
      <c r="I96" s="30">
        <f>IF(SUM(ROWS($C$5:C96),MAX($C$5:$C$500))&gt;$T$1,"",SUM(ROWS($C$5:C96),MAX($C$5:$C$500)))</f>
        <v>185</v>
      </c>
      <c r="J96" s="31" t="str">
        <f t="shared" ca="1" si="3"/>
        <v>m199</v>
      </c>
      <c r="K96" s="31">
        <f t="shared" ca="1" si="2"/>
        <v>0</v>
      </c>
      <c r="L96" s="31">
        <f t="shared" ca="1" si="2"/>
        <v>1</v>
      </c>
      <c r="M96" s="31">
        <f t="shared" ca="1" si="2"/>
        <v>2</v>
      </c>
      <c r="N96" s="31">
        <f t="shared" ca="1" si="2"/>
        <v>4.5</v>
      </c>
    </row>
    <row r="97" spans="1:14" x14ac:dyDescent="0.35">
      <c r="A97" s="30">
        <f>IFERROR(SMALL(ورقة1!$CA$1:$CA$500,C97),"")</f>
        <v>107</v>
      </c>
      <c r="B97" s="30">
        <f>IFERROR(SMALL(ورقة1!$CA$1:$CA$500,I97),"")</f>
        <v>200</v>
      </c>
      <c r="C97" s="30">
        <f>IF(ROWS($C$5:C97)&gt;$T$1/2,"",ROWS($C$5:C97))</f>
        <v>93</v>
      </c>
      <c r="D97" s="31" t="str">
        <f ca="1">IF($A97="","",IFERROR(VLOOKUP($A97,INDIRECT($R$1),D$1,0),""))</f>
        <v>m107</v>
      </c>
      <c r="E97" s="32">
        <f ca="1">IF($A97="","",IFERROR(VLOOKUP($A97,INDIRECT($R$1),E$1,0),""))</f>
        <v>0</v>
      </c>
      <c r="F97" s="32">
        <f ca="1">IF($A97="","",IFERROR(VLOOKUP($A97,INDIRECT($R$1),F$1,0),""))</f>
        <v>1</v>
      </c>
      <c r="G97" s="32">
        <f ca="1">IF($A97="","",IFERROR(VLOOKUP($A97,INDIRECT($R$1),G$1,0),""))</f>
        <v>2</v>
      </c>
      <c r="H97" s="32">
        <f ca="1">IF($A97="","",IFERROR(VLOOKUP($A97,INDIRECT($R$1),H$1,0),""))</f>
        <v>4.5</v>
      </c>
      <c r="I97" s="30">
        <f>IF(SUM(ROWS($C$5:C97),MAX($C$5:$C$500))&gt;$T$1,"",SUM(ROWS($C$5:C97),MAX($C$5:$C$500)))</f>
        <v>186</v>
      </c>
      <c r="J97" s="31" t="str">
        <f t="shared" ca="1" si="3"/>
        <v>m200</v>
      </c>
      <c r="K97" s="31">
        <f t="shared" ca="1" si="2"/>
        <v>0</v>
      </c>
      <c r="L97" s="31">
        <f t="shared" ca="1" si="2"/>
        <v>1</v>
      </c>
      <c r="M97" s="31">
        <f t="shared" ca="1" si="2"/>
        <v>2</v>
      </c>
      <c r="N97" s="31">
        <f t="shared" ca="1" si="2"/>
        <v>4.5</v>
      </c>
    </row>
    <row r="98" spans="1:14" x14ac:dyDescent="0.35">
      <c r="A98" s="30" t="str">
        <f>IFERROR(SMALL(ورقة1!$CA$1:$CA$500,C98),"")</f>
        <v/>
      </c>
      <c r="B98" s="30" t="str">
        <f>IFERROR(SMALL(ورقة1!$CA$1:$CA$500,I98),"")</f>
        <v/>
      </c>
      <c r="C98" s="30" t="str">
        <f>IF(ROWS($C$5:C98)&gt;$T$1/2,"",ROWS($C$5:C98))</f>
        <v/>
      </c>
      <c r="D98" s="31" t="str">
        <f ca="1">IF($A98="","",IFERROR(VLOOKUP($A98,INDIRECT($R$1),D$1,0),""))</f>
        <v/>
      </c>
      <c r="E98" s="32" t="str">
        <f ca="1">IF($A98="","",IFERROR(VLOOKUP($A98,INDIRECT($R$1),E$1,0),""))</f>
        <v/>
      </c>
      <c r="F98" s="32" t="str">
        <f ca="1">IF($A98="","",IFERROR(VLOOKUP($A98,INDIRECT($R$1),F$1,0),""))</f>
        <v/>
      </c>
      <c r="G98" s="32" t="str">
        <f ca="1">IF($A98="","",IFERROR(VLOOKUP($A98,INDIRECT($R$1),G$1,0),""))</f>
        <v/>
      </c>
      <c r="H98" s="32" t="str">
        <f ca="1">IF($A98="","",IFERROR(VLOOKUP($A98,INDIRECT($R$1),H$1,0),""))</f>
        <v/>
      </c>
      <c r="I98" s="30" t="str">
        <f>IF(SUM(ROWS($C$5:C98),MAX($C$5:$C$500))&gt;$T$1,"",SUM(ROWS($C$5:C98),MAX($C$5:$C$500)))</f>
        <v/>
      </c>
      <c r="J98" s="31" t="str">
        <f t="shared" ca="1" si="3"/>
        <v/>
      </c>
      <c r="K98" s="31" t="str">
        <f t="shared" ca="1" si="2"/>
        <v/>
      </c>
      <c r="L98" s="31" t="str">
        <f t="shared" ca="1" si="2"/>
        <v/>
      </c>
      <c r="M98" s="31" t="str">
        <f t="shared" ca="1" si="2"/>
        <v/>
      </c>
      <c r="N98" s="31" t="str">
        <f t="shared" ca="1" si="2"/>
        <v/>
      </c>
    </row>
    <row r="99" spans="1:14" x14ac:dyDescent="0.35">
      <c r="A99" s="30" t="str">
        <f>IFERROR(SMALL(ورقة1!$CA$1:$CA$500,C99),"")</f>
        <v/>
      </c>
      <c r="B99" s="30" t="str">
        <f>IFERROR(SMALL(ورقة1!$CA$1:$CA$500,I99),"")</f>
        <v/>
      </c>
      <c r="C99" s="30" t="str">
        <f>IF(ROWS($C$5:C99)&gt;$T$1/2,"",ROWS($C$5:C99))</f>
        <v/>
      </c>
      <c r="D99" s="31" t="str">
        <f ca="1">IF($A99="","",IFERROR(VLOOKUP($A99,INDIRECT($R$1),D$1,0),""))</f>
        <v/>
      </c>
      <c r="E99" s="32" t="str">
        <f ca="1">IF($A99="","",IFERROR(VLOOKUP($A99,INDIRECT($R$1),E$1,0),""))</f>
        <v/>
      </c>
      <c r="F99" s="32" t="str">
        <f ca="1">IF($A99="","",IFERROR(VLOOKUP($A99,INDIRECT($R$1),F$1,0),""))</f>
        <v/>
      </c>
      <c r="G99" s="32" t="str">
        <f ca="1">IF($A99="","",IFERROR(VLOOKUP($A99,INDIRECT($R$1),G$1,0),""))</f>
        <v/>
      </c>
      <c r="H99" s="32" t="str">
        <f ca="1">IF($A99="","",IFERROR(VLOOKUP($A99,INDIRECT($R$1),H$1,0),""))</f>
        <v/>
      </c>
      <c r="I99" s="30" t="str">
        <f>IF(SUM(ROWS($C$5:C99),MAX($C$5:$C$500))&gt;$T$1,"",SUM(ROWS($C$5:C99),MAX($C$5:$C$500)))</f>
        <v/>
      </c>
      <c r="J99" s="31" t="str">
        <f t="shared" ca="1" si="3"/>
        <v/>
      </c>
      <c r="K99" s="31" t="str">
        <f t="shared" ca="1" si="2"/>
        <v/>
      </c>
      <c r="L99" s="31" t="str">
        <f t="shared" ca="1" si="2"/>
        <v/>
      </c>
      <c r="M99" s="31" t="str">
        <f t="shared" ca="1" si="2"/>
        <v/>
      </c>
      <c r="N99" s="31" t="str">
        <f t="shared" ca="1" si="2"/>
        <v/>
      </c>
    </row>
    <row r="100" spans="1:14" x14ac:dyDescent="0.35">
      <c r="A100" s="30" t="str">
        <f>IFERROR(SMALL(ورقة1!$CA$1:$CA$500,C100),"")</f>
        <v/>
      </c>
      <c r="B100" s="30" t="str">
        <f>IFERROR(SMALL(ورقة1!$CA$1:$CA$500,I100),"")</f>
        <v/>
      </c>
      <c r="C100" s="30" t="str">
        <f>IF(ROWS($C$5:C100)&gt;$T$1/2,"",ROWS($C$5:C100))</f>
        <v/>
      </c>
      <c r="D100" s="31" t="str">
        <f ca="1">IF($A100="","",IFERROR(VLOOKUP($A100,INDIRECT($R$1),D$1,0),""))</f>
        <v/>
      </c>
      <c r="E100" s="32" t="str">
        <f ca="1">IF($A100="","",IFERROR(VLOOKUP($A100,INDIRECT($R$1),E$1,0),""))</f>
        <v/>
      </c>
      <c r="F100" s="32" t="str">
        <f ca="1">IF($A100="","",IFERROR(VLOOKUP($A100,INDIRECT($R$1),F$1,0),""))</f>
        <v/>
      </c>
      <c r="G100" s="32" t="str">
        <f ca="1">IF($A100="","",IFERROR(VLOOKUP($A100,INDIRECT($R$1),G$1,0),""))</f>
        <v/>
      </c>
      <c r="H100" s="32" t="str">
        <f ca="1">IF($A100="","",IFERROR(VLOOKUP($A100,INDIRECT($R$1),H$1,0),""))</f>
        <v/>
      </c>
      <c r="I100" s="30" t="str">
        <f>IF(SUM(ROWS($C$5:C100),MAX($C$5:$C$500))&gt;$T$1,"",SUM(ROWS($C$5:C100),MAX($C$5:$C$500)))</f>
        <v/>
      </c>
      <c r="J100" s="31" t="str">
        <f t="shared" ca="1" si="3"/>
        <v/>
      </c>
      <c r="K100" s="31" t="str">
        <f t="shared" ca="1" si="2"/>
        <v/>
      </c>
      <c r="L100" s="31" t="str">
        <f t="shared" ca="1" si="2"/>
        <v/>
      </c>
      <c r="M100" s="31" t="str">
        <f t="shared" ca="1" si="2"/>
        <v/>
      </c>
      <c r="N100" s="31" t="str">
        <f t="shared" ca="1" si="2"/>
        <v/>
      </c>
    </row>
    <row r="101" spans="1:14" x14ac:dyDescent="0.35">
      <c r="A101" s="30" t="str">
        <f>IFERROR(SMALL(ورقة1!$CA$1:$CA$500,C101),"")</f>
        <v/>
      </c>
      <c r="B101" s="30" t="str">
        <f>IFERROR(SMALL(ورقة1!$CA$1:$CA$500,I101),"")</f>
        <v/>
      </c>
      <c r="C101" s="30" t="str">
        <f>IF(ROWS($C$5:C101)&gt;$T$1/2,"",ROWS($C$5:C101))</f>
        <v/>
      </c>
      <c r="D101" s="31" t="str">
        <f ca="1">IF($A101="","",IFERROR(VLOOKUP($A101,INDIRECT($R$1),D$1,0),""))</f>
        <v/>
      </c>
      <c r="E101" s="32" t="str">
        <f ca="1">IF($A101="","",IFERROR(VLOOKUP($A101,INDIRECT($R$1),E$1,0),""))</f>
        <v/>
      </c>
      <c r="F101" s="32" t="str">
        <f ca="1">IF($A101="","",IFERROR(VLOOKUP($A101,INDIRECT($R$1),F$1,0),""))</f>
        <v/>
      </c>
      <c r="G101" s="32" t="str">
        <f ca="1">IF($A101="","",IFERROR(VLOOKUP($A101,INDIRECT($R$1),G$1,0),""))</f>
        <v/>
      </c>
      <c r="H101" s="32" t="str">
        <f ca="1">IF($A101="","",IFERROR(VLOOKUP($A101,INDIRECT($R$1),H$1,0),""))</f>
        <v/>
      </c>
      <c r="I101" s="30" t="str">
        <f>IF(SUM(ROWS($C$5:C101),MAX($C$5:$C$500))&gt;$T$1,"",SUM(ROWS($C$5:C101),MAX($C$5:$C$500)))</f>
        <v/>
      </c>
      <c r="J101" s="31" t="str">
        <f t="shared" ca="1" si="3"/>
        <v/>
      </c>
      <c r="K101" s="31" t="str">
        <f t="shared" ca="1" si="2"/>
        <v/>
      </c>
      <c r="L101" s="31" t="str">
        <f t="shared" ca="1" si="2"/>
        <v/>
      </c>
      <c r="M101" s="31" t="str">
        <f t="shared" ca="1" si="2"/>
        <v/>
      </c>
      <c r="N101" s="31" t="str">
        <f t="shared" ca="1" si="2"/>
        <v/>
      </c>
    </row>
    <row r="102" spans="1:14" x14ac:dyDescent="0.35">
      <c r="A102" s="30" t="str">
        <f>IFERROR(SMALL(ورقة1!$CA$1:$CA$500,C102),"")</f>
        <v/>
      </c>
      <c r="B102" s="30" t="str">
        <f>IFERROR(SMALL(ورقة1!$CA$1:$CA$500,I102),"")</f>
        <v/>
      </c>
      <c r="C102" s="30" t="str">
        <f>IF(ROWS($C$5:C102)&gt;$T$1/2,"",ROWS($C$5:C102))</f>
        <v/>
      </c>
      <c r="D102" s="31" t="str">
        <f ca="1">IF($A102="","",IFERROR(VLOOKUP($A102,INDIRECT($R$1),D$1,0),""))</f>
        <v/>
      </c>
      <c r="E102" s="32" t="str">
        <f ca="1">IF($A102="","",IFERROR(VLOOKUP($A102,INDIRECT($R$1),E$1,0),""))</f>
        <v/>
      </c>
      <c r="F102" s="32" t="str">
        <f ca="1">IF($A102="","",IFERROR(VLOOKUP($A102,INDIRECT($R$1),F$1,0),""))</f>
        <v/>
      </c>
      <c r="G102" s="32" t="str">
        <f ca="1">IF($A102="","",IFERROR(VLOOKUP($A102,INDIRECT($R$1),G$1,0),""))</f>
        <v/>
      </c>
      <c r="H102" s="32" t="str">
        <f ca="1">IF($A102="","",IFERROR(VLOOKUP($A102,INDIRECT($R$1),H$1,0),""))</f>
        <v/>
      </c>
      <c r="I102" s="30" t="str">
        <f>IF(SUM(ROWS($C$5:C102),MAX($C$5:$C$500))&gt;$T$1,"",SUM(ROWS($C$5:C102),MAX($C$5:$C$500)))</f>
        <v/>
      </c>
      <c r="J102" s="31" t="str">
        <f t="shared" ca="1" si="3"/>
        <v/>
      </c>
      <c r="K102" s="31" t="str">
        <f t="shared" ca="1" si="2"/>
        <v/>
      </c>
      <c r="L102" s="31" t="str">
        <f t="shared" ca="1" si="2"/>
        <v/>
      </c>
      <c r="M102" s="31" t="str">
        <f t="shared" ca="1" si="2"/>
        <v/>
      </c>
      <c r="N102" s="31" t="str">
        <f t="shared" ca="1" si="2"/>
        <v/>
      </c>
    </row>
    <row r="103" spans="1:14" x14ac:dyDescent="0.35">
      <c r="A103" s="30" t="str">
        <f>IFERROR(SMALL(ورقة1!$CA$1:$CA$500,C103),"")</f>
        <v/>
      </c>
      <c r="B103" s="30" t="str">
        <f>IFERROR(SMALL(ورقة1!$CA$1:$CA$500,I103),"")</f>
        <v/>
      </c>
      <c r="C103" s="30" t="str">
        <f>IF(ROWS($C$5:C103)&gt;$T$1/2,"",ROWS($C$5:C103))</f>
        <v/>
      </c>
      <c r="D103" s="31" t="str">
        <f ca="1">IF($A103="","",IFERROR(VLOOKUP($A103,INDIRECT($R$1),D$1,0),""))</f>
        <v/>
      </c>
      <c r="E103" s="32" t="str">
        <f ca="1">IF($A103="","",IFERROR(VLOOKUP($A103,INDIRECT($R$1),E$1,0),""))</f>
        <v/>
      </c>
      <c r="F103" s="32" t="str">
        <f ca="1">IF($A103="","",IFERROR(VLOOKUP($A103,INDIRECT($R$1),F$1,0),""))</f>
        <v/>
      </c>
      <c r="G103" s="32" t="str">
        <f ca="1">IF($A103="","",IFERROR(VLOOKUP($A103,INDIRECT($R$1),G$1,0),""))</f>
        <v/>
      </c>
      <c r="H103" s="32" t="str">
        <f ca="1">IF($A103="","",IFERROR(VLOOKUP($A103,INDIRECT($R$1),H$1,0),""))</f>
        <v/>
      </c>
      <c r="I103" s="30" t="str">
        <f>IF(SUM(ROWS($C$5:C103),MAX($C$5:$C$500))&gt;$T$1,"",SUM(ROWS($C$5:C103),MAX($C$5:$C$500)))</f>
        <v/>
      </c>
      <c r="J103" s="31" t="str">
        <f t="shared" ca="1" si="3"/>
        <v/>
      </c>
      <c r="K103" s="31" t="str">
        <f t="shared" ca="1" si="2"/>
        <v/>
      </c>
      <c r="L103" s="31" t="str">
        <f t="shared" ca="1" si="2"/>
        <v/>
      </c>
      <c r="M103" s="31" t="str">
        <f t="shared" ca="1" si="2"/>
        <v/>
      </c>
      <c r="N103" s="31" t="str">
        <f t="shared" ca="1" si="2"/>
        <v/>
      </c>
    </row>
    <row r="104" spans="1:14" x14ac:dyDescent="0.35">
      <c r="A104" s="30" t="str">
        <f>IFERROR(SMALL(ورقة1!$CA$1:$CA$500,C104),"")</f>
        <v/>
      </c>
      <c r="B104" s="30" t="str">
        <f>IFERROR(SMALL(ورقة1!$CA$1:$CA$500,I104),"")</f>
        <v/>
      </c>
      <c r="C104" s="30" t="str">
        <f>IF(ROWS($C$5:C104)&gt;$T$1/2,"",ROWS($C$5:C104))</f>
        <v/>
      </c>
      <c r="D104" s="31" t="str">
        <f ca="1">IF($A104="","",IFERROR(VLOOKUP($A104,INDIRECT($R$1),D$1,0),""))</f>
        <v/>
      </c>
      <c r="E104" s="32" t="str">
        <f ca="1">IF($A104="","",IFERROR(VLOOKUP($A104,INDIRECT($R$1),E$1,0),""))</f>
        <v/>
      </c>
      <c r="F104" s="32" t="str">
        <f ca="1">IF($A104="","",IFERROR(VLOOKUP($A104,INDIRECT($R$1),F$1,0),""))</f>
        <v/>
      </c>
      <c r="G104" s="32" t="str">
        <f ca="1">IF($A104="","",IFERROR(VLOOKUP($A104,INDIRECT($R$1),G$1,0),""))</f>
        <v/>
      </c>
      <c r="H104" s="32" t="str">
        <f ca="1">IF($A104="","",IFERROR(VLOOKUP($A104,INDIRECT($R$1),H$1,0),""))</f>
        <v/>
      </c>
      <c r="I104" s="30" t="str">
        <f>IF(SUM(ROWS($C$5:C104),MAX($C$5:$C$500))&gt;$T$1,"",SUM(ROWS($C$5:C104),MAX($C$5:$C$500)))</f>
        <v/>
      </c>
      <c r="J104" s="31" t="str">
        <f t="shared" ca="1" si="3"/>
        <v/>
      </c>
      <c r="K104" s="31" t="str">
        <f t="shared" ca="1" si="2"/>
        <v/>
      </c>
      <c r="L104" s="31" t="str">
        <f t="shared" ca="1" si="2"/>
        <v/>
      </c>
      <c r="M104" s="31" t="str">
        <f t="shared" ca="1" si="2"/>
        <v/>
      </c>
      <c r="N104" s="31" t="str">
        <f t="shared" ca="1" si="2"/>
        <v/>
      </c>
    </row>
    <row r="105" spans="1:14" x14ac:dyDescent="0.35">
      <c r="A105" s="30" t="str">
        <f>IFERROR(SMALL(ورقة1!$CA$1:$CA$500,C105),"")</f>
        <v/>
      </c>
      <c r="B105" s="30" t="str">
        <f>IFERROR(SMALL(ورقة1!$CA$1:$CA$500,I105),"")</f>
        <v/>
      </c>
      <c r="C105" s="30" t="str">
        <f>IF(ROWS($C$5:C105)&gt;$T$1/2,"",ROWS($C$5:C105))</f>
        <v/>
      </c>
      <c r="D105" s="31" t="str">
        <f ca="1">IF($A105="","",IFERROR(VLOOKUP($A105,INDIRECT($R$1),D$1,0),""))</f>
        <v/>
      </c>
      <c r="E105" s="32" t="str">
        <f ca="1">IF($A105="","",IFERROR(VLOOKUP($A105,INDIRECT($R$1),E$1,0),""))</f>
        <v/>
      </c>
      <c r="F105" s="32" t="str">
        <f ca="1">IF($A105="","",IFERROR(VLOOKUP($A105,INDIRECT($R$1),F$1,0),""))</f>
        <v/>
      </c>
      <c r="G105" s="32" t="str">
        <f ca="1">IF($A105="","",IFERROR(VLOOKUP($A105,INDIRECT($R$1),G$1,0),""))</f>
        <v/>
      </c>
      <c r="H105" s="32" t="str">
        <f ca="1">IF($A105="","",IFERROR(VLOOKUP($A105,INDIRECT($R$1),H$1,0),""))</f>
        <v/>
      </c>
      <c r="I105" s="30" t="str">
        <f>IF(SUM(ROWS($C$5:C105),MAX($C$5:$C$500))&gt;$T$1,"",SUM(ROWS($C$5:C105),MAX($C$5:$C$500)))</f>
        <v/>
      </c>
      <c r="J105" s="31" t="str">
        <f t="shared" ca="1" si="3"/>
        <v/>
      </c>
      <c r="K105" s="31" t="str">
        <f t="shared" ca="1" si="2"/>
        <v/>
      </c>
      <c r="L105" s="31" t="str">
        <f t="shared" ca="1" si="2"/>
        <v/>
      </c>
      <c r="M105" s="31" t="str">
        <f t="shared" ca="1" si="2"/>
        <v/>
      </c>
      <c r="N105" s="31" t="str">
        <f t="shared" ca="1" si="2"/>
        <v/>
      </c>
    </row>
    <row r="106" spans="1:14" x14ac:dyDescent="0.35">
      <c r="A106" s="30" t="str">
        <f>IFERROR(SMALL(ورقة1!$CA$1:$CA$500,C106),"")</f>
        <v/>
      </c>
      <c r="B106" s="30" t="str">
        <f>IFERROR(SMALL(ورقة1!$CA$1:$CA$500,I106),"")</f>
        <v/>
      </c>
      <c r="C106" s="30" t="str">
        <f>IF(ROWS($C$5:C106)&gt;$T$1/2,"",ROWS($C$5:C106))</f>
        <v/>
      </c>
      <c r="D106" s="31" t="str">
        <f ca="1">IF($A106="","",IFERROR(VLOOKUP($A106,INDIRECT($R$1),D$1,0),""))</f>
        <v/>
      </c>
      <c r="E106" s="32" t="str">
        <f ca="1">IF($A106="","",IFERROR(VLOOKUP($A106,INDIRECT($R$1),E$1,0),""))</f>
        <v/>
      </c>
      <c r="F106" s="32" t="str">
        <f ca="1">IF($A106="","",IFERROR(VLOOKUP($A106,INDIRECT($R$1),F$1,0),""))</f>
        <v/>
      </c>
      <c r="G106" s="32" t="str">
        <f ca="1">IF($A106="","",IFERROR(VLOOKUP($A106,INDIRECT($R$1),G$1,0),""))</f>
        <v/>
      </c>
      <c r="H106" s="32" t="str">
        <f ca="1">IF($A106="","",IFERROR(VLOOKUP($A106,INDIRECT($R$1),H$1,0),""))</f>
        <v/>
      </c>
      <c r="I106" s="30" t="str">
        <f>IF(SUM(ROWS($C$5:C106),MAX($C$5:$C$500))&gt;$T$1,"",SUM(ROWS($C$5:C106),MAX($C$5:$C$500)))</f>
        <v/>
      </c>
      <c r="J106" s="31" t="str">
        <f t="shared" ca="1" si="3"/>
        <v/>
      </c>
      <c r="K106" s="31" t="str">
        <f t="shared" ca="1" si="2"/>
        <v/>
      </c>
      <c r="L106" s="31" t="str">
        <f t="shared" ca="1" si="2"/>
        <v/>
      </c>
      <c r="M106" s="31" t="str">
        <f t="shared" ca="1" si="2"/>
        <v/>
      </c>
      <c r="N106" s="31" t="str">
        <f t="shared" ca="1" si="2"/>
        <v/>
      </c>
    </row>
    <row r="107" spans="1:14" x14ac:dyDescent="0.35">
      <c r="A107" s="30" t="str">
        <f>IFERROR(SMALL(ورقة1!$CA$1:$CA$500,C107),"")</f>
        <v/>
      </c>
      <c r="B107" s="30" t="str">
        <f>IFERROR(SMALL(ورقة1!$CA$1:$CA$500,I107),"")</f>
        <v/>
      </c>
      <c r="C107" s="30" t="str">
        <f>IF(ROWS($C$5:C107)&gt;$T$1/2,"",ROWS($C$5:C107))</f>
        <v/>
      </c>
      <c r="D107" s="31" t="str">
        <f ca="1">IF($A107="","",IFERROR(VLOOKUP($A107,INDIRECT($R$1),D$1,0),""))</f>
        <v/>
      </c>
      <c r="E107" s="32" t="str">
        <f ca="1">IF($A107="","",IFERROR(VLOOKUP($A107,INDIRECT($R$1),E$1,0),""))</f>
        <v/>
      </c>
      <c r="F107" s="32" t="str">
        <f ca="1">IF($A107="","",IFERROR(VLOOKUP($A107,INDIRECT($R$1),F$1,0),""))</f>
        <v/>
      </c>
      <c r="G107" s="32" t="str">
        <f ca="1">IF($A107="","",IFERROR(VLOOKUP($A107,INDIRECT($R$1),G$1,0),""))</f>
        <v/>
      </c>
      <c r="H107" s="32" t="str">
        <f ca="1">IF($A107="","",IFERROR(VLOOKUP($A107,INDIRECT($R$1),H$1,0),""))</f>
        <v/>
      </c>
      <c r="I107" s="30" t="str">
        <f>IF(SUM(ROWS($C$5:C107),MAX($C$5:$C$500))&gt;$T$1,"",SUM(ROWS($C$5:C107),MAX($C$5:$C$500)))</f>
        <v/>
      </c>
      <c r="J107" s="31" t="str">
        <f t="shared" ca="1" si="3"/>
        <v/>
      </c>
      <c r="K107" s="31" t="str">
        <f t="shared" ca="1" si="2"/>
        <v/>
      </c>
      <c r="L107" s="31" t="str">
        <f t="shared" ca="1" si="2"/>
        <v/>
      </c>
      <c r="M107" s="31" t="str">
        <f t="shared" ca="1" si="2"/>
        <v/>
      </c>
      <c r="N107" s="31" t="str">
        <f t="shared" ca="1" si="2"/>
        <v/>
      </c>
    </row>
    <row r="108" spans="1:14" x14ac:dyDescent="0.35">
      <c r="A108" s="30" t="str">
        <f>IFERROR(SMALL(ورقة1!$CA$1:$CA$500,C108),"")</f>
        <v/>
      </c>
      <c r="B108" s="30" t="str">
        <f>IFERROR(SMALL(ورقة1!$CA$1:$CA$500,I108),"")</f>
        <v/>
      </c>
      <c r="C108" s="30" t="str">
        <f>IF(ROWS($C$5:C108)&gt;$T$1/2,"",ROWS($C$5:C108))</f>
        <v/>
      </c>
      <c r="D108" s="31" t="str">
        <f ca="1">IF($A108="","",IFERROR(VLOOKUP($A108,INDIRECT($R$1),D$1,0),""))</f>
        <v/>
      </c>
      <c r="E108" s="32" t="str">
        <f ca="1">IF($A108="","",IFERROR(VLOOKUP($A108,INDIRECT($R$1),E$1,0),""))</f>
        <v/>
      </c>
      <c r="F108" s="32" t="str">
        <f ca="1">IF($A108="","",IFERROR(VLOOKUP($A108,INDIRECT($R$1),F$1,0),""))</f>
        <v/>
      </c>
      <c r="G108" s="32" t="str">
        <f ca="1">IF($A108="","",IFERROR(VLOOKUP($A108,INDIRECT($R$1),G$1,0),""))</f>
        <v/>
      </c>
      <c r="H108" s="32" t="str">
        <f ca="1">IF($A108="","",IFERROR(VLOOKUP($A108,INDIRECT($R$1),H$1,0),""))</f>
        <v/>
      </c>
      <c r="I108" s="30" t="str">
        <f>IF(SUM(ROWS($C$5:C108),MAX($C$5:$C$500))&gt;$T$1,"",SUM(ROWS($C$5:C108),MAX($C$5:$C$500)))</f>
        <v/>
      </c>
      <c r="J108" s="31" t="str">
        <f t="shared" ca="1" si="3"/>
        <v/>
      </c>
      <c r="K108" s="31" t="str">
        <f t="shared" ca="1" si="2"/>
        <v/>
      </c>
      <c r="L108" s="31" t="str">
        <f t="shared" ca="1" si="2"/>
        <v/>
      </c>
      <c r="M108" s="31" t="str">
        <f t="shared" ca="1" si="2"/>
        <v/>
      </c>
      <c r="N108" s="31" t="str">
        <f t="shared" ca="1" si="2"/>
        <v/>
      </c>
    </row>
    <row r="109" spans="1:14" x14ac:dyDescent="0.35">
      <c r="A109" s="30" t="str">
        <f>IFERROR(SMALL(ورقة1!$CA$1:$CA$500,C109),"")</f>
        <v/>
      </c>
      <c r="B109" s="30" t="str">
        <f>IFERROR(SMALL(ورقة1!$CA$1:$CA$500,I109),"")</f>
        <v/>
      </c>
      <c r="C109" s="30" t="str">
        <f>IF(ROWS($C$5:C109)&gt;$T$1/2,"",ROWS($C$5:C109))</f>
        <v/>
      </c>
      <c r="D109" s="31" t="str">
        <f ca="1">IF($A109="","",IFERROR(VLOOKUP($A109,INDIRECT($R$1),D$1,0),""))</f>
        <v/>
      </c>
      <c r="E109" s="32" t="str">
        <f ca="1">IF($A109="","",IFERROR(VLOOKUP($A109,INDIRECT($R$1),E$1,0),""))</f>
        <v/>
      </c>
      <c r="F109" s="32" t="str">
        <f ca="1">IF($A109="","",IFERROR(VLOOKUP($A109,INDIRECT($R$1),F$1,0),""))</f>
        <v/>
      </c>
      <c r="G109" s="32" t="str">
        <f ca="1">IF($A109="","",IFERROR(VLOOKUP($A109,INDIRECT($R$1),G$1,0),""))</f>
        <v/>
      </c>
      <c r="H109" s="32" t="str">
        <f ca="1">IF($A109="","",IFERROR(VLOOKUP($A109,INDIRECT($R$1),H$1,0),""))</f>
        <v/>
      </c>
      <c r="I109" s="30" t="str">
        <f>IF(SUM(ROWS($C$5:C109),MAX($C$5:$C$500))&gt;$T$1,"",SUM(ROWS($C$5:C109),MAX($C$5:$C$500)))</f>
        <v/>
      </c>
      <c r="J109" s="31" t="str">
        <f t="shared" ca="1" si="3"/>
        <v/>
      </c>
      <c r="K109" s="31" t="str">
        <f t="shared" ca="1" si="2"/>
        <v/>
      </c>
      <c r="L109" s="31" t="str">
        <f t="shared" ca="1" si="2"/>
        <v/>
      </c>
      <c r="M109" s="31" t="str">
        <f t="shared" ca="1" si="2"/>
        <v/>
      </c>
      <c r="N109" s="31" t="str">
        <f t="shared" ca="1" si="2"/>
        <v/>
      </c>
    </row>
    <row r="110" spans="1:14" x14ac:dyDescent="0.35">
      <c r="A110" s="30" t="str">
        <f>IFERROR(SMALL(ورقة1!$CA$1:$CA$500,C110),"")</f>
        <v/>
      </c>
      <c r="B110" s="30" t="str">
        <f>IFERROR(SMALL(ورقة1!$CA$1:$CA$500,I110),"")</f>
        <v/>
      </c>
      <c r="C110" s="30" t="str">
        <f>IF(ROWS($C$5:C110)&gt;$T$1/2,"",ROWS($C$5:C110))</f>
        <v/>
      </c>
      <c r="D110" s="31" t="str">
        <f ca="1">IF($A110="","",IFERROR(VLOOKUP($A110,INDIRECT($R$1),D$1,0),""))</f>
        <v/>
      </c>
      <c r="E110" s="32" t="str">
        <f ca="1">IF($A110="","",IFERROR(VLOOKUP($A110,INDIRECT($R$1),E$1,0),""))</f>
        <v/>
      </c>
      <c r="F110" s="32" t="str">
        <f ca="1">IF($A110="","",IFERROR(VLOOKUP($A110,INDIRECT($R$1),F$1,0),""))</f>
        <v/>
      </c>
      <c r="G110" s="32" t="str">
        <f ca="1">IF($A110="","",IFERROR(VLOOKUP($A110,INDIRECT($R$1),G$1,0),""))</f>
        <v/>
      </c>
      <c r="H110" s="32" t="str">
        <f ca="1">IF($A110="","",IFERROR(VLOOKUP($A110,INDIRECT($R$1),H$1,0),""))</f>
        <v/>
      </c>
      <c r="I110" s="30" t="str">
        <f>IF(SUM(ROWS($C$5:C110),MAX($C$5:$C$500))&gt;$T$1,"",SUM(ROWS($C$5:C110),MAX($C$5:$C$500)))</f>
        <v/>
      </c>
      <c r="J110" s="31" t="str">
        <f t="shared" ca="1" si="3"/>
        <v/>
      </c>
      <c r="K110" s="31" t="str">
        <f t="shared" ca="1" si="2"/>
        <v/>
      </c>
      <c r="L110" s="31" t="str">
        <f t="shared" ca="1" si="2"/>
        <v/>
      </c>
      <c r="M110" s="31" t="str">
        <f t="shared" ca="1" si="2"/>
        <v/>
      </c>
      <c r="N110" s="31" t="str">
        <f t="shared" ca="1" si="2"/>
        <v/>
      </c>
    </row>
    <row r="111" spans="1:14" x14ac:dyDescent="0.35">
      <c r="A111" s="30" t="str">
        <f>IFERROR(SMALL(ورقة1!$CA$1:$CA$500,C111),"")</f>
        <v/>
      </c>
      <c r="B111" s="30" t="str">
        <f>IFERROR(SMALL(ورقة1!$CA$1:$CA$500,I111),"")</f>
        <v/>
      </c>
      <c r="C111" s="30" t="str">
        <f>IF(ROWS($C$5:C111)&gt;$T$1/2,"",ROWS($C$5:C111))</f>
        <v/>
      </c>
      <c r="D111" s="31" t="str">
        <f ca="1">IF($A111="","",IFERROR(VLOOKUP($A111,INDIRECT($R$1),D$1,0),""))</f>
        <v/>
      </c>
      <c r="E111" s="32" t="str">
        <f ca="1">IF($A111="","",IFERROR(VLOOKUP($A111,INDIRECT($R$1),E$1,0),""))</f>
        <v/>
      </c>
      <c r="F111" s="32" t="str">
        <f ca="1">IF($A111="","",IFERROR(VLOOKUP($A111,INDIRECT($R$1),F$1,0),""))</f>
        <v/>
      </c>
      <c r="G111" s="32" t="str">
        <f ca="1">IF($A111="","",IFERROR(VLOOKUP($A111,INDIRECT($R$1),G$1,0),""))</f>
        <v/>
      </c>
      <c r="H111" s="32" t="str">
        <f ca="1">IF($A111="","",IFERROR(VLOOKUP($A111,INDIRECT($R$1),H$1,0),""))</f>
        <v/>
      </c>
      <c r="I111" s="30" t="str">
        <f>IF(SUM(ROWS($C$5:C111),MAX($C$5:$C$500))&gt;$T$1,"",SUM(ROWS($C$5:C111),MAX($C$5:$C$500)))</f>
        <v/>
      </c>
      <c r="J111" s="31" t="str">
        <f t="shared" ca="1" si="3"/>
        <v/>
      </c>
      <c r="K111" s="31" t="str">
        <f t="shared" ca="1" si="2"/>
        <v/>
      </c>
      <c r="L111" s="31" t="str">
        <f t="shared" ca="1" si="2"/>
        <v/>
      </c>
      <c r="M111" s="31" t="str">
        <f t="shared" ca="1" si="2"/>
        <v/>
      </c>
      <c r="N111" s="31" t="str">
        <f t="shared" ca="1" si="2"/>
        <v/>
      </c>
    </row>
    <row r="112" spans="1:14" x14ac:dyDescent="0.35">
      <c r="A112" s="30" t="str">
        <f>IFERROR(SMALL(ورقة1!$CA$1:$CA$500,C112),"")</f>
        <v/>
      </c>
      <c r="B112" s="30" t="str">
        <f>IFERROR(SMALL(ورقة1!$CA$1:$CA$500,I112),"")</f>
        <v/>
      </c>
      <c r="C112" s="30" t="str">
        <f>IF(ROWS($C$5:C112)&gt;$T$1/2,"",ROWS($C$5:C112))</f>
        <v/>
      </c>
      <c r="D112" s="31" t="str">
        <f ca="1">IF($A112="","",IFERROR(VLOOKUP($A112,INDIRECT($R$1),D$1,0),""))</f>
        <v/>
      </c>
      <c r="E112" s="32" t="str">
        <f ca="1">IF($A112="","",IFERROR(VLOOKUP($A112,INDIRECT($R$1),E$1,0),""))</f>
        <v/>
      </c>
      <c r="F112" s="32" t="str">
        <f ca="1">IF($A112="","",IFERROR(VLOOKUP($A112,INDIRECT($R$1),F$1,0),""))</f>
        <v/>
      </c>
      <c r="G112" s="32" t="str">
        <f ca="1">IF($A112="","",IFERROR(VLOOKUP($A112,INDIRECT($R$1),G$1,0),""))</f>
        <v/>
      </c>
      <c r="H112" s="32" t="str">
        <f ca="1">IF($A112="","",IFERROR(VLOOKUP($A112,INDIRECT($R$1),H$1,0),""))</f>
        <v/>
      </c>
      <c r="I112" s="30" t="str">
        <f>IF(SUM(ROWS($C$5:C112),MAX($C$5:$C$500))&gt;$T$1,"",SUM(ROWS($C$5:C112),MAX($C$5:$C$500)))</f>
        <v/>
      </c>
      <c r="J112" s="31" t="str">
        <f t="shared" ca="1" si="3"/>
        <v/>
      </c>
      <c r="K112" s="31" t="str">
        <f t="shared" ca="1" si="2"/>
        <v/>
      </c>
      <c r="L112" s="31" t="str">
        <f t="shared" ca="1" si="2"/>
        <v/>
      </c>
      <c r="M112" s="31" t="str">
        <f t="shared" ca="1" si="2"/>
        <v/>
      </c>
      <c r="N112" s="31" t="str">
        <f t="shared" ca="1" si="2"/>
        <v/>
      </c>
    </row>
    <row r="113" spans="1:14" x14ac:dyDescent="0.35">
      <c r="A113" s="30" t="str">
        <f>IFERROR(SMALL(ورقة1!$CA$1:$CA$500,C113),"")</f>
        <v/>
      </c>
      <c r="B113" s="30" t="str">
        <f>IFERROR(SMALL(ورقة1!$CA$1:$CA$500,I113),"")</f>
        <v/>
      </c>
      <c r="C113" s="30" t="str">
        <f>IF(ROWS($C$5:C113)&gt;$T$1/2,"",ROWS($C$5:C113))</f>
        <v/>
      </c>
      <c r="D113" s="31" t="str">
        <f ca="1">IF($A113="","",IFERROR(VLOOKUP($A113,INDIRECT($R$1),D$1,0),""))</f>
        <v/>
      </c>
      <c r="E113" s="32" t="str">
        <f ca="1">IF($A113="","",IFERROR(VLOOKUP($A113,INDIRECT($R$1),E$1,0),""))</f>
        <v/>
      </c>
      <c r="F113" s="32" t="str">
        <f ca="1">IF($A113="","",IFERROR(VLOOKUP($A113,INDIRECT($R$1),F$1,0),""))</f>
        <v/>
      </c>
      <c r="G113" s="32" t="str">
        <f ca="1">IF($A113="","",IFERROR(VLOOKUP($A113,INDIRECT($R$1),G$1,0),""))</f>
        <v/>
      </c>
      <c r="H113" s="32" t="str">
        <f ca="1">IF($A113="","",IFERROR(VLOOKUP($A113,INDIRECT($R$1),H$1,0),""))</f>
        <v/>
      </c>
      <c r="I113" s="30" t="str">
        <f>IF(SUM(ROWS($C$5:C113),MAX($C$5:$C$500))&gt;$T$1,"",SUM(ROWS($C$5:C113),MAX($C$5:$C$500)))</f>
        <v/>
      </c>
      <c r="J113" s="31" t="str">
        <f t="shared" ca="1" si="3"/>
        <v/>
      </c>
      <c r="K113" s="31" t="str">
        <f t="shared" ca="1" si="2"/>
        <v/>
      </c>
      <c r="L113" s="31" t="str">
        <f t="shared" ca="1" si="2"/>
        <v/>
      </c>
      <c r="M113" s="31" t="str">
        <f t="shared" ca="1" si="2"/>
        <v/>
      </c>
      <c r="N113" s="31" t="str">
        <f t="shared" ca="1" si="2"/>
        <v/>
      </c>
    </row>
    <row r="114" spans="1:14" x14ac:dyDescent="0.35">
      <c r="A114" s="30" t="str">
        <f>IFERROR(SMALL(ورقة1!$CA$1:$CA$500,C114),"")</f>
        <v/>
      </c>
      <c r="B114" s="30" t="str">
        <f>IFERROR(SMALL(ورقة1!$CA$1:$CA$500,I114),"")</f>
        <v/>
      </c>
      <c r="C114" s="30" t="str">
        <f>IF(ROWS($C$5:C114)&gt;$T$1/2,"",ROWS($C$5:C114))</f>
        <v/>
      </c>
      <c r="D114" s="31" t="str">
        <f ca="1">IF($A114="","",IFERROR(VLOOKUP($A114,INDIRECT($R$1),D$1,0),""))</f>
        <v/>
      </c>
      <c r="E114" s="32" t="str">
        <f ca="1">IF($A114="","",IFERROR(VLOOKUP($A114,INDIRECT($R$1),E$1,0),""))</f>
        <v/>
      </c>
      <c r="F114" s="32" t="str">
        <f ca="1">IF($A114="","",IFERROR(VLOOKUP($A114,INDIRECT($R$1),F$1,0),""))</f>
        <v/>
      </c>
      <c r="G114" s="32" t="str">
        <f ca="1">IF($A114="","",IFERROR(VLOOKUP($A114,INDIRECT($R$1),G$1,0),""))</f>
        <v/>
      </c>
      <c r="H114" s="32" t="str">
        <f ca="1">IF($A114="","",IFERROR(VLOOKUP($A114,INDIRECT($R$1),H$1,0),""))</f>
        <v/>
      </c>
      <c r="I114" s="30" t="str">
        <f>IF(SUM(ROWS($C$5:C114),MAX($C$5:$C$500))&gt;$T$1,"",SUM(ROWS($C$5:C114),MAX($C$5:$C$500)))</f>
        <v/>
      </c>
      <c r="J114" s="31" t="str">
        <f t="shared" ca="1" si="3"/>
        <v/>
      </c>
      <c r="K114" s="31" t="str">
        <f t="shared" ca="1" si="2"/>
        <v/>
      </c>
      <c r="L114" s="31" t="str">
        <f t="shared" ca="1" si="2"/>
        <v/>
      </c>
      <c r="M114" s="31" t="str">
        <f t="shared" ca="1" si="2"/>
        <v/>
      </c>
      <c r="N114" s="31" t="str">
        <f t="shared" ca="1" si="2"/>
        <v/>
      </c>
    </row>
    <row r="115" spans="1:14" x14ac:dyDescent="0.35">
      <c r="A115" s="30" t="str">
        <f>IFERROR(SMALL(ورقة1!$CA$1:$CA$500,C115),"")</f>
        <v/>
      </c>
      <c r="B115" s="30" t="str">
        <f>IFERROR(SMALL(ورقة1!$CA$1:$CA$500,I115),"")</f>
        <v/>
      </c>
      <c r="C115" s="30" t="str">
        <f>IF(ROWS($C$5:C115)&gt;$T$1/2,"",ROWS($C$5:C115))</f>
        <v/>
      </c>
      <c r="D115" s="31" t="str">
        <f ca="1">IF($A115="","",IFERROR(VLOOKUP($A115,INDIRECT($R$1),D$1,0),""))</f>
        <v/>
      </c>
      <c r="E115" s="32" t="str">
        <f ca="1">IF($A115="","",IFERROR(VLOOKUP($A115,INDIRECT($R$1),E$1,0),""))</f>
        <v/>
      </c>
      <c r="F115" s="32" t="str">
        <f ca="1">IF($A115="","",IFERROR(VLOOKUP($A115,INDIRECT($R$1),F$1,0),""))</f>
        <v/>
      </c>
      <c r="G115" s="32" t="str">
        <f ca="1">IF($A115="","",IFERROR(VLOOKUP($A115,INDIRECT($R$1),G$1,0),""))</f>
        <v/>
      </c>
      <c r="H115" s="32" t="str">
        <f ca="1">IF($A115="","",IFERROR(VLOOKUP($A115,INDIRECT($R$1),H$1,0),""))</f>
        <v/>
      </c>
      <c r="I115" s="30" t="str">
        <f>IF(SUM(ROWS($C$5:C115),MAX($C$5:$C$500))&gt;$T$1,"",SUM(ROWS($C$5:C115),MAX($C$5:$C$500)))</f>
        <v/>
      </c>
      <c r="J115" s="31" t="str">
        <f t="shared" ca="1" si="3"/>
        <v/>
      </c>
      <c r="K115" s="31" t="str">
        <f t="shared" ca="1" si="2"/>
        <v/>
      </c>
      <c r="L115" s="31" t="str">
        <f t="shared" ca="1" si="2"/>
        <v/>
      </c>
      <c r="M115" s="31" t="str">
        <f t="shared" ca="1" si="2"/>
        <v/>
      </c>
      <c r="N115" s="31" t="str">
        <f t="shared" ca="1" si="2"/>
        <v/>
      </c>
    </row>
    <row r="116" spans="1:14" x14ac:dyDescent="0.35">
      <c r="A116" s="30" t="str">
        <f>IFERROR(SMALL(ورقة1!$CA$1:$CA$500,C116),"")</f>
        <v/>
      </c>
      <c r="B116" s="30" t="str">
        <f>IFERROR(SMALL(ورقة1!$CA$1:$CA$500,I116),"")</f>
        <v/>
      </c>
      <c r="C116" s="30" t="str">
        <f>IF(ROWS($C$5:C116)&gt;$T$1/2,"",ROWS($C$5:C116))</f>
        <v/>
      </c>
      <c r="D116" s="31" t="str">
        <f ca="1">IF($A116="","",IFERROR(VLOOKUP($A116,INDIRECT($R$1),D$1,0),""))</f>
        <v/>
      </c>
      <c r="E116" s="32" t="str">
        <f ca="1">IF($A116="","",IFERROR(VLOOKUP($A116,INDIRECT($R$1),E$1,0),""))</f>
        <v/>
      </c>
      <c r="F116" s="32" t="str">
        <f ca="1">IF($A116="","",IFERROR(VLOOKUP($A116,INDIRECT($R$1),F$1,0),""))</f>
        <v/>
      </c>
      <c r="G116" s="32" t="str">
        <f ca="1">IF($A116="","",IFERROR(VLOOKUP($A116,INDIRECT($R$1),G$1,0),""))</f>
        <v/>
      </c>
      <c r="H116" s="32" t="str">
        <f ca="1">IF($A116="","",IFERROR(VLOOKUP($A116,INDIRECT($R$1),H$1,0),""))</f>
        <v/>
      </c>
      <c r="I116" s="30" t="str">
        <f>IF(SUM(ROWS($C$5:C116),MAX($C$5:$C$500))&gt;$T$1,"",SUM(ROWS($C$5:C116),MAX($C$5:$C$500)))</f>
        <v/>
      </c>
      <c r="J116" s="31" t="str">
        <f t="shared" ca="1" si="3"/>
        <v/>
      </c>
      <c r="K116" s="31" t="str">
        <f t="shared" ca="1" si="2"/>
        <v/>
      </c>
      <c r="L116" s="31" t="str">
        <f t="shared" ca="1" si="2"/>
        <v/>
      </c>
      <c r="M116" s="31" t="str">
        <f t="shared" ca="1" si="2"/>
        <v/>
      </c>
      <c r="N116" s="31" t="str">
        <f t="shared" ca="1" si="2"/>
        <v/>
      </c>
    </row>
    <row r="117" spans="1:14" x14ac:dyDescent="0.35">
      <c r="A117" s="30" t="str">
        <f>IFERROR(SMALL(ورقة1!$CA$1:$CA$500,C117),"")</f>
        <v/>
      </c>
      <c r="B117" s="30" t="str">
        <f>IFERROR(SMALL(ورقة1!$CA$1:$CA$500,I117),"")</f>
        <v/>
      </c>
      <c r="C117" s="30" t="str">
        <f>IF(ROWS($C$5:C117)&gt;$T$1/2,"",ROWS($C$5:C117))</f>
        <v/>
      </c>
      <c r="D117" s="31" t="str">
        <f ca="1">IF($A117="","",IFERROR(VLOOKUP($A117,INDIRECT($R$1),D$1,0),""))</f>
        <v/>
      </c>
      <c r="E117" s="32" t="str">
        <f ca="1">IF($A117="","",IFERROR(VLOOKUP($A117,INDIRECT($R$1),E$1,0),""))</f>
        <v/>
      </c>
      <c r="F117" s="32" t="str">
        <f ca="1">IF($A117="","",IFERROR(VLOOKUP($A117,INDIRECT($R$1),F$1,0),""))</f>
        <v/>
      </c>
      <c r="G117" s="32" t="str">
        <f ca="1">IF($A117="","",IFERROR(VLOOKUP($A117,INDIRECT($R$1),G$1,0),""))</f>
        <v/>
      </c>
      <c r="H117" s="32" t="str">
        <f ca="1">IF($A117="","",IFERROR(VLOOKUP($A117,INDIRECT($R$1),H$1,0),""))</f>
        <v/>
      </c>
      <c r="I117" s="30" t="str">
        <f>IF(SUM(ROWS($C$5:C117),MAX($C$5:$C$500))&gt;$T$1,"",SUM(ROWS($C$5:C117),MAX($C$5:$C$500)))</f>
        <v/>
      </c>
      <c r="J117" s="31" t="str">
        <f t="shared" ca="1" si="3"/>
        <v/>
      </c>
      <c r="K117" s="31" t="str">
        <f t="shared" ca="1" si="2"/>
        <v/>
      </c>
      <c r="L117" s="31" t="str">
        <f t="shared" ca="1" si="2"/>
        <v/>
      </c>
      <c r="M117" s="31" t="str">
        <f t="shared" ca="1" si="2"/>
        <v/>
      </c>
      <c r="N117" s="31" t="str">
        <f t="shared" ca="1" si="2"/>
        <v/>
      </c>
    </row>
    <row r="118" spans="1:14" x14ac:dyDescent="0.35">
      <c r="A118" s="30" t="str">
        <f>IFERROR(SMALL(ورقة1!$CA$1:$CA$500,C118),"")</f>
        <v/>
      </c>
      <c r="B118" s="30" t="str">
        <f>IFERROR(SMALL(ورقة1!$CA$1:$CA$500,I118),"")</f>
        <v/>
      </c>
      <c r="C118" s="30" t="str">
        <f>IF(ROWS($C$5:C118)&gt;$T$1/2,"",ROWS($C$5:C118))</f>
        <v/>
      </c>
      <c r="D118" s="31" t="str">
        <f ca="1">IF($A118="","",IFERROR(VLOOKUP($A118,INDIRECT($R$1),D$1,0),""))</f>
        <v/>
      </c>
      <c r="E118" s="32" t="str">
        <f ca="1">IF($A118="","",IFERROR(VLOOKUP($A118,INDIRECT($R$1),E$1,0),""))</f>
        <v/>
      </c>
      <c r="F118" s="32" t="str">
        <f ca="1">IF($A118="","",IFERROR(VLOOKUP($A118,INDIRECT($R$1),F$1,0),""))</f>
        <v/>
      </c>
      <c r="G118" s="32" t="str">
        <f ca="1">IF($A118="","",IFERROR(VLOOKUP($A118,INDIRECT($R$1),G$1,0),""))</f>
        <v/>
      </c>
      <c r="H118" s="32" t="str">
        <f ca="1">IF($A118="","",IFERROR(VLOOKUP($A118,INDIRECT($R$1),H$1,0),""))</f>
        <v/>
      </c>
      <c r="I118" s="30" t="str">
        <f>IF(SUM(ROWS($C$5:C118),MAX($C$5:$C$500))&gt;$T$1,"",SUM(ROWS($C$5:C118),MAX($C$5:$C$500)))</f>
        <v/>
      </c>
      <c r="J118" s="31" t="str">
        <f t="shared" ca="1" si="3"/>
        <v/>
      </c>
      <c r="K118" s="31" t="str">
        <f t="shared" ca="1" si="2"/>
        <v/>
      </c>
      <c r="L118" s="31" t="str">
        <f t="shared" ca="1" si="2"/>
        <v/>
      </c>
      <c r="M118" s="31" t="str">
        <f t="shared" ca="1" si="2"/>
        <v/>
      </c>
      <c r="N118" s="31" t="str">
        <f t="shared" ca="1" si="2"/>
        <v/>
      </c>
    </row>
    <row r="119" spans="1:14" x14ac:dyDescent="0.35">
      <c r="A119" s="30" t="str">
        <f>IFERROR(SMALL(ورقة1!$CA$1:$CA$500,C119),"")</f>
        <v/>
      </c>
      <c r="B119" s="30" t="str">
        <f>IFERROR(SMALL(ورقة1!$CA$1:$CA$500,I119),"")</f>
        <v/>
      </c>
      <c r="C119" s="30" t="str">
        <f>IF(ROWS($C$5:C119)&gt;$T$1/2,"",ROWS($C$5:C119))</f>
        <v/>
      </c>
      <c r="D119" s="31" t="str">
        <f ca="1">IF($A119="","",IFERROR(VLOOKUP($A119,INDIRECT($R$1),D$1,0),""))</f>
        <v/>
      </c>
      <c r="E119" s="32" t="str">
        <f ca="1">IF($A119="","",IFERROR(VLOOKUP($A119,INDIRECT($R$1),E$1,0),""))</f>
        <v/>
      </c>
      <c r="F119" s="32" t="str">
        <f ca="1">IF($A119="","",IFERROR(VLOOKUP($A119,INDIRECT($R$1),F$1,0),""))</f>
        <v/>
      </c>
      <c r="G119" s="32" t="str">
        <f ca="1">IF($A119="","",IFERROR(VLOOKUP($A119,INDIRECT($R$1),G$1,0),""))</f>
        <v/>
      </c>
      <c r="H119" s="32" t="str">
        <f ca="1">IF($A119="","",IFERROR(VLOOKUP($A119,INDIRECT($R$1),H$1,0),""))</f>
        <v/>
      </c>
      <c r="I119" s="30" t="str">
        <f>IF(SUM(ROWS($C$5:C119),MAX($C$5:$C$500))&gt;$T$1,"",SUM(ROWS($C$5:C119),MAX($C$5:$C$500)))</f>
        <v/>
      </c>
      <c r="J119" s="31" t="str">
        <f t="shared" ca="1" si="3"/>
        <v/>
      </c>
      <c r="K119" s="31" t="str">
        <f t="shared" ca="1" si="2"/>
        <v/>
      </c>
      <c r="L119" s="31" t="str">
        <f t="shared" ca="1" si="2"/>
        <v/>
      </c>
      <c r="M119" s="31" t="str">
        <f t="shared" ca="1" si="2"/>
        <v/>
      </c>
      <c r="N119" s="31" t="str">
        <f t="shared" ca="1" si="2"/>
        <v/>
      </c>
    </row>
    <row r="120" spans="1:14" x14ac:dyDescent="0.35">
      <c r="A120" s="30" t="str">
        <f>IFERROR(SMALL(ورقة1!$CA$1:$CA$500,C120),"")</f>
        <v/>
      </c>
      <c r="B120" s="30" t="str">
        <f>IFERROR(SMALL(ورقة1!$CA$1:$CA$500,I120),"")</f>
        <v/>
      </c>
      <c r="C120" s="30" t="str">
        <f>IF(ROWS($C$5:C120)&gt;$T$1/2,"",ROWS($C$5:C120))</f>
        <v/>
      </c>
      <c r="D120" s="31" t="str">
        <f ca="1">IF($A120="","",IFERROR(VLOOKUP($A120,INDIRECT($R$1),D$1,0),""))</f>
        <v/>
      </c>
      <c r="E120" s="32" t="str">
        <f ca="1">IF($A120="","",IFERROR(VLOOKUP($A120,INDIRECT($R$1),E$1,0),""))</f>
        <v/>
      </c>
      <c r="F120" s="32" t="str">
        <f ca="1">IF($A120="","",IFERROR(VLOOKUP($A120,INDIRECT($R$1),F$1,0),""))</f>
        <v/>
      </c>
      <c r="G120" s="32" t="str">
        <f ca="1">IF($A120="","",IFERROR(VLOOKUP($A120,INDIRECT($R$1),G$1,0),""))</f>
        <v/>
      </c>
      <c r="H120" s="32" t="str">
        <f ca="1">IF($A120="","",IFERROR(VLOOKUP($A120,INDIRECT($R$1),H$1,0),""))</f>
        <v/>
      </c>
      <c r="I120" s="30" t="str">
        <f>IF(SUM(ROWS($C$5:C120),MAX($C$5:$C$500))&gt;$T$1,"",SUM(ROWS($C$5:C120),MAX($C$5:$C$500)))</f>
        <v/>
      </c>
      <c r="J120" s="31" t="str">
        <f t="shared" ca="1" si="3"/>
        <v/>
      </c>
      <c r="K120" s="31" t="str">
        <f t="shared" ca="1" si="2"/>
        <v/>
      </c>
      <c r="L120" s="31" t="str">
        <f t="shared" ca="1" si="2"/>
        <v/>
      </c>
      <c r="M120" s="31" t="str">
        <f t="shared" ca="1" si="2"/>
        <v/>
      </c>
      <c r="N120" s="31" t="str">
        <f t="shared" ca="1" si="2"/>
        <v/>
      </c>
    </row>
    <row r="121" spans="1:14" x14ac:dyDescent="0.35">
      <c r="A121" s="30" t="str">
        <f>IFERROR(SMALL(ورقة1!$CA$1:$CA$500,C121),"")</f>
        <v/>
      </c>
      <c r="B121" s="30" t="str">
        <f>IFERROR(SMALL(ورقة1!$CA$1:$CA$500,I121),"")</f>
        <v/>
      </c>
      <c r="C121" s="30" t="str">
        <f>IF(ROWS($C$5:C121)&gt;$T$1/2,"",ROWS($C$5:C121))</f>
        <v/>
      </c>
      <c r="D121" s="31" t="str">
        <f ca="1">IF($A121="","",IFERROR(VLOOKUP($A121,INDIRECT($R$1),D$1,0),""))</f>
        <v/>
      </c>
      <c r="E121" s="32" t="str">
        <f ca="1">IF($A121="","",IFERROR(VLOOKUP($A121,INDIRECT($R$1),E$1,0),""))</f>
        <v/>
      </c>
      <c r="F121" s="32" t="str">
        <f ca="1">IF($A121="","",IFERROR(VLOOKUP($A121,INDIRECT($R$1),F$1,0),""))</f>
        <v/>
      </c>
      <c r="G121" s="32" t="str">
        <f ca="1">IF($A121="","",IFERROR(VLOOKUP($A121,INDIRECT($R$1),G$1,0),""))</f>
        <v/>
      </c>
      <c r="H121" s="32" t="str">
        <f ca="1">IF($A121="","",IFERROR(VLOOKUP($A121,INDIRECT($R$1),H$1,0),""))</f>
        <v/>
      </c>
      <c r="I121" s="30" t="str">
        <f>IF(SUM(ROWS($C$5:C121),MAX($C$5:$C$500))&gt;$T$1,"",SUM(ROWS($C$5:C121),MAX($C$5:$C$500)))</f>
        <v/>
      </c>
      <c r="J121" s="31" t="str">
        <f t="shared" ca="1" si="3"/>
        <v/>
      </c>
      <c r="K121" s="31" t="str">
        <f t="shared" ca="1" si="2"/>
        <v/>
      </c>
      <c r="L121" s="31" t="str">
        <f t="shared" ca="1" si="2"/>
        <v/>
      </c>
      <c r="M121" s="31" t="str">
        <f t="shared" ca="1" si="2"/>
        <v/>
      </c>
      <c r="N121" s="31" t="str">
        <f t="shared" ca="1" si="2"/>
        <v/>
      </c>
    </row>
    <row r="122" spans="1:14" x14ac:dyDescent="0.35">
      <c r="A122" s="30" t="str">
        <f>IFERROR(SMALL(ورقة1!$CA$1:$CA$500,C122),"")</f>
        <v/>
      </c>
      <c r="B122" s="30" t="str">
        <f>IFERROR(SMALL(ورقة1!$CA$1:$CA$500,I122),"")</f>
        <v/>
      </c>
      <c r="C122" s="30" t="str">
        <f>IF(ROWS($C$5:C122)&gt;$T$1/2,"",ROWS($C$5:C122))</f>
        <v/>
      </c>
      <c r="D122" s="31" t="str">
        <f ca="1">IF($A122="","",IFERROR(VLOOKUP($A122,INDIRECT($R$1),D$1,0),""))</f>
        <v/>
      </c>
      <c r="E122" s="32" t="str">
        <f ca="1">IF($A122="","",IFERROR(VLOOKUP($A122,INDIRECT($R$1),E$1,0),""))</f>
        <v/>
      </c>
      <c r="F122" s="32" t="str">
        <f ca="1">IF($A122="","",IFERROR(VLOOKUP($A122,INDIRECT($R$1),F$1,0),""))</f>
        <v/>
      </c>
      <c r="G122" s="32" t="str">
        <f ca="1">IF($A122="","",IFERROR(VLOOKUP($A122,INDIRECT($R$1),G$1,0),""))</f>
        <v/>
      </c>
      <c r="H122" s="32" t="str">
        <f ca="1">IF($A122="","",IFERROR(VLOOKUP($A122,INDIRECT($R$1),H$1,0),""))</f>
        <v/>
      </c>
      <c r="I122" s="30" t="str">
        <f>IF(SUM(ROWS($C$5:C122),MAX($C$5:$C$500))&gt;$T$1,"",SUM(ROWS($C$5:C122),MAX($C$5:$C$500)))</f>
        <v/>
      </c>
      <c r="J122" s="31" t="str">
        <f t="shared" ca="1" si="3"/>
        <v/>
      </c>
      <c r="K122" s="31" t="str">
        <f t="shared" ca="1" si="2"/>
        <v/>
      </c>
      <c r="L122" s="31" t="str">
        <f t="shared" ca="1" si="2"/>
        <v/>
      </c>
      <c r="M122" s="31" t="str">
        <f t="shared" ca="1" si="2"/>
        <v/>
      </c>
      <c r="N122" s="31" t="str">
        <f t="shared" ca="1" si="2"/>
        <v/>
      </c>
    </row>
    <row r="123" spans="1:14" x14ac:dyDescent="0.35">
      <c r="A123" s="30" t="str">
        <f>IFERROR(SMALL(ورقة1!$CA$1:$CA$500,C123),"")</f>
        <v/>
      </c>
      <c r="B123" s="30" t="str">
        <f>IFERROR(SMALL(ورقة1!$CA$1:$CA$500,I123),"")</f>
        <v/>
      </c>
      <c r="C123" s="30" t="str">
        <f>IF(ROWS($C$5:C123)&gt;$T$1/2,"",ROWS($C$5:C123))</f>
        <v/>
      </c>
      <c r="D123" s="31" t="str">
        <f ca="1">IF($A123="","",IFERROR(VLOOKUP($A123,INDIRECT($R$1),D$1,0),""))</f>
        <v/>
      </c>
      <c r="E123" s="32" t="str">
        <f ca="1">IF($A123="","",IFERROR(VLOOKUP($A123,INDIRECT($R$1),E$1,0),""))</f>
        <v/>
      </c>
      <c r="F123" s="32" t="str">
        <f ca="1">IF($A123="","",IFERROR(VLOOKUP($A123,INDIRECT($R$1),F$1,0),""))</f>
        <v/>
      </c>
      <c r="G123" s="32" t="str">
        <f ca="1">IF($A123="","",IFERROR(VLOOKUP($A123,INDIRECT($R$1),G$1,0),""))</f>
        <v/>
      </c>
      <c r="H123" s="32" t="str">
        <f ca="1">IF($A123="","",IFERROR(VLOOKUP($A123,INDIRECT($R$1),H$1,0),""))</f>
        <v/>
      </c>
      <c r="I123" s="30" t="str">
        <f>IF(SUM(ROWS($C$5:C123),MAX($C$5:$C$500))&gt;$T$1,"",SUM(ROWS($C$5:C123),MAX($C$5:$C$500)))</f>
        <v/>
      </c>
      <c r="J123" s="31" t="str">
        <f t="shared" ca="1" si="3"/>
        <v/>
      </c>
      <c r="K123" s="31" t="str">
        <f t="shared" ca="1" si="2"/>
        <v/>
      </c>
      <c r="L123" s="31" t="str">
        <f t="shared" ca="1" si="2"/>
        <v/>
      </c>
      <c r="M123" s="31" t="str">
        <f t="shared" ca="1" si="2"/>
        <v/>
      </c>
      <c r="N123" s="31" t="str">
        <f t="shared" ca="1" si="2"/>
        <v/>
      </c>
    </row>
    <row r="124" spans="1:14" x14ac:dyDescent="0.35">
      <c r="A124" s="30" t="str">
        <f>IFERROR(SMALL(ورقة1!$CA$1:$CA$500,C124),"")</f>
        <v/>
      </c>
      <c r="B124" s="30" t="str">
        <f>IFERROR(SMALL(ورقة1!$CA$1:$CA$500,I124),"")</f>
        <v/>
      </c>
      <c r="C124" s="30" t="str">
        <f>IF(ROWS($C$5:C124)&gt;$T$1/2,"",ROWS($C$5:C124))</f>
        <v/>
      </c>
      <c r="D124" s="31" t="str">
        <f ca="1">IF($A124="","",IFERROR(VLOOKUP($A124,INDIRECT($R$1),D$1,0),""))</f>
        <v/>
      </c>
      <c r="E124" s="32" t="str">
        <f ca="1">IF($A124="","",IFERROR(VLOOKUP($A124,INDIRECT($R$1),E$1,0),""))</f>
        <v/>
      </c>
      <c r="F124" s="32" t="str">
        <f ca="1">IF($A124="","",IFERROR(VLOOKUP($A124,INDIRECT($R$1),F$1,0),""))</f>
        <v/>
      </c>
      <c r="G124" s="32" t="str">
        <f ca="1">IF($A124="","",IFERROR(VLOOKUP($A124,INDIRECT($R$1),G$1,0),""))</f>
        <v/>
      </c>
      <c r="H124" s="32" t="str">
        <f ca="1">IF($A124="","",IFERROR(VLOOKUP($A124,INDIRECT($R$1),H$1,0),""))</f>
        <v/>
      </c>
      <c r="I124" s="30" t="str">
        <f>IF(SUM(ROWS($C$5:C124),MAX($C$5:$C$500))&gt;$T$1,"",SUM(ROWS($C$5:C124),MAX($C$5:$C$500)))</f>
        <v/>
      </c>
      <c r="J124" s="31" t="str">
        <f t="shared" ca="1" si="3"/>
        <v/>
      </c>
      <c r="K124" s="31" t="str">
        <f t="shared" ca="1" si="2"/>
        <v/>
      </c>
      <c r="L124" s="31" t="str">
        <f t="shared" ca="1" si="2"/>
        <v/>
      </c>
      <c r="M124" s="31" t="str">
        <f t="shared" ca="1" si="2"/>
        <v/>
      </c>
      <c r="N124" s="31" t="str">
        <f t="shared" ca="1" si="2"/>
        <v/>
      </c>
    </row>
    <row r="125" spans="1:14" x14ac:dyDescent="0.35">
      <c r="A125" s="30" t="str">
        <f>IFERROR(SMALL(ورقة1!$CA$1:$CA$500,C125),"")</f>
        <v/>
      </c>
      <c r="B125" s="30" t="str">
        <f>IFERROR(SMALL(ورقة1!$CA$1:$CA$500,I125),"")</f>
        <v/>
      </c>
      <c r="C125" s="30" t="str">
        <f>IF(ROWS($C$5:C125)&gt;$T$1/2,"",ROWS($C$5:C125))</f>
        <v/>
      </c>
      <c r="D125" s="31" t="str">
        <f ca="1">IF($A125="","",IFERROR(VLOOKUP($A125,INDIRECT($R$1),D$1,0),""))</f>
        <v/>
      </c>
      <c r="E125" s="32" t="str">
        <f ca="1">IF($A125="","",IFERROR(VLOOKUP($A125,INDIRECT($R$1),E$1,0),""))</f>
        <v/>
      </c>
      <c r="F125" s="32" t="str">
        <f ca="1">IF($A125="","",IFERROR(VLOOKUP($A125,INDIRECT($R$1),F$1,0),""))</f>
        <v/>
      </c>
      <c r="G125" s="32" t="str">
        <f ca="1">IF($A125="","",IFERROR(VLOOKUP($A125,INDIRECT($R$1),G$1,0),""))</f>
        <v/>
      </c>
      <c r="H125" s="32" t="str">
        <f ca="1">IF($A125="","",IFERROR(VLOOKUP($A125,INDIRECT($R$1),H$1,0),""))</f>
        <v/>
      </c>
      <c r="I125" s="30" t="str">
        <f>IF(SUM(ROWS($C$5:C125),MAX($C$5:$C$500))&gt;$T$1,"",SUM(ROWS($C$5:C125),MAX($C$5:$C$500)))</f>
        <v/>
      </c>
      <c r="J125" s="31" t="str">
        <f t="shared" ca="1" si="3"/>
        <v/>
      </c>
      <c r="K125" s="31" t="str">
        <f t="shared" ca="1" si="2"/>
        <v/>
      </c>
      <c r="L125" s="31" t="str">
        <f t="shared" ca="1" si="2"/>
        <v/>
      </c>
      <c r="M125" s="31" t="str">
        <f t="shared" ca="1" si="2"/>
        <v/>
      </c>
      <c r="N125" s="31" t="str">
        <f t="shared" ca="1" si="2"/>
        <v/>
      </c>
    </row>
    <row r="126" spans="1:14" x14ac:dyDescent="0.35">
      <c r="A126" s="30" t="str">
        <f>IFERROR(SMALL(ورقة1!$CA$1:$CA$500,C126),"")</f>
        <v/>
      </c>
      <c r="B126" s="30" t="str">
        <f>IFERROR(SMALL(ورقة1!$CA$1:$CA$500,I126),"")</f>
        <v/>
      </c>
      <c r="C126" s="30" t="str">
        <f>IF(ROWS($C$5:C126)&gt;$T$1/2,"",ROWS($C$5:C126))</f>
        <v/>
      </c>
      <c r="D126" s="31" t="str">
        <f ca="1">IF($A126="","",IFERROR(VLOOKUP($A126,INDIRECT($R$1),D$1,0),""))</f>
        <v/>
      </c>
      <c r="E126" s="32" t="str">
        <f ca="1">IF($A126="","",IFERROR(VLOOKUP($A126,INDIRECT($R$1),E$1,0),""))</f>
        <v/>
      </c>
      <c r="F126" s="32" t="str">
        <f ca="1">IF($A126="","",IFERROR(VLOOKUP($A126,INDIRECT($R$1),F$1,0),""))</f>
        <v/>
      </c>
      <c r="G126" s="32" t="str">
        <f ca="1">IF($A126="","",IFERROR(VLOOKUP($A126,INDIRECT($R$1),G$1,0),""))</f>
        <v/>
      </c>
      <c r="H126" s="32" t="str">
        <f ca="1">IF($A126="","",IFERROR(VLOOKUP($A126,INDIRECT($R$1),H$1,0),""))</f>
        <v/>
      </c>
      <c r="I126" s="30" t="str">
        <f>IF(SUM(ROWS($C$5:C126),MAX($C$5:$C$500))&gt;$T$1,"",SUM(ROWS($C$5:C126),MAX($C$5:$C$500)))</f>
        <v/>
      </c>
      <c r="J126" s="31" t="str">
        <f t="shared" ca="1" si="3"/>
        <v/>
      </c>
      <c r="K126" s="31" t="str">
        <f t="shared" ca="1" si="2"/>
        <v/>
      </c>
      <c r="L126" s="31" t="str">
        <f t="shared" ca="1" si="2"/>
        <v/>
      </c>
      <c r="M126" s="31" t="str">
        <f t="shared" ca="1" si="2"/>
        <v/>
      </c>
      <c r="N126" s="31" t="str">
        <f t="shared" ca="1" si="2"/>
        <v/>
      </c>
    </row>
    <row r="127" spans="1:14" x14ac:dyDescent="0.35">
      <c r="A127" s="30" t="str">
        <f>IFERROR(SMALL(ورقة1!$CA$1:$CA$500,C127),"")</f>
        <v/>
      </c>
      <c r="B127" s="30" t="str">
        <f>IFERROR(SMALL(ورقة1!$CA$1:$CA$500,I127),"")</f>
        <v/>
      </c>
      <c r="C127" s="30" t="str">
        <f>IF(ROWS($C$5:C127)&gt;$T$1/2,"",ROWS($C$5:C127))</f>
        <v/>
      </c>
      <c r="D127" s="31" t="str">
        <f ca="1">IF($A127="","",IFERROR(VLOOKUP($A127,INDIRECT($R$1),D$1,0),""))</f>
        <v/>
      </c>
      <c r="E127" s="32" t="str">
        <f ca="1">IF($A127="","",IFERROR(VLOOKUP($A127,INDIRECT($R$1),E$1,0),""))</f>
        <v/>
      </c>
      <c r="F127" s="32" t="str">
        <f ca="1">IF($A127="","",IFERROR(VLOOKUP($A127,INDIRECT($R$1),F$1,0),""))</f>
        <v/>
      </c>
      <c r="G127" s="32" t="str">
        <f ca="1">IF($A127="","",IFERROR(VLOOKUP($A127,INDIRECT($R$1),G$1,0),""))</f>
        <v/>
      </c>
      <c r="H127" s="32" t="str">
        <f ca="1">IF($A127="","",IFERROR(VLOOKUP($A127,INDIRECT($R$1),H$1,0),""))</f>
        <v/>
      </c>
      <c r="I127" s="30" t="str">
        <f>IF(SUM(ROWS($C$5:C127),MAX($C$5:$C$500))&gt;$T$1,"",SUM(ROWS($C$5:C127),MAX($C$5:$C$500)))</f>
        <v/>
      </c>
      <c r="J127" s="31" t="str">
        <f t="shared" ca="1" si="3"/>
        <v/>
      </c>
      <c r="K127" s="31" t="str">
        <f t="shared" ca="1" si="2"/>
        <v/>
      </c>
      <c r="L127" s="31" t="str">
        <f t="shared" ca="1" si="2"/>
        <v/>
      </c>
      <c r="M127" s="31" t="str">
        <f t="shared" ca="1" si="2"/>
        <v/>
      </c>
      <c r="N127" s="31" t="str">
        <f t="shared" ca="1" si="2"/>
        <v/>
      </c>
    </row>
    <row r="128" spans="1:14" x14ac:dyDescent="0.35">
      <c r="A128" s="30" t="str">
        <f>IFERROR(SMALL(ورقة1!$CA$1:$CA$500,C128),"")</f>
        <v/>
      </c>
      <c r="B128" s="30" t="str">
        <f>IFERROR(SMALL(ورقة1!$CA$1:$CA$500,I128),"")</f>
        <v/>
      </c>
      <c r="C128" s="30" t="str">
        <f>IF(ROWS($C$5:C128)&gt;$T$1/2,"",ROWS($C$5:C128))</f>
        <v/>
      </c>
      <c r="D128" s="31" t="str">
        <f ca="1">IF($A128="","",IFERROR(VLOOKUP($A128,INDIRECT($R$1),D$1,0),""))</f>
        <v/>
      </c>
      <c r="E128" s="32" t="str">
        <f ca="1">IF($A128="","",IFERROR(VLOOKUP($A128,INDIRECT($R$1),E$1,0),""))</f>
        <v/>
      </c>
      <c r="F128" s="32" t="str">
        <f ca="1">IF($A128="","",IFERROR(VLOOKUP($A128,INDIRECT($R$1),F$1,0),""))</f>
        <v/>
      </c>
      <c r="G128" s="32" t="str">
        <f ca="1">IF($A128="","",IFERROR(VLOOKUP($A128,INDIRECT($R$1),G$1,0),""))</f>
        <v/>
      </c>
      <c r="H128" s="32" t="str">
        <f ca="1">IF($A128="","",IFERROR(VLOOKUP($A128,INDIRECT($R$1),H$1,0),""))</f>
        <v/>
      </c>
      <c r="I128" s="30" t="str">
        <f>IF(SUM(ROWS($C$5:C128),MAX($C$5:$C$500))&gt;$T$1,"",SUM(ROWS($C$5:C128),MAX($C$5:$C$500)))</f>
        <v/>
      </c>
      <c r="J128" s="31" t="str">
        <f t="shared" ca="1" si="3"/>
        <v/>
      </c>
      <c r="K128" s="31" t="str">
        <f t="shared" ca="1" si="2"/>
        <v/>
      </c>
      <c r="L128" s="31" t="str">
        <f t="shared" ca="1" si="2"/>
        <v/>
      </c>
      <c r="M128" s="31" t="str">
        <f t="shared" ca="1" si="2"/>
        <v/>
      </c>
      <c r="N128" s="31" t="str">
        <f t="shared" ca="1" si="2"/>
        <v/>
      </c>
    </row>
    <row r="129" spans="1:14" x14ac:dyDescent="0.35">
      <c r="A129" s="30" t="str">
        <f>IFERROR(SMALL(ورقة1!$CA$1:$CA$500,C129),"")</f>
        <v/>
      </c>
      <c r="B129" s="30" t="str">
        <f>IFERROR(SMALL(ورقة1!$CA$1:$CA$500,I129),"")</f>
        <v/>
      </c>
      <c r="C129" s="30" t="str">
        <f>IF(ROWS($C$5:C129)&gt;$T$1/2,"",ROWS($C$5:C129))</f>
        <v/>
      </c>
      <c r="D129" s="31" t="str">
        <f ca="1">IF($A129="","",IFERROR(VLOOKUP($A129,INDIRECT($R$1),D$1,0),""))</f>
        <v/>
      </c>
      <c r="E129" s="32" t="str">
        <f ca="1">IF($A129="","",IFERROR(VLOOKUP($A129,INDIRECT($R$1),E$1,0),""))</f>
        <v/>
      </c>
      <c r="F129" s="32" t="str">
        <f ca="1">IF($A129="","",IFERROR(VLOOKUP($A129,INDIRECT($R$1),F$1,0),""))</f>
        <v/>
      </c>
      <c r="G129" s="32" t="str">
        <f ca="1">IF($A129="","",IFERROR(VLOOKUP($A129,INDIRECT($R$1),G$1,0),""))</f>
        <v/>
      </c>
      <c r="H129" s="32" t="str">
        <f ca="1">IF($A129="","",IFERROR(VLOOKUP($A129,INDIRECT($R$1),H$1,0),""))</f>
        <v/>
      </c>
      <c r="I129" s="30" t="str">
        <f>IF(SUM(ROWS($C$5:C129),MAX($C$5:$C$500))&gt;$T$1,"",SUM(ROWS($C$5:C129),MAX($C$5:$C$500)))</f>
        <v/>
      </c>
      <c r="J129" s="31" t="str">
        <f t="shared" ca="1" si="3"/>
        <v/>
      </c>
      <c r="K129" s="31" t="str">
        <f t="shared" ca="1" si="2"/>
        <v/>
      </c>
      <c r="L129" s="31" t="str">
        <f t="shared" ca="1" si="2"/>
        <v/>
      </c>
      <c r="M129" s="31" t="str">
        <f t="shared" ca="1" si="2"/>
        <v/>
      </c>
      <c r="N129" s="31" t="str">
        <f t="shared" ca="1" si="2"/>
        <v/>
      </c>
    </row>
    <row r="130" spans="1:14" x14ac:dyDescent="0.35">
      <c r="A130" s="30" t="str">
        <f>IFERROR(SMALL(ورقة1!$CA$1:$CA$500,C130),"")</f>
        <v/>
      </c>
      <c r="B130" s="30" t="str">
        <f>IFERROR(SMALL(ورقة1!$CA$1:$CA$500,I130),"")</f>
        <v/>
      </c>
      <c r="C130" s="30" t="str">
        <f>IF(ROWS($C$5:C130)&gt;$T$1/2,"",ROWS($C$5:C130))</f>
        <v/>
      </c>
      <c r="D130" s="31" t="str">
        <f ca="1">IF($A130="","",IFERROR(VLOOKUP($A130,INDIRECT($R$1),D$1,0),""))</f>
        <v/>
      </c>
      <c r="E130" s="32" t="str">
        <f ca="1">IF($A130="","",IFERROR(VLOOKUP($A130,INDIRECT($R$1),E$1,0),""))</f>
        <v/>
      </c>
      <c r="F130" s="32" t="str">
        <f ca="1">IF($A130="","",IFERROR(VLOOKUP($A130,INDIRECT($R$1),F$1,0),""))</f>
        <v/>
      </c>
      <c r="G130" s="32" t="str">
        <f ca="1">IF($A130="","",IFERROR(VLOOKUP($A130,INDIRECT($R$1),G$1,0),""))</f>
        <v/>
      </c>
      <c r="H130" s="32" t="str">
        <f ca="1">IF($A130="","",IFERROR(VLOOKUP($A130,INDIRECT($R$1),H$1,0),""))</f>
        <v/>
      </c>
      <c r="I130" s="30" t="str">
        <f>IF(SUM(ROWS($C$5:C130),MAX($C$5:$C$500))&gt;$T$1,"",SUM(ROWS($C$5:C130),MAX($C$5:$C$500)))</f>
        <v/>
      </c>
      <c r="J130" s="31" t="str">
        <f t="shared" ca="1" si="3"/>
        <v/>
      </c>
      <c r="K130" s="31" t="str">
        <f t="shared" ca="1" si="2"/>
        <v/>
      </c>
      <c r="L130" s="31" t="str">
        <f t="shared" ca="1" si="2"/>
        <v/>
      </c>
      <c r="M130" s="31" t="str">
        <f t="shared" ca="1" si="2"/>
        <v/>
      </c>
      <c r="N130" s="31" t="str">
        <f t="shared" ca="1" si="2"/>
        <v/>
      </c>
    </row>
    <row r="131" spans="1:14" x14ac:dyDescent="0.35">
      <c r="A131" s="30" t="str">
        <f>IFERROR(SMALL(ورقة1!$CA$1:$CA$500,C131),"")</f>
        <v/>
      </c>
      <c r="B131" s="30" t="str">
        <f>IFERROR(SMALL(ورقة1!$CA$1:$CA$500,I131),"")</f>
        <v/>
      </c>
      <c r="C131" s="30" t="str">
        <f>IF(ROWS($C$5:C131)&gt;$T$1/2,"",ROWS($C$5:C131))</f>
        <v/>
      </c>
      <c r="D131" s="31" t="str">
        <f ca="1">IF($A131="","",IFERROR(VLOOKUP($A131,INDIRECT($R$1),D$1,0),""))</f>
        <v/>
      </c>
      <c r="E131" s="32" t="str">
        <f ca="1">IF($A131="","",IFERROR(VLOOKUP($A131,INDIRECT($R$1),E$1,0),""))</f>
        <v/>
      </c>
      <c r="F131" s="32" t="str">
        <f ca="1">IF($A131="","",IFERROR(VLOOKUP($A131,INDIRECT($R$1),F$1,0),""))</f>
        <v/>
      </c>
      <c r="G131" s="32" t="str">
        <f ca="1">IF($A131="","",IFERROR(VLOOKUP($A131,INDIRECT($R$1),G$1,0),""))</f>
        <v/>
      </c>
      <c r="H131" s="32" t="str">
        <f ca="1">IF($A131="","",IFERROR(VLOOKUP($A131,INDIRECT($R$1),H$1,0),""))</f>
        <v/>
      </c>
      <c r="I131" s="30" t="str">
        <f>IF(SUM(ROWS($C$5:C131),MAX($C$5:$C$500))&gt;$T$1,"",SUM(ROWS($C$5:C131),MAX($C$5:$C$500)))</f>
        <v/>
      </c>
      <c r="J131" s="31" t="str">
        <f t="shared" ca="1" si="3"/>
        <v/>
      </c>
      <c r="K131" s="31" t="str">
        <f t="shared" ca="1" si="2"/>
        <v/>
      </c>
      <c r="L131" s="31" t="str">
        <f t="shared" ca="1" si="2"/>
        <v/>
      </c>
      <c r="M131" s="31" t="str">
        <f t="shared" ca="1" si="2"/>
        <v/>
      </c>
      <c r="N131" s="31" t="str">
        <f t="shared" ca="1" si="2"/>
        <v/>
      </c>
    </row>
    <row r="132" spans="1:14" x14ac:dyDescent="0.35">
      <c r="A132" s="30" t="str">
        <f>IFERROR(SMALL(ورقة1!$CA$1:$CA$500,C132),"")</f>
        <v/>
      </c>
      <c r="B132" s="30" t="str">
        <f>IFERROR(SMALL(ورقة1!$CA$1:$CA$500,I132),"")</f>
        <v/>
      </c>
      <c r="C132" s="30" t="str">
        <f>IF(ROWS($C$5:C132)&gt;$T$1/2,"",ROWS($C$5:C132))</f>
        <v/>
      </c>
      <c r="D132" s="31" t="str">
        <f ca="1">IF($A132="","",IFERROR(VLOOKUP($A132,INDIRECT($R$1),D$1,0),""))</f>
        <v/>
      </c>
      <c r="E132" s="32" t="str">
        <f ca="1">IF($A132="","",IFERROR(VLOOKUP($A132,INDIRECT($R$1),E$1,0),""))</f>
        <v/>
      </c>
      <c r="F132" s="32" t="str">
        <f ca="1">IF($A132="","",IFERROR(VLOOKUP($A132,INDIRECT($R$1),F$1,0),""))</f>
        <v/>
      </c>
      <c r="G132" s="32" t="str">
        <f ca="1">IF($A132="","",IFERROR(VLOOKUP($A132,INDIRECT($R$1),G$1,0),""))</f>
        <v/>
      </c>
      <c r="H132" s="32" t="str">
        <f ca="1">IF($A132="","",IFERROR(VLOOKUP($A132,INDIRECT($R$1),H$1,0),""))</f>
        <v/>
      </c>
      <c r="I132" s="30" t="str">
        <f>IF(SUM(ROWS($C$5:C132),MAX($C$5:$C$500))&gt;$T$1,"",SUM(ROWS($C$5:C132),MAX($C$5:$C$500)))</f>
        <v/>
      </c>
      <c r="J132" s="31" t="str">
        <f t="shared" ca="1" si="3"/>
        <v/>
      </c>
      <c r="K132" s="31" t="str">
        <f t="shared" ca="1" si="2"/>
        <v/>
      </c>
      <c r="L132" s="31" t="str">
        <f t="shared" ca="1" si="2"/>
        <v/>
      </c>
      <c r="M132" s="31" t="str">
        <f t="shared" ca="1" si="2"/>
        <v/>
      </c>
      <c r="N132" s="31" t="str">
        <f t="shared" ref="K132:N195" ca="1" si="4">IF($B132="","",IFERROR(VLOOKUP($B132,INDIRECT($R$1),N$1,0),""))</f>
        <v/>
      </c>
    </row>
    <row r="133" spans="1:14" x14ac:dyDescent="0.35">
      <c r="A133" s="30" t="str">
        <f>IFERROR(SMALL(ورقة1!$CA$1:$CA$500,C133),"")</f>
        <v/>
      </c>
      <c r="B133" s="30" t="str">
        <f>IFERROR(SMALL(ورقة1!$CA$1:$CA$500,I133),"")</f>
        <v/>
      </c>
      <c r="C133" s="30" t="str">
        <f>IF(ROWS($C$5:C133)&gt;$T$1/2,"",ROWS($C$5:C133))</f>
        <v/>
      </c>
      <c r="D133" s="31" t="str">
        <f ca="1">IF($A133="","",IFERROR(VLOOKUP($A133,INDIRECT($R$1),D$1,0),""))</f>
        <v/>
      </c>
      <c r="E133" s="32" t="str">
        <f ca="1">IF($A133="","",IFERROR(VLOOKUP($A133,INDIRECT($R$1),E$1,0),""))</f>
        <v/>
      </c>
      <c r="F133" s="32" t="str">
        <f ca="1">IF($A133="","",IFERROR(VLOOKUP($A133,INDIRECT($R$1),F$1,0),""))</f>
        <v/>
      </c>
      <c r="G133" s="32" t="str">
        <f ca="1">IF($A133="","",IFERROR(VLOOKUP($A133,INDIRECT($R$1),G$1,0),""))</f>
        <v/>
      </c>
      <c r="H133" s="32" t="str">
        <f ca="1">IF($A133="","",IFERROR(VLOOKUP($A133,INDIRECT($R$1),H$1,0),""))</f>
        <v/>
      </c>
      <c r="I133" s="30" t="str">
        <f>IF(SUM(ROWS($C$5:C133),MAX($C$5:$C$500))&gt;$T$1,"",SUM(ROWS($C$5:C133),MAX($C$5:$C$500)))</f>
        <v/>
      </c>
      <c r="J133" s="31" t="str">
        <f t="shared" ca="1" si="3"/>
        <v/>
      </c>
      <c r="K133" s="31" t="str">
        <f t="shared" ca="1" si="4"/>
        <v/>
      </c>
      <c r="L133" s="31" t="str">
        <f t="shared" ca="1" si="4"/>
        <v/>
      </c>
      <c r="M133" s="31" t="str">
        <f t="shared" ca="1" si="4"/>
        <v/>
      </c>
      <c r="N133" s="31" t="str">
        <f t="shared" ca="1" si="4"/>
        <v/>
      </c>
    </row>
    <row r="134" spans="1:14" x14ac:dyDescent="0.35">
      <c r="A134" s="30" t="str">
        <f>IFERROR(SMALL(ورقة1!$CA$1:$CA$500,C134),"")</f>
        <v/>
      </c>
      <c r="B134" s="30" t="str">
        <f>IFERROR(SMALL(ورقة1!$CA$1:$CA$500,I134),"")</f>
        <v/>
      </c>
      <c r="C134" s="30" t="str">
        <f>IF(ROWS($C$5:C134)&gt;$T$1/2,"",ROWS($C$5:C134))</f>
        <v/>
      </c>
      <c r="D134" s="31" t="str">
        <f ca="1">IF($A134="","",IFERROR(VLOOKUP($A134,INDIRECT($R$1),D$1,0),""))</f>
        <v/>
      </c>
      <c r="E134" s="32" t="str">
        <f ca="1">IF($A134="","",IFERROR(VLOOKUP($A134,INDIRECT($R$1),E$1,0),""))</f>
        <v/>
      </c>
      <c r="F134" s="32" t="str">
        <f ca="1">IF($A134="","",IFERROR(VLOOKUP($A134,INDIRECT($R$1),F$1,0),""))</f>
        <v/>
      </c>
      <c r="G134" s="32" t="str">
        <f ca="1">IF($A134="","",IFERROR(VLOOKUP($A134,INDIRECT($R$1),G$1,0),""))</f>
        <v/>
      </c>
      <c r="H134" s="32" t="str">
        <f ca="1">IF($A134="","",IFERROR(VLOOKUP($A134,INDIRECT($R$1),H$1,0),""))</f>
        <v/>
      </c>
      <c r="I134" s="30" t="str">
        <f>IF(SUM(ROWS($C$5:C134),MAX($C$5:$C$500))&gt;$T$1,"",SUM(ROWS($C$5:C134),MAX($C$5:$C$500)))</f>
        <v/>
      </c>
      <c r="J134" s="31" t="str">
        <f t="shared" ref="J134:N197" ca="1" si="5">IF($B134="","",IFERROR(VLOOKUP($B134,INDIRECT($R$1),J$1,0),""))</f>
        <v/>
      </c>
      <c r="K134" s="31" t="str">
        <f t="shared" ca="1" si="4"/>
        <v/>
      </c>
      <c r="L134" s="31" t="str">
        <f t="shared" ca="1" si="4"/>
        <v/>
      </c>
      <c r="M134" s="31" t="str">
        <f t="shared" ca="1" si="4"/>
        <v/>
      </c>
      <c r="N134" s="31" t="str">
        <f t="shared" ca="1" si="4"/>
        <v/>
      </c>
    </row>
    <row r="135" spans="1:14" x14ac:dyDescent="0.35">
      <c r="A135" s="30" t="str">
        <f>IFERROR(SMALL(ورقة1!$CA$1:$CA$500,C135),"")</f>
        <v/>
      </c>
      <c r="B135" s="30" t="str">
        <f>IFERROR(SMALL(ورقة1!$CA$1:$CA$500,I135),"")</f>
        <v/>
      </c>
      <c r="C135" s="30" t="str">
        <f>IF(ROWS($C$5:C135)&gt;$T$1/2,"",ROWS($C$5:C135))</f>
        <v/>
      </c>
      <c r="D135" s="31" t="str">
        <f ca="1">IF($A135="","",IFERROR(VLOOKUP($A135,INDIRECT($R$1),D$1,0),""))</f>
        <v/>
      </c>
      <c r="E135" s="32" t="str">
        <f ca="1">IF($A135="","",IFERROR(VLOOKUP($A135,INDIRECT($R$1),E$1,0),""))</f>
        <v/>
      </c>
      <c r="F135" s="32" t="str">
        <f ca="1">IF($A135="","",IFERROR(VLOOKUP($A135,INDIRECT($R$1),F$1,0),""))</f>
        <v/>
      </c>
      <c r="G135" s="32" t="str">
        <f ca="1">IF($A135="","",IFERROR(VLOOKUP($A135,INDIRECT($R$1),G$1,0),""))</f>
        <v/>
      </c>
      <c r="H135" s="32" t="str">
        <f ca="1">IF($A135="","",IFERROR(VLOOKUP($A135,INDIRECT($R$1),H$1,0),""))</f>
        <v/>
      </c>
      <c r="I135" s="30" t="str">
        <f>IF(SUM(ROWS($C$5:C135),MAX($C$5:$C$500))&gt;$T$1,"",SUM(ROWS($C$5:C135),MAX($C$5:$C$500)))</f>
        <v/>
      </c>
      <c r="J135" s="31" t="str">
        <f t="shared" ca="1" si="5"/>
        <v/>
      </c>
      <c r="K135" s="31" t="str">
        <f t="shared" ca="1" si="4"/>
        <v/>
      </c>
      <c r="L135" s="31" t="str">
        <f t="shared" ca="1" si="4"/>
        <v/>
      </c>
      <c r="M135" s="31" t="str">
        <f t="shared" ca="1" si="4"/>
        <v/>
      </c>
      <c r="N135" s="31" t="str">
        <f t="shared" ca="1" si="4"/>
        <v/>
      </c>
    </row>
    <row r="136" spans="1:14" x14ac:dyDescent="0.35">
      <c r="A136" s="30" t="str">
        <f>IFERROR(SMALL(ورقة1!$CA$1:$CA$500,C136),"")</f>
        <v/>
      </c>
      <c r="B136" s="30" t="str">
        <f>IFERROR(SMALL(ورقة1!$CA$1:$CA$500,I136),"")</f>
        <v/>
      </c>
      <c r="C136" s="30" t="str">
        <f>IF(ROWS($C$5:C136)&gt;$T$1/2,"",ROWS($C$5:C136))</f>
        <v/>
      </c>
      <c r="D136" s="31" t="str">
        <f ca="1">IF($A136="","",IFERROR(VLOOKUP($A136,INDIRECT($R$1),D$1,0),""))</f>
        <v/>
      </c>
      <c r="E136" s="32" t="str">
        <f ca="1">IF($A136="","",IFERROR(VLOOKUP($A136,INDIRECT($R$1),E$1,0),""))</f>
        <v/>
      </c>
      <c r="F136" s="32" t="str">
        <f ca="1">IF($A136="","",IFERROR(VLOOKUP($A136,INDIRECT($R$1),F$1,0),""))</f>
        <v/>
      </c>
      <c r="G136" s="32" t="str">
        <f ca="1">IF($A136="","",IFERROR(VLOOKUP($A136,INDIRECT($R$1),G$1,0),""))</f>
        <v/>
      </c>
      <c r="H136" s="32" t="str">
        <f ca="1">IF($A136="","",IFERROR(VLOOKUP($A136,INDIRECT($R$1),H$1,0),""))</f>
        <v/>
      </c>
      <c r="I136" s="30" t="str">
        <f>IF(SUM(ROWS($C$5:C136),MAX($C$5:$C$500))&gt;$T$1,"",SUM(ROWS($C$5:C136),MAX($C$5:$C$500)))</f>
        <v/>
      </c>
      <c r="J136" s="31" t="str">
        <f t="shared" ca="1" si="5"/>
        <v/>
      </c>
      <c r="K136" s="31" t="str">
        <f t="shared" ca="1" si="4"/>
        <v/>
      </c>
      <c r="L136" s="31" t="str">
        <f t="shared" ca="1" si="4"/>
        <v/>
      </c>
      <c r="M136" s="31" t="str">
        <f t="shared" ca="1" si="4"/>
        <v/>
      </c>
      <c r="N136" s="31" t="str">
        <f t="shared" ca="1" si="4"/>
        <v/>
      </c>
    </row>
    <row r="137" spans="1:14" x14ac:dyDescent="0.35">
      <c r="A137" s="30" t="str">
        <f>IFERROR(SMALL(ورقة1!$CA$1:$CA$500,C137),"")</f>
        <v/>
      </c>
      <c r="B137" s="30" t="str">
        <f>IFERROR(SMALL(ورقة1!$CA$1:$CA$500,I137),"")</f>
        <v/>
      </c>
      <c r="C137" s="30" t="str">
        <f>IF(ROWS($C$5:C137)&gt;$T$1/2,"",ROWS($C$5:C137))</f>
        <v/>
      </c>
      <c r="D137" s="31" t="str">
        <f ca="1">IF($A137="","",IFERROR(VLOOKUP($A137,INDIRECT($R$1),D$1,0),""))</f>
        <v/>
      </c>
      <c r="E137" s="32" t="str">
        <f ca="1">IF($A137="","",IFERROR(VLOOKUP($A137,INDIRECT($R$1),E$1,0),""))</f>
        <v/>
      </c>
      <c r="F137" s="32" t="str">
        <f ca="1">IF($A137="","",IFERROR(VLOOKUP($A137,INDIRECT($R$1),F$1,0),""))</f>
        <v/>
      </c>
      <c r="G137" s="32" t="str">
        <f ca="1">IF($A137="","",IFERROR(VLOOKUP($A137,INDIRECT($R$1),G$1,0),""))</f>
        <v/>
      </c>
      <c r="H137" s="32" t="str">
        <f ca="1">IF($A137="","",IFERROR(VLOOKUP($A137,INDIRECT($R$1),H$1,0),""))</f>
        <v/>
      </c>
      <c r="I137" s="30" t="str">
        <f>IF(SUM(ROWS($C$5:C137),MAX($C$5:$C$500))&gt;$T$1,"",SUM(ROWS($C$5:C137),MAX($C$5:$C$500)))</f>
        <v/>
      </c>
      <c r="J137" s="31" t="str">
        <f t="shared" ca="1" si="5"/>
        <v/>
      </c>
      <c r="K137" s="31" t="str">
        <f t="shared" ca="1" si="4"/>
        <v/>
      </c>
      <c r="L137" s="31" t="str">
        <f t="shared" ca="1" si="4"/>
        <v/>
      </c>
      <c r="M137" s="31" t="str">
        <f t="shared" ca="1" si="4"/>
        <v/>
      </c>
      <c r="N137" s="31" t="str">
        <f t="shared" ca="1" si="4"/>
        <v/>
      </c>
    </row>
    <row r="138" spans="1:14" x14ac:dyDescent="0.35">
      <c r="A138" s="30" t="str">
        <f>IFERROR(SMALL(ورقة1!$CA$1:$CA$500,C138),"")</f>
        <v/>
      </c>
      <c r="B138" s="30" t="str">
        <f>IFERROR(SMALL(ورقة1!$CA$1:$CA$500,I138),"")</f>
        <v/>
      </c>
      <c r="C138" s="30" t="str">
        <f>IF(ROWS($C$5:C138)&gt;$T$1/2,"",ROWS($C$5:C138))</f>
        <v/>
      </c>
      <c r="D138" s="31" t="str">
        <f ca="1">IF($A138="","",IFERROR(VLOOKUP($A138,INDIRECT($R$1),D$1,0),""))</f>
        <v/>
      </c>
      <c r="E138" s="32" t="str">
        <f ca="1">IF($A138="","",IFERROR(VLOOKUP($A138,INDIRECT($R$1),E$1,0),""))</f>
        <v/>
      </c>
      <c r="F138" s="32" t="str">
        <f ca="1">IF($A138="","",IFERROR(VLOOKUP($A138,INDIRECT($R$1),F$1,0),""))</f>
        <v/>
      </c>
      <c r="G138" s="32" t="str">
        <f ca="1">IF($A138="","",IFERROR(VLOOKUP($A138,INDIRECT($R$1),G$1,0),""))</f>
        <v/>
      </c>
      <c r="H138" s="32" t="str">
        <f ca="1">IF($A138="","",IFERROR(VLOOKUP($A138,INDIRECT($R$1),H$1,0),""))</f>
        <v/>
      </c>
      <c r="I138" s="30" t="str">
        <f>IF(SUM(ROWS($C$5:C138),MAX($C$5:$C$500))&gt;$T$1,"",SUM(ROWS($C$5:C138),MAX($C$5:$C$500)))</f>
        <v/>
      </c>
      <c r="J138" s="31" t="str">
        <f t="shared" ca="1" si="5"/>
        <v/>
      </c>
      <c r="K138" s="31" t="str">
        <f t="shared" ca="1" si="4"/>
        <v/>
      </c>
      <c r="L138" s="31" t="str">
        <f t="shared" ca="1" si="4"/>
        <v/>
      </c>
      <c r="M138" s="31" t="str">
        <f t="shared" ca="1" si="4"/>
        <v/>
      </c>
      <c r="N138" s="31" t="str">
        <f t="shared" ca="1" si="4"/>
        <v/>
      </c>
    </row>
    <row r="139" spans="1:14" x14ac:dyDescent="0.35">
      <c r="A139" s="30" t="str">
        <f>IFERROR(SMALL(ورقة1!$CA$1:$CA$500,C139),"")</f>
        <v/>
      </c>
      <c r="B139" s="30" t="str">
        <f>IFERROR(SMALL(ورقة1!$CA$1:$CA$500,I139),"")</f>
        <v/>
      </c>
      <c r="C139" s="30" t="str">
        <f>IF(ROWS($C$5:C139)&gt;$T$1/2,"",ROWS($C$5:C139))</f>
        <v/>
      </c>
      <c r="D139" s="31" t="str">
        <f ca="1">IF($A139="","",IFERROR(VLOOKUP($A139,INDIRECT($R$1),D$1,0),""))</f>
        <v/>
      </c>
      <c r="E139" s="32" t="str">
        <f ca="1">IF($A139="","",IFERROR(VLOOKUP($A139,INDIRECT($R$1),E$1,0),""))</f>
        <v/>
      </c>
      <c r="F139" s="32" t="str">
        <f ca="1">IF($A139="","",IFERROR(VLOOKUP($A139,INDIRECT($R$1),F$1,0),""))</f>
        <v/>
      </c>
      <c r="G139" s="32" t="str">
        <f ca="1">IF($A139="","",IFERROR(VLOOKUP($A139,INDIRECT($R$1),G$1,0),""))</f>
        <v/>
      </c>
      <c r="H139" s="32" t="str">
        <f ca="1">IF($A139="","",IFERROR(VLOOKUP($A139,INDIRECT($R$1),H$1,0),""))</f>
        <v/>
      </c>
      <c r="I139" s="30" t="str">
        <f>IF(SUM(ROWS($C$5:C139),MAX($C$5:$C$500))&gt;$T$1,"",SUM(ROWS($C$5:C139),MAX($C$5:$C$500)))</f>
        <v/>
      </c>
      <c r="J139" s="31" t="str">
        <f t="shared" ca="1" si="5"/>
        <v/>
      </c>
      <c r="K139" s="31" t="str">
        <f t="shared" ca="1" si="4"/>
        <v/>
      </c>
      <c r="L139" s="31" t="str">
        <f t="shared" ca="1" si="4"/>
        <v/>
      </c>
      <c r="M139" s="31" t="str">
        <f t="shared" ca="1" si="4"/>
        <v/>
      </c>
      <c r="N139" s="31" t="str">
        <f t="shared" ca="1" si="4"/>
        <v/>
      </c>
    </row>
    <row r="140" spans="1:14" x14ac:dyDescent="0.35">
      <c r="A140" s="30" t="str">
        <f>IFERROR(SMALL(ورقة1!$CA$1:$CA$500,C140),"")</f>
        <v/>
      </c>
      <c r="B140" s="30" t="str">
        <f>IFERROR(SMALL(ورقة1!$CA$1:$CA$500,I140),"")</f>
        <v/>
      </c>
      <c r="C140" s="30" t="str">
        <f>IF(ROWS($C$5:C140)&gt;$T$1/2,"",ROWS($C$5:C140))</f>
        <v/>
      </c>
      <c r="D140" s="31" t="str">
        <f ca="1">IF($A140="","",IFERROR(VLOOKUP($A140,INDIRECT($R$1),D$1,0),""))</f>
        <v/>
      </c>
      <c r="E140" s="32" t="str">
        <f ca="1">IF($A140="","",IFERROR(VLOOKUP($A140,INDIRECT($R$1),E$1,0),""))</f>
        <v/>
      </c>
      <c r="F140" s="32" t="str">
        <f ca="1">IF($A140="","",IFERROR(VLOOKUP($A140,INDIRECT($R$1),F$1,0),""))</f>
        <v/>
      </c>
      <c r="G140" s="32" t="str">
        <f ca="1">IF($A140="","",IFERROR(VLOOKUP($A140,INDIRECT($R$1),G$1,0),""))</f>
        <v/>
      </c>
      <c r="H140" s="32" t="str">
        <f ca="1">IF($A140="","",IFERROR(VLOOKUP($A140,INDIRECT($R$1),H$1,0),""))</f>
        <v/>
      </c>
      <c r="I140" s="30" t="str">
        <f>IF(SUM(ROWS($C$5:C140),MAX($C$5:$C$500))&gt;$T$1,"",SUM(ROWS($C$5:C140),MAX($C$5:$C$500)))</f>
        <v/>
      </c>
      <c r="J140" s="31" t="str">
        <f t="shared" ca="1" si="5"/>
        <v/>
      </c>
      <c r="K140" s="31" t="str">
        <f t="shared" ca="1" si="4"/>
        <v/>
      </c>
      <c r="L140" s="31" t="str">
        <f t="shared" ca="1" si="4"/>
        <v/>
      </c>
      <c r="M140" s="31" t="str">
        <f t="shared" ca="1" si="4"/>
        <v/>
      </c>
      <c r="N140" s="31" t="str">
        <f t="shared" ca="1" si="4"/>
        <v/>
      </c>
    </row>
    <row r="141" spans="1:14" x14ac:dyDescent="0.35">
      <c r="A141" s="30" t="str">
        <f>IFERROR(SMALL(ورقة1!$CA$1:$CA$500,C141),"")</f>
        <v/>
      </c>
      <c r="B141" s="30" t="str">
        <f>IFERROR(SMALL(ورقة1!$CA$1:$CA$500,I141),"")</f>
        <v/>
      </c>
      <c r="C141" s="30" t="str">
        <f>IF(ROWS($C$5:C141)&gt;$T$1/2,"",ROWS($C$5:C141))</f>
        <v/>
      </c>
      <c r="D141" s="31" t="str">
        <f ca="1">IF($A141="","",IFERROR(VLOOKUP($A141,INDIRECT($R$1),D$1,0),""))</f>
        <v/>
      </c>
      <c r="E141" s="32" t="str">
        <f ca="1">IF($A141="","",IFERROR(VLOOKUP($A141,INDIRECT($R$1),E$1,0),""))</f>
        <v/>
      </c>
      <c r="F141" s="32" t="str">
        <f ca="1">IF($A141="","",IFERROR(VLOOKUP($A141,INDIRECT($R$1),F$1,0),""))</f>
        <v/>
      </c>
      <c r="G141" s="32" t="str">
        <f ca="1">IF($A141="","",IFERROR(VLOOKUP($A141,INDIRECT($R$1),G$1,0),""))</f>
        <v/>
      </c>
      <c r="H141" s="32" t="str">
        <f ca="1">IF($A141="","",IFERROR(VLOOKUP($A141,INDIRECT($R$1),H$1,0),""))</f>
        <v/>
      </c>
      <c r="I141" s="30" t="str">
        <f>IF(SUM(ROWS($C$5:C141),MAX($C$5:$C$500))&gt;$T$1,"",SUM(ROWS($C$5:C141),MAX($C$5:$C$500)))</f>
        <v/>
      </c>
      <c r="J141" s="31" t="str">
        <f t="shared" ca="1" si="5"/>
        <v/>
      </c>
      <c r="K141" s="31" t="str">
        <f t="shared" ca="1" si="4"/>
        <v/>
      </c>
      <c r="L141" s="31" t="str">
        <f t="shared" ca="1" si="4"/>
        <v/>
      </c>
      <c r="M141" s="31" t="str">
        <f t="shared" ca="1" si="4"/>
        <v/>
      </c>
      <c r="N141" s="31" t="str">
        <f t="shared" ca="1" si="4"/>
        <v/>
      </c>
    </row>
    <row r="142" spans="1:14" x14ac:dyDescent="0.35">
      <c r="A142" s="30" t="str">
        <f>IFERROR(SMALL(ورقة1!$CA$1:$CA$500,C142),"")</f>
        <v/>
      </c>
      <c r="B142" s="30" t="str">
        <f>IFERROR(SMALL(ورقة1!$CA$1:$CA$500,I142),"")</f>
        <v/>
      </c>
      <c r="C142" s="30" t="str">
        <f>IF(ROWS($C$5:C142)&gt;$T$1/2,"",ROWS($C$5:C142))</f>
        <v/>
      </c>
      <c r="D142" s="31" t="str">
        <f ca="1">IF($A142="","",IFERROR(VLOOKUP($A142,INDIRECT($R$1),D$1,0),""))</f>
        <v/>
      </c>
      <c r="E142" s="32" t="str">
        <f ca="1">IF($A142="","",IFERROR(VLOOKUP($A142,INDIRECT($R$1),E$1,0),""))</f>
        <v/>
      </c>
      <c r="F142" s="32" t="str">
        <f ca="1">IF($A142="","",IFERROR(VLOOKUP($A142,INDIRECT($R$1),F$1,0),""))</f>
        <v/>
      </c>
      <c r="G142" s="32" t="str">
        <f ca="1">IF($A142="","",IFERROR(VLOOKUP($A142,INDIRECT($R$1),G$1,0),""))</f>
        <v/>
      </c>
      <c r="H142" s="32" t="str">
        <f ca="1">IF($A142="","",IFERROR(VLOOKUP($A142,INDIRECT($R$1),H$1,0),""))</f>
        <v/>
      </c>
      <c r="I142" s="30" t="str">
        <f>IF(SUM(ROWS($C$5:C142),MAX($C$5:$C$500))&gt;$T$1,"",SUM(ROWS($C$5:C142),MAX($C$5:$C$500)))</f>
        <v/>
      </c>
      <c r="J142" s="31" t="str">
        <f t="shared" ca="1" si="5"/>
        <v/>
      </c>
      <c r="K142" s="31" t="str">
        <f t="shared" ca="1" si="4"/>
        <v/>
      </c>
      <c r="L142" s="31" t="str">
        <f t="shared" ca="1" si="4"/>
        <v/>
      </c>
      <c r="M142" s="31" t="str">
        <f t="shared" ca="1" si="4"/>
        <v/>
      </c>
      <c r="N142" s="31" t="str">
        <f t="shared" ca="1" si="4"/>
        <v/>
      </c>
    </row>
    <row r="143" spans="1:14" x14ac:dyDescent="0.35">
      <c r="A143" s="30" t="str">
        <f>IFERROR(SMALL(ورقة1!$CA$1:$CA$500,C143),"")</f>
        <v/>
      </c>
      <c r="B143" s="30" t="str">
        <f>IFERROR(SMALL(ورقة1!$CA$1:$CA$500,I143),"")</f>
        <v/>
      </c>
      <c r="C143" s="30" t="str">
        <f>IF(ROWS($C$5:C143)&gt;$T$1/2,"",ROWS($C$5:C143))</f>
        <v/>
      </c>
      <c r="D143" s="31" t="str">
        <f ca="1">IF($A143="","",IFERROR(VLOOKUP($A143,INDIRECT($R$1),D$1,0),""))</f>
        <v/>
      </c>
      <c r="E143" s="32" t="str">
        <f ca="1">IF($A143="","",IFERROR(VLOOKUP($A143,INDIRECT($R$1),E$1,0),""))</f>
        <v/>
      </c>
      <c r="F143" s="32" t="str">
        <f ca="1">IF($A143="","",IFERROR(VLOOKUP($A143,INDIRECT($R$1),F$1,0),""))</f>
        <v/>
      </c>
      <c r="G143" s="32" t="str">
        <f ca="1">IF($A143="","",IFERROR(VLOOKUP($A143,INDIRECT($R$1),G$1,0),""))</f>
        <v/>
      </c>
      <c r="H143" s="32" t="str">
        <f ca="1">IF($A143="","",IFERROR(VLOOKUP($A143,INDIRECT($R$1),H$1,0),""))</f>
        <v/>
      </c>
      <c r="I143" s="30" t="str">
        <f>IF(SUM(ROWS($C$5:C143),MAX($C$5:$C$500))&gt;$T$1,"",SUM(ROWS($C$5:C143),MAX($C$5:$C$500)))</f>
        <v/>
      </c>
      <c r="J143" s="31" t="str">
        <f t="shared" ca="1" si="5"/>
        <v/>
      </c>
      <c r="K143" s="31" t="str">
        <f t="shared" ca="1" si="4"/>
        <v/>
      </c>
      <c r="L143" s="31" t="str">
        <f t="shared" ca="1" si="4"/>
        <v/>
      </c>
      <c r="M143" s="31" t="str">
        <f t="shared" ca="1" si="4"/>
        <v/>
      </c>
      <c r="N143" s="31" t="str">
        <f t="shared" ca="1" si="4"/>
        <v/>
      </c>
    </row>
    <row r="144" spans="1:14" x14ac:dyDescent="0.35">
      <c r="A144" s="30" t="str">
        <f>IFERROR(SMALL(ورقة1!$CA$1:$CA$500,C144),"")</f>
        <v/>
      </c>
      <c r="B144" s="30" t="str">
        <f>IFERROR(SMALL(ورقة1!$CA$1:$CA$500,I144),"")</f>
        <v/>
      </c>
      <c r="C144" s="30" t="str">
        <f>IF(ROWS($C$5:C144)&gt;$T$1/2,"",ROWS($C$5:C144))</f>
        <v/>
      </c>
      <c r="D144" s="31" t="str">
        <f ca="1">IF($A144="","",IFERROR(VLOOKUP($A144,INDIRECT($R$1),D$1,0),""))</f>
        <v/>
      </c>
      <c r="E144" s="32" t="str">
        <f ca="1">IF($A144="","",IFERROR(VLOOKUP($A144,INDIRECT($R$1),E$1,0),""))</f>
        <v/>
      </c>
      <c r="F144" s="32" t="str">
        <f ca="1">IF($A144="","",IFERROR(VLOOKUP($A144,INDIRECT($R$1),F$1,0),""))</f>
        <v/>
      </c>
      <c r="G144" s="32" t="str">
        <f ca="1">IF($A144="","",IFERROR(VLOOKUP($A144,INDIRECT($R$1),G$1,0),""))</f>
        <v/>
      </c>
      <c r="H144" s="32" t="str">
        <f ca="1">IF($A144="","",IFERROR(VLOOKUP($A144,INDIRECT($R$1),H$1,0),""))</f>
        <v/>
      </c>
      <c r="I144" s="30" t="str">
        <f>IF(SUM(ROWS($C$5:C144),MAX($C$5:$C$500))&gt;$T$1,"",SUM(ROWS($C$5:C144),MAX($C$5:$C$500)))</f>
        <v/>
      </c>
      <c r="J144" s="31" t="str">
        <f t="shared" ca="1" si="5"/>
        <v/>
      </c>
      <c r="K144" s="31" t="str">
        <f t="shared" ca="1" si="4"/>
        <v/>
      </c>
      <c r="L144" s="31" t="str">
        <f t="shared" ca="1" si="4"/>
        <v/>
      </c>
      <c r="M144" s="31" t="str">
        <f t="shared" ca="1" si="4"/>
        <v/>
      </c>
      <c r="N144" s="31" t="str">
        <f t="shared" ca="1" si="4"/>
        <v/>
      </c>
    </row>
    <row r="145" spans="1:14" x14ac:dyDescent="0.35">
      <c r="A145" s="30" t="str">
        <f>IFERROR(SMALL(ورقة1!$CA$1:$CA$500,C145),"")</f>
        <v/>
      </c>
      <c r="B145" s="30" t="str">
        <f>IFERROR(SMALL(ورقة1!$CA$1:$CA$500,I145),"")</f>
        <v/>
      </c>
      <c r="C145" s="30" t="str">
        <f>IF(ROWS($C$5:C145)&gt;$T$1/2,"",ROWS($C$5:C145))</f>
        <v/>
      </c>
      <c r="D145" s="31" t="str">
        <f ca="1">IF($A145="","",IFERROR(VLOOKUP($A145,INDIRECT($R$1),D$1,0),""))</f>
        <v/>
      </c>
      <c r="E145" s="32" t="str">
        <f ca="1">IF($A145="","",IFERROR(VLOOKUP($A145,INDIRECT($R$1),E$1,0),""))</f>
        <v/>
      </c>
      <c r="F145" s="32" t="str">
        <f ca="1">IF($A145="","",IFERROR(VLOOKUP($A145,INDIRECT($R$1),F$1,0),""))</f>
        <v/>
      </c>
      <c r="G145" s="32" t="str">
        <f ca="1">IF($A145="","",IFERROR(VLOOKUP($A145,INDIRECT($R$1),G$1,0),""))</f>
        <v/>
      </c>
      <c r="H145" s="32" t="str">
        <f ca="1">IF($A145="","",IFERROR(VLOOKUP($A145,INDIRECT($R$1),H$1,0),""))</f>
        <v/>
      </c>
      <c r="I145" s="30" t="str">
        <f>IF(SUM(ROWS($C$5:C145),MAX($C$5:$C$500))&gt;$T$1,"",SUM(ROWS($C$5:C145),MAX($C$5:$C$500)))</f>
        <v/>
      </c>
      <c r="J145" s="31" t="str">
        <f t="shared" ca="1" si="5"/>
        <v/>
      </c>
      <c r="K145" s="31" t="str">
        <f t="shared" ca="1" si="4"/>
        <v/>
      </c>
      <c r="L145" s="31" t="str">
        <f t="shared" ca="1" si="4"/>
        <v/>
      </c>
      <c r="M145" s="31" t="str">
        <f t="shared" ca="1" si="4"/>
        <v/>
      </c>
      <c r="N145" s="31" t="str">
        <f t="shared" ca="1" si="4"/>
        <v/>
      </c>
    </row>
    <row r="146" spans="1:14" x14ac:dyDescent="0.35">
      <c r="A146" s="30" t="str">
        <f>IFERROR(SMALL(ورقة1!$CA$1:$CA$500,C146),"")</f>
        <v/>
      </c>
      <c r="B146" s="30" t="str">
        <f>IFERROR(SMALL(ورقة1!$CA$1:$CA$500,I146),"")</f>
        <v/>
      </c>
      <c r="C146" s="30" t="str">
        <f>IF(ROWS($C$5:C146)&gt;$T$1/2,"",ROWS($C$5:C146))</f>
        <v/>
      </c>
      <c r="D146" s="31" t="str">
        <f ca="1">IF($A146="","",IFERROR(VLOOKUP($A146,INDIRECT($R$1),D$1,0),""))</f>
        <v/>
      </c>
      <c r="E146" s="32" t="str">
        <f ca="1">IF($A146="","",IFERROR(VLOOKUP($A146,INDIRECT($R$1),E$1,0),""))</f>
        <v/>
      </c>
      <c r="F146" s="32" t="str">
        <f ca="1">IF($A146="","",IFERROR(VLOOKUP($A146,INDIRECT($R$1),F$1,0),""))</f>
        <v/>
      </c>
      <c r="G146" s="32" t="str">
        <f ca="1">IF($A146="","",IFERROR(VLOOKUP($A146,INDIRECT($R$1),G$1,0),""))</f>
        <v/>
      </c>
      <c r="H146" s="32" t="str">
        <f ca="1">IF($A146="","",IFERROR(VLOOKUP($A146,INDIRECT($R$1),H$1,0),""))</f>
        <v/>
      </c>
      <c r="I146" s="30" t="str">
        <f>IF(SUM(ROWS($C$5:C146),MAX($C$5:$C$500))&gt;$T$1,"",SUM(ROWS($C$5:C146),MAX($C$5:$C$500)))</f>
        <v/>
      </c>
      <c r="J146" s="31" t="str">
        <f t="shared" ca="1" si="5"/>
        <v/>
      </c>
      <c r="K146" s="31" t="str">
        <f t="shared" ca="1" si="4"/>
        <v/>
      </c>
      <c r="L146" s="31" t="str">
        <f t="shared" ca="1" si="4"/>
        <v/>
      </c>
      <c r="M146" s="31" t="str">
        <f t="shared" ca="1" si="4"/>
        <v/>
      </c>
      <c r="N146" s="31" t="str">
        <f t="shared" ca="1" si="4"/>
        <v/>
      </c>
    </row>
    <row r="147" spans="1:14" x14ac:dyDescent="0.35">
      <c r="A147" s="30" t="str">
        <f>IFERROR(SMALL(ورقة1!$CA$1:$CA$500,C147),"")</f>
        <v/>
      </c>
      <c r="B147" s="30" t="str">
        <f>IFERROR(SMALL(ورقة1!$CA$1:$CA$500,I147),"")</f>
        <v/>
      </c>
      <c r="C147" s="30" t="str">
        <f>IF(ROWS($C$5:C147)&gt;$T$1/2,"",ROWS($C$5:C147))</f>
        <v/>
      </c>
      <c r="D147" s="31" t="str">
        <f ca="1">IF($A147="","",IFERROR(VLOOKUP($A147,INDIRECT($R$1),D$1,0),""))</f>
        <v/>
      </c>
      <c r="E147" s="32" t="str">
        <f ca="1">IF($A147="","",IFERROR(VLOOKUP($A147,INDIRECT($R$1),E$1,0),""))</f>
        <v/>
      </c>
      <c r="F147" s="32" t="str">
        <f ca="1">IF($A147="","",IFERROR(VLOOKUP($A147,INDIRECT($R$1),F$1,0),""))</f>
        <v/>
      </c>
      <c r="G147" s="32" t="str">
        <f ca="1">IF($A147="","",IFERROR(VLOOKUP($A147,INDIRECT($R$1),G$1,0),""))</f>
        <v/>
      </c>
      <c r="H147" s="32" t="str">
        <f ca="1">IF($A147="","",IFERROR(VLOOKUP($A147,INDIRECT($R$1),H$1,0),""))</f>
        <v/>
      </c>
      <c r="I147" s="30" t="str">
        <f>IF(SUM(ROWS($C$5:C147),MAX($C$5:$C$500))&gt;$T$1,"",SUM(ROWS($C$5:C147),MAX($C$5:$C$500)))</f>
        <v/>
      </c>
      <c r="J147" s="31" t="str">
        <f t="shared" ca="1" si="5"/>
        <v/>
      </c>
      <c r="K147" s="31" t="str">
        <f t="shared" ca="1" si="4"/>
        <v/>
      </c>
      <c r="L147" s="31" t="str">
        <f t="shared" ca="1" si="4"/>
        <v/>
      </c>
      <c r="M147" s="31" t="str">
        <f t="shared" ca="1" si="4"/>
        <v/>
      </c>
      <c r="N147" s="31" t="str">
        <f t="shared" ca="1" si="4"/>
        <v/>
      </c>
    </row>
    <row r="148" spans="1:14" x14ac:dyDescent="0.35">
      <c r="A148" s="30" t="str">
        <f>IFERROR(SMALL(ورقة1!$CA$1:$CA$500,C148),"")</f>
        <v/>
      </c>
      <c r="B148" s="30" t="str">
        <f>IFERROR(SMALL(ورقة1!$CA$1:$CA$500,I148),"")</f>
        <v/>
      </c>
      <c r="C148" s="30" t="str">
        <f>IF(ROWS($C$5:C148)&gt;$T$1/2,"",ROWS($C$5:C148))</f>
        <v/>
      </c>
      <c r="D148" s="31" t="str">
        <f ca="1">IF($A148="","",IFERROR(VLOOKUP($A148,INDIRECT($R$1),D$1,0),""))</f>
        <v/>
      </c>
      <c r="E148" s="32" t="str">
        <f ca="1">IF($A148="","",IFERROR(VLOOKUP($A148,INDIRECT($R$1),E$1,0),""))</f>
        <v/>
      </c>
      <c r="F148" s="32" t="str">
        <f ca="1">IF($A148="","",IFERROR(VLOOKUP($A148,INDIRECT($R$1),F$1,0),""))</f>
        <v/>
      </c>
      <c r="G148" s="32" t="str">
        <f ca="1">IF($A148="","",IFERROR(VLOOKUP($A148,INDIRECT($R$1),G$1,0),""))</f>
        <v/>
      </c>
      <c r="H148" s="32" t="str">
        <f ca="1">IF($A148="","",IFERROR(VLOOKUP($A148,INDIRECT($R$1),H$1,0),""))</f>
        <v/>
      </c>
      <c r="I148" s="30" t="str">
        <f>IF(SUM(ROWS($C$5:C148),MAX($C$5:$C$500))&gt;$T$1,"",SUM(ROWS($C$5:C148),MAX($C$5:$C$500)))</f>
        <v/>
      </c>
      <c r="J148" s="31" t="str">
        <f t="shared" ca="1" si="5"/>
        <v/>
      </c>
      <c r="K148" s="31" t="str">
        <f t="shared" ca="1" si="4"/>
        <v/>
      </c>
      <c r="L148" s="31" t="str">
        <f t="shared" ca="1" si="4"/>
        <v/>
      </c>
      <c r="M148" s="31" t="str">
        <f t="shared" ca="1" si="4"/>
        <v/>
      </c>
      <c r="N148" s="31" t="str">
        <f t="shared" ca="1" si="4"/>
        <v/>
      </c>
    </row>
    <row r="149" spans="1:14" x14ac:dyDescent="0.35">
      <c r="A149" s="30" t="str">
        <f>IFERROR(SMALL(ورقة1!$CA$1:$CA$500,C149),"")</f>
        <v/>
      </c>
      <c r="B149" s="30" t="str">
        <f>IFERROR(SMALL(ورقة1!$CA$1:$CA$500,I149),"")</f>
        <v/>
      </c>
      <c r="C149" s="30" t="str">
        <f>IF(ROWS($C$5:C149)&gt;$T$1/2,"",ROWS($C$5:C149))</f>
        <v/>
      </c>
      <c r="D149" s="31" t="str">
        <f ca="1">IF($A149="","",IFERROR(VLOOKUP($A149,INDIRECT($R$1),D$1,0),""))</f>
        <v/>
      </c>
      <c r="E149" s="32" t="str">
        <f ca="1">IF($A149="","",IFERROR(VLOOKUP($A149,INDIRECT($R$1),E$1,0),""))</f>
        <v/>
      </c>
      <c r="F149" s="32" t="str">
        <f ca="1">IF($A149="","",IFERROR(VLOOKUP($A149,INDIRECT($R$1),F$1,0),""))</f>
        <v/>
      </c>
      <c r="G149" s="32" t="str">
        <f ca="1">IF($A149="","",IFERROR(VLOOKUP($A149,INDIRECT($R$1),G$1,0),""))</f>
        <v/>
      </c>
      <c r="H149" s="32" t="str">
        <f ca="1">IF($A149="","",IFERROR(VLOOKUP($A149,INDIRECT($R$1),H$1,0),""))</f>
        <v/>
      </c>
      <c r="I149" s="30" t="str">
        <f>IF(SUM(ROWS($C$5:C149),MAX($C$5:$C$500))&gt;$T$1,"",SUM(ROWS($C$5:C149),MAX($C$5:$C$500)))</f>
        <v/>
      </c>
      <c r="J149" s="31" t="str">
        <f t="shared" ca="1" si="5"/>
        <v/>
      </c>
      <c r="K149" s="31" t="str">
        <f t="shared" ca="1" si="4"/>
        <v/>
      </c>
      <c r="L149" s="31" t="str">
        <f t="shared" ca="1" si="4"/>
        <v/>
      </c>
      <c r="M149" s="31" t="str">
        <f t="shared" ca="1" si="4"/>
        <v/>
      </c>
      <c r="N149" s="31" t="str">
        <f t="shared" ca="1" si="4"/>
        <v/>
      </c>
    </row>
    <row r="150" spans="1:14" x14ac:dyDescent="0.35">
      <c r="A150" s="30" t="str">
        <f>IFERROR(SMALL(ورقة1!$CA$1:$CA$500,C150),"")</f>
        <v/>
      </c>
      <c r="B150" s="30" t="str">
        <f>IFERROR(SMALL(ورقة1!$CA$1:$CA$500,I150),"")</f>
        <v/>
      </c>
      <c r="C150" s="30" t="str">
        <f>IF(ROWS($C$5:C150)&gt;$T$1/2,"",ROWS($C$5:C150))</f>
        <v/>
      </c>
      <c r="D150" s="31" t="str">
        <f ca="1">IF($A150="","",IFERROR(VLOOKUP($A150,INDIRECT($R$1),D$1,0),""))</f>
        <v/>
      </c>
      <c r="E150" s="32" t="str">
        <f ca="1">IF($A150="","",IFERROR(VLOOKUP($A150,INDIRECT($R$1),E$1,0),""))</f>
        <v/>
      </c>
      <c r="F150" s="32" t="str">
        <f ca="1">IF($A150="","",IFERROR(VLOOKUP($A150,INDIRECT($R$1),F$1,0),""))</f>
        <v/>
      </c>
      <c r="G150" s="32" t="str">
        <f ca="1">IF($A150="","",IFERROR(VLOOKUP($A150,INDIRECT($R$1),G$1,0),""))</f>
        <v/>
      </c>
      <c r="H150" s="32" t="str">
        <f ca="1">IF($A150="","",IFERROR(VLOOKUP($A150,INDIRECT($R$1),H$1,0),""))</f>
        <v/>
      </c>
      <c r="I150" s="30" t="str">
        <f>IF(SUM(ROWS($C$5:C150),MAX($C$5:$C$500))&gt;$T$1,"",SUM(ROWS($C$5:C150),MAX($C$5:$C$500)))</f>
        <v/>
      </c>
      <c r="J150" s="31" t="str">
        <f t="shared" ca="1" si="5"/>
        <v/>
      </c>
      <c r="K150" s="31" t="str">
        <f t="shared" ca="1" si="4"/>
        <v/>
      </c>
      <c r="L150" s="31" t="str">
        <f t="shared" ca="1" si="4"/>
        <v/>
      </c>
      <c r="M150" s="31" t="str">
        <f t="shared" ca="1" si="4"/>
        <v/>
      </c>
      <c r="N150" s="31" t="str">
        <f t="shared" ca="1" si="4"/>
        <v/>
      </c>
    </row>
    <row r="151" spans="1:14" x14ac:dyDescent="0.35">
      <c r="A151" s="30" t="str">
        <f>IFERROR(SMALL(ورقة1!$CA$1:$CA$500,C151),"")</f>
        <v/>
      </c>
      <c r="B151" s="30" t="str">
        <f>IFERROR(SMALL(ورقة1!$CA$1:$CA$500,I151),"")</f>
        <v/>
      </c>
      <c r="C151" s="30" t="str">
        <f>IF(ROWS($C$5:C151)&gt;$T$1/2,"",ROWS($C$5:C151))</f>
        <v/>
      </c>
      <c r="D151" s="31" t="str">
        <f ca="1">IF($A151="","",IFERROR(VLOOKUP($A151,INDIRECT($R$1),D$1,0),""))</f>
        <v/>
      </c>
      <c r="E151" s="32" t="str">
        <f ca="1">IF($A151="","",IFERROR(VLOOKUP($A151,INDIRECT($R$1),E$1,0),""))</f>
        <v/>
      </c>
      <c r="F151" s="32" t="str">
        <f ca="1">IF($A151="","",IFERROR(VLOOKUP($A151,INDIRECT($R$1),F$1,0),""))</f>
        <v/>
      </c>
      <c r="G151" s="32" t="str">
        <f ca="1">IF($A151="","",IFERROR(VLOOKUP($A151,INDIRECT($R$1),G$1,0),""))</f>
        <v/>
      </c>
      <c r="H151" s="32" t="str">
        <f ca="1">IF($A151="","",IFERROR(VLOOKUP($A151,INDIRECT($R$1),H$1,0),""))</f>
        <v/>
      </c>
      <c r="I151" s="30" t="str">
        <f>IF(SUM(ROWS($C$5:C151),MAX($C$5:$C$500))&gt;$T$1,"",SUM(ROWS($C$5:C151),MAX($C$5:$C$500)))</f>
        <v/>
      </c>
      <c r="J151" s="31" t="str">
        <f t="shared" ca="1" si="5"/>
        <v/>
      </c>
      <c r="K151" s="31" t="str">
        <f t="shared" ca="1" si="4"/>
        <v/>
      </c>
      <c r="L151" s="31" t="str">
        <f t="shared" ca="1" si="4"/>
        <v/>
      </c>
      <c r="M151" s="31" t="str">
        <f t="shared" ca="1" si="4"/>
        <v/>
      </c>
      <c r="N151" s="31" t="str">
        <f t="shared" ca="1" si="4"/>
        <v/>
      </c>
    </row>
    <row r="152" spans="1:14" x14ac:dyDescent="0.35">
      <c r="A152" s="30" t="str">
        <f>IFERROR(SMALL(ورقة1!$CA$1:$CA$500,C152),"")</f>
        <v/>
      </c>
      <c r="B152" s="30" t="str">
        <f>IFERROR(SMALL(ورقة1!$CA$1:$CA$500,I152),"")</f>
        <v/>
      </c>
      <c r="C152" s="30" t="str">
        <f>IF(ROWS($C$5:C152)&gt;$T$1/2,"",ROWS($C$5:C152))</f>
        <v/>
      </c>
      <c r="D152" s="31" t="str">
        <f ca="1">IF($A152="","",IFERROR(VLOOKUP($A152,INDIRECT($R$1),D$1,0),""))</f>
        <v/>
      </c>
      <c r="E152" s="32" t="str">
        <f ca="1">IF($A152="","",IFERROR(VLOOKUP($A152,INDIRECT($R$1),E$1,0),""))</f>
        <v/>
      </c>
      <c r="F152" s="32" t="str">
        <f ca="1">IF($A152="","",IFERROR(VLOOKUP($A152,INDIRECT($R$1),F$1,0),""))</f>
        <v/>
      </c>
      <c r="G152" s="32" t="str">
        <f ca="1">IF($A152="","",IFERROR(VLOOKUP($A152,INDIRECT($R$1),G$1,0),""))</f>
        <v/>
      </c>
      <c r="H152" s="32" t="str">
        <f ca="1">IF($A152="","",IFERROR(VLOOKUP($A152,INDIRECT($R$1),H$1,0),""))</f>
        <v/>
      </c>
      <c r="I152" s="30" t="str">
        <f>IF(SUM(ROWS($C$5:C152),MAX($C$5:$C$500))&gt;$T$1,"",SUM(ROWS($C$5:C152),MAX($C$5:$C$500)))</f>
        <v/>
      </c>
      <c r="J152" s="31" t="str">
        <f t="shared" ca="1" si="5"/>
        <v/>
      </c>
      <c r="K152" s="31" t="str">
        <f t="shared" ca="1" si="4"/>
        <v/>
      </c>
      <c r="L152" s="31" t="str">
        <f t="shared" ca="1" si="4"/>
        <v/>
      </c>
      <c r="M152" s="31" t="str">
        <f t="shared" ca="1" si="4"/>
        <v/>
      </c>
      <c r="N152" s="31" t="str">
        <f t="shared" ca="1" si="4"/>
        <v/>
      </c>
    </row>
    <row r="153" spans="1:14" x14ac:dyDescent="0.35">
      <c r="A153" s="30" t="str">
        <f>IFERROR(SMALL(ورقة1!$CA$1:$CA$500,C153),"")</f>
        <v/>
      </c>
      <c r="B153" s="30" t="str">
        <f>IFERROR(SMALL(ورقة1!$CA$1:$CA$500,I153),"")</f>
        <v/>
      </c>
      <c r="C153" s="30" t="str">
        <f>IF(ROWS($C$5:C153)&gt;$T$1/2,"",ROWS($C$5:C153))</f>
        <v/>
      </c>
      <c r="D153" s="31" t="str">
        <f ca="1">IF($A153="","",IFERROR(VLOOKUP($A153,INDIRECT($R$1),D$1,0),""))</f>
        <v/>
      </c>
      <c r="E153" s="32" t="str">
        <f ca="1">IF($A153="","",IFERROR(VLOOKUP($A153,INDIRECT($R$1),E$1,0),""))</f>
        <v/>
      </c>
      <c r="F153" s="32" t="str">
        <f ca="1">IF($A153="","",IFERROR(VLOOKUP($A153,INDIRECT($R$1),F$1,0),""))</f>
        <v/>
      </c>
      <c r="G153" s="32" t="str">
        <f ca="1">IF($A153="","",IFERROR(VLOOKUP($A153,INDIRECT($R$1),G$1,0),""))</f>
        <v/>
      </c>
      <c r="H153" s="32" t="str">
        <f ca="1">IF($A153="","",IFERROR(VLOOKUP($A153,INDIRECT($R$1),H$1,0),""))</f>
        <v/>
      </c>
      <c r="I153" s="30" t="str">
        <f>IF(SUM(ROWS($C$5:C153),MAX($C$5:$C$500))&gt;$T$1,"",SUM(ROWS($C$5:C153),MAX($C$5:$C$500)))</f>
        <v/>
      </c>
      <c r="J153" s="31" t="str">
        <f t="shared" ca="1" si="5"/>
        <v/>
      </c>
      <c r="K153" s="31" t="str">
        <f t="shared" ca="1" si="4"/>
        <v/>
      </c>
      <c r="L153" s="31" t="str">
        <f t="shared" ca="1" si="4"/>
        <v/>
      </c>
      <c r="M153" s="31" t="str">
        <f t="shared" ca="1" si="4"/>
        <v/>
      </c>
      <c r="N153" s="31" t="str">
        <f t="shared" ca="1" si="4"/>
        <v/>
      </c>
    </row>
    <row r="154" spans="1:14" x14ac:dyDescent="0.35">
      <c r="A154" s="30" t="str">
        <f>IFERROR(SMALL(ورقة1!$CA$1:$CA$500,C154),"")</f>
        <v/>
      </c>
      <c r="B154" s="30" t="str">
        <f>IFERROR(SMALL(ورقة1!$CA$1:$CA$500,I154),"")</f>
        <v/>
      </c>
      <c r="C154" s="30" t="str">
        <f>IF(ROWS($C$5:C154)&gt;$T$1/2,"",ROWS($C$5:C154))</f>
        <v/>
      </c>
      <c r="D154" s="31" t="str">
        <f ca="1">IF($A154="","",IFERROR(VLOOKUP($A154,INDIRECT($R$1),D$1,0),""))</f>
        <v/>
      </c>
      <c r="E154" s="32" t="str">
        <f ca="1">IF($A154="","",IFERROR(VLOOKUP($A154,INDIRECT($R$1),E$1,0),""))</f>
        <v/>
      </c>
      <c r="F154" s="32" t="str">
        <f ca="1">IF($A154="","",IFERROR(VLOOKUP($A154,INDIRECT($R$1),F$1,0),""))</f>
        <v/>
      </c>
      <c r="G154" s="32" t="str">
        <f ca="1">IF($A154="","",IFERROR(VLOOKUP($A154,INDIRECT($R$1),G$1,0),""))</f>
        <v/>
      </c>
      <c r="H154" s="32" t="str">
        <f ca="1">IF($A154="","",IFERROR(VLOOKUP($A154,INDIRECT($R$1),H$1,0),""))</f>
        <v/>
      </c>
      <c r="I154" s="30" t="str">
        <f>IF(SUM(ROWS($C$5:C154),MAX($C$5:$C$500))&gt;$T$1,"",SUM(ROWS($C$5:C154),MAX($C$5:$C$500)))</f>
        <v/>
      </c>
      <c r="J154" s="31" t="str">
        <f t="shared" ca="1" si="5"/>
        <v/>
      </c>
      <c r="K154" s="31" t="str">
        <f t="shared" ca="1" si="4"/>
        <v/>
      </c>
      <c r="L154" s="31" t="str">
        <f t="shared" ca="1" si="4"/>
        <v/>
      </c>
      <c r="M154" s="31" t="str">
        <f t="shared" ca="1" si="4"/>
        <v/>
      </c>
      <c r="N154" s="31" t="str">
        <f t="shared" ca="1" si="4"/>
        <v/>
      </c>
    </row>
    <row r="155" spans="1:14" x14ac:dyDescent="0.35">
      <c r="A155" s="30" t="str">
        <f>IFERROR(SMALL(ورقة1!$CA$1:$CA$500,C155),"")</f>
        <v/>
      </c>
      <c r="B155" s="30" t="str">
        <f>IFERROR(SMALL(ورقة1!$CA$1:$CA$500,I155),"")</f>
        <v/>
      </c>
      <c r="C155" s="30" t="str">
        <f>IF(ROWS($C$5:C155)&gt;$T$1/2,"",ROWS($C$5:C155))</f>
        <v/>
      </c>
      <c r="D155" s="31" t="str">
        <f ca="1">IF($A155="","",IFERROR(VLOOKUP($A155,INDIRECT($R$1),D$1,0),""))</f>
        <v/>
      </c>
      <c r="E155" s="32" t="str">
        <f ca="1">IF($A155="","",IFERROR(VLOOKUP($A155,INDIRECT($R$1),E$1,0),""))</f>
        <v/>
      </c>
      <c r="F155" s="32" t="str">
        <f ca="1">IF($A155="","",IFERROR(VLOOKUP($A155,INDIRECT($R$1),F$1,0),""))</f>
        <v/>
      </c>
      <c r="G155" s="32" t="str">
        <f ca="1">IF($A155="","",IFERROR(VLOOKUP($A155,INDIRECT($R$1),G$1,0),""))</f>
        <v/>
      </c>
      <c r="H155" s="32" t="str">
        <f ca="1">IF($A155="","",IFERROR(VLOOKUP($A155,INDIRECT($R$1),H$1,0),""))</f>
        <v/>
      </c>
      <c r="I155" s="30" t="str">
        <f>IF(SUM(ROWS($C$5:C155),MAX($C$5:$C$500))&gt;$T$1,"",SUM(ROWS($C$5:C155),MAX($C$5:$C$500)))</f>
        <v/>
      </c>
      <c r="J155" s="31" t="str">
        <f t="shared" ca="1" si="5"/>
        <v/>
      </c>
      <c r="K155" s="31" t="str">
        <f t="shared" ca="1" si="4"/>
        <v/>
      </c>
      <c r="L155" s="31" t="str">
        <f t="shared" ca="1" si="4"/>
        <v/>
      </c>
      <c r="M155" s="31" t="str">
        <f t="shared" ca="1" si="4"/>
        <v/>
      </c>
      <c r="N155" s="31" t="str">
        <f t="shared" ca="1" si="4"/>
        <v/>
      </c>
    </row>
    <row r="156" spans="1:14" x14ac:dyDescent="0.35">
      <c r="A156" s="30" t="str">
        <f>IFERROR(SMALL(ورقة1!$CA$1:$CA$500,C156),"")</f>
        <v/>
      </c>
      <c r="B156" s="30" t="str">
        <f>IFERROR(SMALL(ورقة1!$CA$1:$CA$500,I156),"")</f>
        <v/>
      </c>
      <c r="C156" s="30" t="str">
        <f>IF(ROWS($C$5:C156)&gt;$T$1/2,"",ROWS($C$5:C156))</f>
        <v/>
      </c>
      <c r="D156" s="31" t="str">
        <f ca="1">IF($A156="","",IFERROR(VLOOKUP($A156,INDIRECT($R$1),D$1,0),""))</f>
        <v/>
      </c>
      <c r="E156" s="32" t="str">
        <f ca="1">IF($A156="","",IFERROR(VLOOKUP($A156,INDIRECT($R$1),E$1,0),""))</f>
        <v/>
      </c>
      <c r="F156" s="32" t="str">
        <f ca="1">IF($A156="","",IFERROR(VLOOKUP($A156,INDIRECT($R$1),F$1,0),""))</f>
        <v/>
      </c>
      <c r="G156" s="32" t="str">
        <f ca="1">IF($A156="","",IFERROR(VLOOKUP($A156,INDIRECT($R$1),G$1,0),""))</f>
        <v/>
      </c>
      <c r="H156" s="32" t="str">
        <f ca="1">IF($A156="","",IFERROR(VLOOKUP($A156,INDIRECT($R$1),H$1,0),""))</f>
        <v/>
      </c>
      <c r="I156" s="30" t="str">
        <f>IF(SUM(ROWS($C$5:C156),MAX($C$5:$C$500))&gt;$T$1,"",SUM(ROWS($C$5:C156),MAX($C$5:$C$500)))</f>
        <v/>
      </c>
      <c r="J156" s="31" t="str">
        <f t="shared" ca="1" si="5"/>
        <v/>
      </c>
      <c r="K156" s="31" t="str">
        <f t="shared" ca="1" si="4"/>
        <v/>
      </c>
      <c r="L156" s="31" t="str">
        <f t="shared" ca="1" si="4"/>
        <v/>
      </c>
      <c r="M156" s="31" t="str">
        <f t="shared" ca="1" si="4"/>
        <v/>
      </c>
      <c r="N156" s="31" t="str">
        <f t="shared" ca="1" si="4"/>
        <v/>
      </c>
    </row>
    <row r="157" spans="1:14" x14ac:dyDescent="0.35">
      <c r="A157" s="30" t="str">
        <f>IFERROR(SMALL(ورقة1!$CA$1:$CA$500,C157),"")</f>
        <v/>
      </c>
      <c r="B157" s="30" t="str">
        <f>IFERROR(SMALL(ورقة1!$CA$1:$CA$500,I157),"")</f>
        <v/>
      </c>
      <c r="C157" s="30" t="str">
        <f>IF(ROWS($C$5:C157)&gt;$T$1/2,"",ROWS($C$5:C157))</f>
        <v/>
      </c>
      <c r="D157" s="31" t="str">
        <f ca="1">IF($A157="","",IFERROR(VLOOKUP($A157,INDIRECT($R$1),D$1,0),""))</f>
        <v/>
      </c>
      <c r="E157" s="32" t="str">
        <f ca="1">IF($A157="","",IFERROR(VLOOKUP($A157,INDIRECT($R$1),E$1,0),""))</f>
        <v/>
      </c>
      <c r="F157" s="32" t="str">
        <f ca="1">IF($A157="","",IFERROR(VLOOKUP($A157,INDIRECT($R$1),F$1,0),""))</f>
        <v/>
      </c>
      <c r="G157" s="32" t="str">
        <f ca="1">IF($A157="","",IFERROR(VLOOKUP($A157,INDIRECT($R$1),G$1,0),""))</f>
        <v/>
      </c>
      <c r="H157" s="32" t="str">
        <f ca="1">IF($A157="","",IFERROR(VLOOKUP($A157,INDIRECT($R$1),H$1,0),""))</f>
        <v/>
      </c>
      <c r="I157" s="30" t="str">
        <f>IF(SUM(ROWS($C$5:C157),MAX($C$5:$C$500))&gt;$T$1,"",SUM(ROWS($C$5:C157),MAX($C$5:$C$500)))</f>
        <v/>
      </c>
      <c r="J157" s="31" t="str">
        <f t="shared" ca="1" si="5"/>
        <v/>
      </c>
      <c r="K157" s="31" t="str">
        <f t="shared" ca="1" si="4"/>
        <v/>
      </c>
      <c r="L157" s="31" t="str">
        <f t="shared" ca="1" si="4"/>
        <v/>
      </c>
      <c r="M157" s="31" t="str">
        <f t="shared" ca="1" si="4"/>
        <v/>
      </c>
      <c r="N157" s="31" t="str">
        <f t="shared" ca="1" si="4"/>
        <v/>
      </c>
    </row>
    <row r="158" spans="1:14" x14ac:dyDescent="0.35">
      <c r="A158" s="30" t="str">
        <f>IFERROR(SMALL(ورقة1!$CA$1:$CA$500,C158),"")</f>
        <v/>
      </c>
      <c r="B158" s="30" t="str">
        <f>IFERROR(SMALL(ورقة1!$CA$1:$CA$500,I158),"")</f>
        <v/>
      </c>
      <c r="C158" s="30" t="str">
        <f>IF(ROWS($C$5:C158)&gt;$T$1/2,"",ROWS($C$5:C158))</f>
        <v/>
      </c>
      <c r="D158" s="31" t="str">
        <f ca="1">IF($A158="","",IFERROR(VLOOKUP($A158,INDIRECT($R$1),D$1,0),""))</f>
        <v/>
      </c>
      <c r="E158" s="32" t="str">
        <f ca="1">IF($A158="","",IFERROR(VLOOKUP($A158,INDIRECT($R$1),E$1,0),""))</f>
        <v/>
      </c>
      <c r="F158" s="32" t="str">
        <f ca="1">IF($A158="","",IFERROR(VLOOKUP($A158,INDIRECT($R$1),F$1,0),""))</f>
        <v/>
      </c>
      <c r="G158" s="32" t="str">
        <f ca="1">IF($A158="","",IFERROR(VLOOKUP($A158,INDIRECT($R$1),G$1,0),""))</f>
        <v/>
      </c>
      <c r="H158" s="32" t="str">
        <f ca="1">IF($A158="","",IFERROR(VLOOKUP($A158,INDIRECT($R$1),H$1,0),""))</f>
        <v/>
      </c>
      <c r="I158" s="30" t="str">
        <f>IF(SUM(ROWS($C$5:C158),MAX($C$5:$C$500))&gt;$T$1,"",SUM(ROWS($C$5:C158),MAX($C$5:$C$500)))</f>
        <v/>
      </c>
      <c r="J158" s="31" t="str">
        <f t="shared" ca="1" si="5"/>
        <v/>
      </c>
      <c r="K158" s="31" t="str">
        <f t="shared" ca="1" si="4"/>
        <v/>
      </c>
      <c r="L158" s="31" t="str">
        <f t="shared" ca="1" si="4"/>
        <v/>
      </c>
      <c r="M158" s="31" t="str">
        <f t="shared" ca="1" si="4"/>
        <v/>
      </c>
      <c r="N158" s="31" t="str">
        <f t="shared" ca="1" si="4"/>
        <v/>
      </c>
    </row>
    <row r="159" spans="1:14" x14ac:dyDescent="0.35">
      <c r="A159" s="30" t="str">
        <f>IFERROR(SMALL(ورقة1!$CA$1:$CA$500,C159),"")</f>
        <v/>
      </c>
      <c r="B159" s="30" t="str">
        <f>IFERROR(SMALL(ورقة1!$CA$1:$CA$500,I159),"")</f>
        <v/>
      </c>
      <c r="C159" s="30" t="str">
        <f>IF(ROWS($C$5:C159)&gt;$T$1/2,"",ROWS($C$5:C159))</f>
        <v/>
      </c>
      <c r="D159" s="31" t="str">
        <f ca="1">IF($A159="","",IFERROR(VLOOKUP($A159,INDIRECT($R$1),D$1,0),""))</f>
        <v/>
      </c>
      <c r="E159" s="32" t="str">
        <f ca="1">IF($A159="","",IFERROR(VLOOKUP($A159,INDIRECT($R$1),E$1,0),""))</f>
        <v/>
      </c>
      <c r="F159" s="32" t="str">
        <f ca="1">IF($A159="","",IFERROR(VLOOKUP($A159,INDIRECT($R$1),F$1,0),""))</f>
        <v/>
      </c>
      <c r="G159" s="32" t="str">
        <f ca="1">IF($A159="","",IFERROR(VLOOKUP($A159,INDIRECT($R$1),G$1,0),""))</f>
        <v/>
      </c>
      <c r="H159" s="32" t="str">
        <f ca="1">IF($A159="","",IFERROR(VLOOKUP($A159,INDIRECT($R$1),H$1,0),""))</f>
        <v/>
      </c>
      <c r="I159" s="30" t="str">
        <f>IF(SUM(ROWS($C$5:C159),MAX($C$5:$C$500))&gt;$T$1,"",SUM(ROWS($C$5:C159),MAX($C$5:$C$500)))</f>
        <v/>
      </c>
      <c r="J159" s="31" t="str">
        <f t="shared" ca="1" si="5"/>
        <v/>
      </c>
      <c r="K159" s="31" t="str">
        <f t="shared" ca="1" si="4"/>
        <v/>
      </c>
      <c r="L159" s="31" t="str">
        <f t="shared" ca="1" si="4"/>
        <v/>
      </c>
      <c r="M159" s="31" t="str">
        <f t="shared" ca="1" si="4"/>
        <v/>
      </c>
      <c r="N159" s="31" t="str">
        <f t="shared" ca="1" si="4"/>
        <v/>
      </c>
    </row>
    <row r="160" spans="1:14" x14ac:dyDescent="0.35">
      <c r="A160" s="30" t="str">
        <f>IFERROR(SMALL(ورقة1!$CA$1:$CA$500,C160),"")</f>
        <v/>
      </c>
      <c r="B160" s="30" t="str">
        <f>IFERROR(SMALL(ورقة1!$CA$1:$CA$500,I160),"")</f>
        <v/>
      </c>
      <c r="C160" s="30" t="str">
        <f>IF(ROWS($C$5:C160)&gt;$T$1/2,"",ROWS($C$5:C160))</f>
        <v/>
      </c>
      <c r="D160" s="31" t="str">
        <f ca="1">IF($A160="","",IFERROR(VLOOKUP($A160,INDIRECT($R$1),D$1,0),""))</f>
        <v/>
      </c>
      <c r="E160" s="32" t="str">
        <f ca="1">IF($A160="","",IFERROR(VLOOKUP($A160,INDIRECT($R$1),E$1,0),""))</f>
        <v/>
      </c>
      <c r="F160" s="32" t="str">
        <f ca="1">IF($A160="","",IFERROR(VLOOKUP($A160,INDIRECT($R$1),F$1,0),""))</f>
        <v/>
      </c>
      <c r="G160" s="32" t="str">
        <f ca="1">IF($A160="","",IFERROR(VLOOKUP($A160,INDIRECT($R$1),G$1,0),""))</f>
        <v/>
      </c>
      <c r="H160" s="32" t="str">
        <f ca="1">IF($A160="","",IFERROR(VLOOKUP($A160,INDIRECT($R$1),H$1,0),""))</f>
        <v/>
      </c>
      <c r="I160" s="30" t="str">
        <f>IF(SUM(ROWS($C$5:C160),MAX($C$5:$C$500))&gt;$T$1,"",SUM(ROWS($C$5:C160),MAX($C$5:$C$500)))</f>
        <v/>
      </c>
      <c r="J160" s="31" t="str">
        <f t="shared" ca="1" si="5"/>
        <v/>
      </c>
      <c r="K160" s="31" t="str">
        <f t="shared" ca="1" si="4"/>
        <v/>
      </c>
      <c r="L160" s="31" t="str">
        <f t="shared" ca="1" si="4"/>
        <v/>
      </c>
      <c r="M160" s="31" t="str">
        <f t="shared" ca="1" si="4"/>
        <v/>
      </c>
      <c r="N160" s="31" t="str">
        <f t="shared" ca="1" si="4"/>
        <v/>
      </c>
    </row>
    <row r="161" spans="1:14" x14ac:dyDescent="0.35">
      <c r="A161" s="30" t="str">
        <f>IFERROR(SMALL(ورقة1!$CA$1:$CA$500,C161),"")</f>
        <v/>
      </c>
      <c r="B161" s="30" t="str">
        <f>IFERROR(SMALL(ورقة1!$CA$1:$CA$500,I161),"")</f>
        <v/>
      </c>
      <c r="C161" s="30" t="str">
        <f>IF(ROWS($C$5:C161)&gt;$T$1/2,"",ROWS($C$5:C161))</f>
        <v/>
      </c>
      <c r="D161" s="31" t="str">
        <f ca="1">IF($A161="","",IFERROR(VLOOKUP($A161,INDIRECT($R$1),D$1,0),""))</f>
        <v/>
      </c>
      <c r="E161" s="32" t="str">
        <f ca="1">IF($A161="","",IFERROR(VLOOKUP($A161,INDIRECT($R$1),E$1,0),""))</f>
        <v/>
      </c>
      <c r="F161" s="32" t="str">
        <f ca="1">IF($A161="","",IFERROR(VLOOKUP($A161,INDIRECT($R$1),F$1,0),""))</f>
        <v/>
      </c>
      <c r="G161" s="32" t="str">
        <f ca="1">IF($A161="","",IFERROR(VLOOKUP($A161,INDIRECT($R$1),G$1,0),""))</f>
        <v/>
      </c>
      <c r="H161" s="32" t="str">
        <f ca="1">IF($A161="","",IFERROR(VLOOKUP($A161,INDIRECT($R$1),H$1,0),""))</f>
        <v/>
      </c>
      <c r="I161" s="30" t="str">
        <f>IF(SUM(ROWS($C$5:C161),MAX($C$5:$C$500))&gt;$T$1,"",SUM(ROWS($C$5:C161),MAX($C$5:$C$500)))</f>
        <v/>
      </c>
      <c r="J161" s="31" t="str">
        <f t="shared" ca="1" si="5"/>
        <v/>
      </c>
      <c r="K161" s="31" t="str">
        <f t="shared" ca="1" si="4"/>
        <v/>
      </c>
      <c r="L161" s="31" t="str">
        <f t="shared" ca="1" si="4"/>
        <v/>
      </c>
      <c r="M161" s="31" t="str">
        <f t="shared" ca="1" si="4"/>
        <v/>
      </c>
      <c r="N161" s="31" t="str">
        <f t="shared" ca="1" si="4"/>
        <v/>
      </c>
    </row>
    <row r="162" spans="1:14" x14ac:dyDescent="0.35">
      <c r="A162" s="30" t="str">
        <f>IFERROR(SMALL(ورقة1!$CA$1:$CA$500,C162),"")</f>
        <v/>
      </c>
      <c r="B162" s="30" t="str">
        <f>IFERROR(SMALL(ورقة1!$CA$1:$CA$500,I162),"")</f>
        <v/>
      </c>
      <c r="C162" s="30" t="str">
        <f>IF(ROWS($C$5:C162)&gt;$T$1/2,"",ROWS($C$5:C162))</f>
        <v/>
      </c>
      <c r="D162" s="31" t="str">
        <f ca="1">IF($A162="","",IFERROR(VLOOKUP($A162,INDIRECT($R$1),D$1,0),""))</f>
        <v/>
      </c>
      <c r="E162" s="32" t="str">
        <f ca="1">IF($A162="","",IFERROR(VLOOKUP($A162,INDIRECT($R$1),E$1,0),""))</f>
        <v/>
      </c>
      <c r="F162" s="32" t="str">
        <f ca="1">IF($A162="","",IFERROR(VLOOKUP($A162,INDIRECT($R$1),F$1,0),""))</f>
        <v/>
      </c>
      <c r="G162" s="32" t="str">
        <f ca="1">IF($A162="","",IFERROR(VLOOKUP($A162,INDIRECT($R$1),G$1,0),""))</f>
        <v/>
      </c>
      <c r="H162" s="32" t="str">
        <f ca="1">IF($A162="","",IFERROR(VLOOKUP($A162,INDIRECT($R$1),H$1,0),""))</f>
        <v/>
      </c>
      <c r="I162" s="30" t="str">
        <f>IF(SUM(ROWS($C$5:C162),MAX($C$5:$C$500))&gt;$T$1,"",SUM(ROWS($C$5:C162),MAX($C$5:$C$500)))</f>
        <v/>
      </c>
      <c r="J162" s="31" t="str">
        <f t="shared" ca="1" si="5"/>
        <v/>
      </c>
      <c r="K162" s="31" t="str">
        <f t="shared" ca="1" si="4"/>
        <v/>
      </c>
      <c r="L162" s="31" t="str">
        <f t="shared" ca="1" si="4"/>
        <v/>
      </c>
      <c r="M162" s="31" t="str">
        <f t="shared" ca="1" si="4"/>
        <v/>
      </c>
      <c r="N162" s="31" t="str">
        <f t="shared" ca="1" si="4"/>
        <v/>
      </c>
    </row>
    <row r="163" spans="1:14" x14ac:dyDescent="0.35">
      <c r="A163" s="30" t="str">
        <f>IFERROR(SMALL(ورقة1!$CA$1:$CA$500,C163),"")</f>
        <v/>
      </c>
      <c r="B163" s="30" t="str">
        <f>IFERROR(SMALL(ورقة1!$CA$1:$CA$500,I163),"")</f>
        <v/>
      </c>
      <c r="C163" s="30" t="str">
        <f>IF(ROWS($C$5:C163)&gt;$T$1/2,"",ROWS($C$5:C163))</f>
        <v/>
      </c>
      <c r="D163" s="31" t="str">
        <f ca="1">IF($A163="","",IFERROR(VLOOKUP($A163,INDIRECT($R$1),D$1,0),""))</f>
        <v/>
      </c>
      <c r="E163" s="32" t="str">
        <f ca="1">IF($A163="","",IFERROR(VLOOKUP($A163,INDIRECT($R$1),E$1,0),""))</f>
        <v/>
      </c>
      <c r="F163" s="32" t="str">
        <f ca="1">IF($A163="","",IFERROR(VLOOKUP($A163,INDIRECT($R$1),F$1,0),""))</f>
        <v/>
      </c>
      <c r="G163" s="32" t="str">
        <f ca="1">IF($A163="","",IFERROR(VLOOKUP($A163,INDIRECT($R$1),G$1,0),""))</f>
        <v/>
      </c>
      <c r="H163" s="32" t="str">
        <f ca="1">IF($A163="","",IFERROR(VLOOKUP($A163,INDIRECT($R$1),H$1,0),""))</f>
        <v/>
      </c>
      <c r="I163" s="30" t="str">
        <f>IF(SUM(ROWS($C$5:C163),MAX($C$5:$C$500))&gt;$T$1,"",SUM(ROWS($C$5:C163),MAX($C$5:$C$500)))</f>
        <v/>
      </c>
      <c r="J163" s="31" t="str">
        <f t="shared" ca="1" si="5"/>
        <v/>
      </c>
      <c r="K163" s="31" t="str">
        <f t="shared" ca="1" si="4"/>
        <v/>
      </c>
      <c r="L163" s="31" t="str">
        <f t="shared" ca="1" si="4"/>
        <v/>
      </c>
      <c r="M163" s="31" t="str">
        <f t="shared" ca="1" si="4"/>
        <v/>
      </c>
      <c r="N163" s="31" t="str">
        <f t="shared" ca="1" si="4"/>
        <v/>
      </c>
    </row>
    <row r="164" spans="1:14" x14ac:dyDescent="0.35">
      <c r="A164" s="30" t="str">
        <f>IFERROR(SMALL(ورقة1!$CA$1:$CA$500,C164),"")</f>
        <v/>
      </c>
      <c r="B164" s="30" t="str">
        <f>IFERROR(SMALL(ورقة1!$CA$1:$CA$500,I164),"")</f>
        <v/>
      </c>
      <c r="C164" s="30" t="str">
        <f>IF(ROWS($C$5:C164)&gt;$T$1/2,"",ROWS($C$5:C164))</f>
        <v/>
      </c>
      <c r="D164" s="31" t="str">
        <f ca="1">IF($A164="","",IFERROR(VLOOKUP($A164,INDIRECT($R$1),D$1,0),""))</f>
        <v/>
      </c>
      <c r="E164" s="32" t="str">
        <f ca="1">IF($A164="","",IFERROR(VLOOKUP($A164,INDIRECT($R$1),E$1,0),""))</f>
        <v/>
      </c>
      <c r="F164" s="32" t="str">
        <f ca="1">IF($A164="","",IFERROR(VLOOKUP($A164,INDIRECT($R$1),F$1,0),""))</f>
        <v/>
      </c>
      <c r="G164" s="32" t="str">
        <f ca="1">IF($A164="","",IFERROR(VLOOKUP($A164,INDIRECT($R$1),G$1,0),""))</f>
        <v/>
      </c>
      <c r="H164" s="32" t="str">
        <f ca="1">IF($A164="","",IFERROR(VLOOKUP($A164,INDIRECT($R$1),H$1,0),""))</f>
        <v/>
      </c>
      <c r="I164" s="30" t="str">
        <f>IF(SUM(ROWS($C$5:C164),MAX($C$5:$C$500))&gt;$T$1,"",SUM(ROWS($C$5:C164),MAX($C$5:$C$500)))</f>
        <v/>
      </c>
      <c r="J164" s="31" t="str">
        <f t="shared" ca="1" si="5"/>
        <v/>
      </c>
      <c r="K164" s="31" t="str">
        <f t="shared" ca="1" si="4"/>
        <v/>
      </c>
      <c r="L164" s="31" t="str">
        <f t="shared" ca="1" si="4"/>
        <v/>
      </c>
      <c r="M164" s="31" t="str">
        <f t="shared" ca="1" si="4"/>
        <v/>
      </c>
      <c r="N164" s="31" t="str">
        <f t="shared" ca="1" si="4"/>
        <v/>
      </c>
    </row>
    <row r="165" spans="1:14" x14ac:dyDescent="0.35">
      <c r="A165" s="30" t="str">
        <f>IFERROR(SMALL(ورقة1!$CA$1:$CA$500,C165),"")</f>
        <v/>
      </c>
      <c r="B165" s="30" t="str">
        <f>IFERROR(SMALL(ورقة1!$CA$1:$CA$500,I165),"")</f>
        <v/>
      </c>
      <c r="C165" s="30" t="str">
        <f>IF(ROWS($C$5:C165)&gt;$T$1/2,"",ROWS($C$5:C165))</f>
        <v/>
      </c>
      <c r="D165" s="31" t="str">
        <f ca="1">IF($A165="","",IFERROR(VLOOKUP($A165,INDIRECT($R$1),D$1,0),""))</f>
        <v/>
      </c>
      <c r="E165" s="32" t="str">
        <f ca="1">IF($A165="","",IFERROR(VLOOKUP($A165,INDIRECT($R$1),E$1,0),""))</f>
        <v/>
      </c>
      <c r="F165" s="32" t="str">
        <f ca="1">IF($A165="","",IFERROR(VLOOKUP($A165,INDIRECT($R$1),F$1,0),""))</f>
        <v/>
      </c>
      <c r="G165" s="32" t="str">
        <f ca="1">IF($A165="","",IFERROR(VLOOKUP($A165,INDIRECT($R$1),G$1,0),""))</f>
        <v/>
      </c>
      <c r="H165" s="32" t="str">
        <f ca="1">IF($A165="","",IFERROR(VLOOKUP($A165,INDIRECT($R$1),H$1,0),""))</f>
        <v/>
      </c>
      <c r="I165" s="30" t="str">
        <f>IF(SUM(ROWS($C$5:C165),MAX($C$5:$C$500))&gt;$T$1,"",SUM(ROWS($C$5:C165),MAX($C$5:$C$500)))</f>
        <v/>
      </c>
      <c r="J165" s="31" t="str">
        <f t="shared" ca="1" si="5"/>
        <v/>
      </c>
      <c r="K165" s="31" t="str">
        <f t="shared" ca="1" si="4"/>
        <v/>
      </c>
      <c r="L165" s="31" t="str">
        <f t="shared" ca="1" si="4"/>
        <v/>
      </c>
      <c r="M165" s="31" t="str">
        <f t="shared" ca="1" si="4"/>
        <v/>
      </c>
      <c r="N165" s="31" t="str">
        <f t="shared" ca="1" si="4"/>
        <v/>
      </c>
    </row>
    <row r="166" spans="1:14" x14ac:dyDescent="0.35">
      <c r="A166" s="30" t="str">
        <f>IFERROR(SMALL(ورقة1!$CA$1:$CA$500,C166),"")</f>
        <v/>
      </c>
      <c r="B166" s="30" t="str">
        <f>IFERROR(SMALL(ورقة1!$CA$1:$CA$500,I166),"")</f>
        <v/>
      </c>
      <c r="C166" s="30" t="str">
        <f>IF(ROWS($C$5:C166)&gt;$T$1/2,"",ROWS($C$5:C166))</f>
        <v/>
      </c>
      <c r="D166" s="31" t="str">
        <f ca="1">IF($A166="","",IFERROR(VLOOKUP($A166,INDIRECT($R$1),D$1,0),""))</f>
        <v/>
      </c>
      <c r="E166" s="32" t="str">
        <f ca="1">IF($A166="","",IFERROR(VLOOKUP($A166,INDIRECT($R$1),E$1,0),""))</f>
        <v/>
      </c>
      <c r="F166" s="32" t="str">
        <f ca="1">IF($A166="","",IFERROR(VLOOKUP($A166,INDIRECT($R$1),F$1,0),""))</f>
        <v/>
      </c>
      <c r="G166" s="32" t="str">
        <f ca="1">IF($A166="","",IFERROR(VLOOKUP($A166,INDIRECT($R$1),G$1,0),""))</f>
        <v/>
      </c>
      <c r="H166" s="32" t="str">
        <f ca="1">IF($A166="","",IFERROR(VLOOKUP($A166,INDIRECT($R$1),H$1,0),""))</f>
        <v/>
      </c>
      <c r="I166" s="30" t="str">
        <f>IF(SUM(ROWS($C$5:C166),MAX($C$5:$C$500))&gt;$T$1,"",SUM(ROWS($C$5:C166),MAX($C$5:$C$500)))</f>
        <v/>
      </c>
      <c r="J166" s="31" t="str">
        <f t="shared" ca="1" si="5"/>
        <v/>
      </c>
      <c r="K166" s="31" t="str">
        <f t="shared" ca="1" si="4"/>
        <v/>
      </c>
      <c r="L166" s="31" t="str">
        <f t="shared" ca="1" si="4"/>
        <v/>
      </c>
      <c r="M166" s="31" t="str">
        <f t="shared" ca="1" si="4"/>
        <v/>
      </c>
      <c r="N166" s="31" t="str">
        <f t="shared" ca="1" si="4"/>
        <v/>
      </c>
    </row>
    <row r="167" spans="1:14" x14ac:dyDescent="0.35">
      <c r="A167" s="30" t="str">
        <f>IFERROR(SMALL(ورقة1!$CA$1:$CA$500,C167),"")</f>
        <v/>
      </c>
      <c r="B167" s="30" t="str">
        <f>IFERROR(SMALL(ورقة1!$CA$1:$CA$500,I167),"")</f>
        <v/>
      </c>
      <c r="C167" s="30" t="str">
        <f>IF(ROWS($C$5:C167)&gt;$T$1/2,"",ROWS($C$5:C167))</f>
        <v/>
      </c>
      <c r="D167" s="31" t="str">
        <f ca="1">IF($A167="","",IFERROR(VLOOKUP($A167,INDIRECT($R$1),D$1,0),""))</f>
        <v/>
      </c>
      <c r="E167" s="32" t="str">
        <f ca="1">IF($A167="","",IFERROR(VLOOKUP($A167,INDIRECT($R$1),E$1,0),""))</f>
        <v/>
      </c>
      <c r="F167" s="32" t="str">
        <f ca="1">IF($A167="","",IFERROR(VLOOKUP($A167,INDIRECT($R$1),F$1,0),""))</f>
        <v/>
      </c>
      <c r="G167" s="32" t="str">
        <f ca="1">IF($A167="","",IFERROR(VLOOKUP($A167,INDIRECT($R$1),G$1,0),""))</f>
        <v/>
      </c>
      <c r="H167" s="32" t="str">
        <f ca="1">IF($A167="","",IFERROR(VLOOKUP($A167,INDIRECT($R$1),H$1,0),""))</f>
        <v/>
      </c>
      <c r="I167" s="30" t="str">
        <f>IF(SUM(ROWS($C$5:C167),MAX($C$5:$C$500))&gt;$T$1,"",SUM(ROWS($C$5:C167),MAX($C$5:$C$500)))</f>
        <v/>
      </c>
      <c r="J167" s="31" t="str">
        <f t="shared" ca="1" si="5"/>
        <v/>
      </c>
      <c r="K167" s="31" t="str">
        <f t="shared" ca="1" si="4"/>
        <v/>
      </c>
      <c r="L167" s="31" t="str">
        <f t="shared" ca="1" si="4"/>
        <v/>
      </c>
      <c r="M167" s="31" t="str">
        <f t="shared" ca="1" si="4"/>
        <v/>
      </c>
      <c r="N167" s="31" t="str">
        <f t="shared" ca="1" si="4"/>
        <v/>
      </c>
    </row>
    <row r="168" spans="1:14" x14ac:dyDescent="0.35">
      <c r="A168" s="30" t="str">
        <f>IFERROR(SMALL(ورقة1!$CA$1:$CA$500,C168),"")</f>
        <v/>
      </c>
      <c r="B168" s="30" t="str">
        <f>IFERROR(SMALL(ورقة1!$CA$1:$CA$500,I168),"")</f>
        <v/>
      </c>
      <c r="C168" s="30" t="str">
        <f>IF(ROWS($C$5:C168)&gt;$T$1/2,"",ROWS($C$5:C168))</f>
        <v/>
      </c>
      <c r="D168" s="31" t="str">
        <f ca="1">IF($A168="","",IFERROR(VLOOKUP($A168,INDIRECT($R$1),D$1,0),""))</f>
        <v/>
      </c>
      <c r="E168" s="32" t="str">
        <f ca="1">IF($A168="","",IFERROR(VLOOKUP($A168,INDIRECT($R$1),E$1,0),""))</f>
        <v/>
      </c>
      <c r="F168" s="32" t="str">
        <f ca="1">IF($A168="","",IFERROR(VLOOKUP($A168,INDIRECT($R$1),F$1,0),""))</f>
        <v/>
      </c>
      <c r="G168" s="32" t="str">
        <f ca="1">IF($A168="","",IFERROR(VLOOKUP($A168,INDIRECT($R$1),G$1,0),""))</f>
        <v/>
      </c>
      <c r="H168" s="32" t="str">
        <f ca="1">IF($A168="","",IFERROR(VLOOKUP($A168,INDIRECT($R$1),H$1,0),""))</f>
        <v/>
      </c>
      <c r="I168" s="30" t="str">
        <f>IF(SUM(ROWS($C$5:C168),MAX($C$5:$C$500))&gt;$T$1,"",SUM(ROWS($C$5:C168),MAX($C$5:$C$500)))</f>
        <v/>
      </c>
      <c r="J168" s="31" t="str">
        <f t="shared" ca="1" si="5"/>
        <v/>
      </c>
      <c r="K168" s="31" t="str">
        <f t="shared" ca="1" si="4"/>
        <v/>
      </c>
      <c r="L168" s="31" t="str">
        <f t="shared" ca="1" si="4"/>
        <v/>
      </c>
      <c r="M168" s="31" t="str">
        <f t="shared" ca="1" si="4"/>
        <v/>
      </c>
      <c r="N168" s="31" t="str">
        <f t="shared" ca="1" si="4"/>
        <v/>
      </c>
    </row>
    <row r="169" spans="1:14" x14ac:dyDescent="0.35">
      <c r="A169" s="30" t="str">
        <f>IFERROR(SMALL(ورقة1!$CA$1:$CA$500,C169),"")</f>
        <v/>
      </c>
      <c r="B169" s="30" t="str">
        <f>IFERROR(SMALL(ورقة1!$CA$1:$CA$500,I169),"")</f>
        <v/>
      </c>
      <c r="C169" s="30" t="str">
        <f>IF(ROWS($C$5:C169)&gt;$T$1/2,"",ROWS($C$5:C169))</f>
        <v/>
      </c>
      <c r="D169" s="31" t="str">
        <f ca="1">IF($A169="","",IFERROR(VLOOKUP($A169,INDIRECT($R$1),D$1,0),""))</f>
        <v/>
      </c>
      <c r="E169" s="32" t="str">
        <f ca="1">IF($A169="","",IFERROR(VLOOKUP($A169,INDIRECT($R$1),E$1,0),""))</f>
        <v/>
      </c>
      <c r="F169" s="32" t="str">
        <f ca="1">IF($A169="","",IFERROR(VLOOKUP($A169,INDIRECT($R$1),F$1,0),""))</f>
        <v/>
      </c>
      <c r="G169" s="32" t="str">
        <f ca="1">IF($A169="","",IFERROR(VLOOKUP($A169,INDIRECT($R$1),G$1,0),""))</f>
        <v/>
      </c>
      <c r="H169" s="32" t="str">
        <f ca="1">IF($A169="","",IFERROR(VLOOKUP($A169,INDIRECT($R$1),H$1,0),""))</f>
        <v/>
      </c>
      <c r="I169" s="30" t="str">
        <f>IF(SUM(ROWS($C$5:C169),MAX($C$5:$C$500))&gt;$T$1,"",SUM(ROWS($C$5:C169),MAX($C$5:$C$500)))</f>
        <v/>
      </c>
      <c r="J169" s="31" t="str">
        <f t="shared" ca="1" si="5"/>
        <v/>
      </c>
      <c r="K169" s="31" t="str">
        <f t="shared" ca="1" si="4"/>
        <v/>
      </c>
      <c r="L169" s="31" t="str">
        <f t="shared" ca="1" si="4"/>
        <v/>
      </c>
      <c r="M169" s="31" t="str">
        <f t="shared" ca="1" si="4"/>
        <v/>
      </c>
      <c r="N169" s="31" t="str">
        <f t="shared" ca="1" si="4"/>
        <v/>
      </c>
    </row>
    <row r="170" spans="1:14" x14ac:dyDescent="0.35">
      <c r="A170" s="30" t="str">
        <f>IFERROR(SMALL(ورقة1!$CA$1:$CA$500,C170),"")</f>
        <v/>
      </c>
      <c r="B170" s="30" t="str">
        <f>IFERROR(SMALL(ورقة1!$CA$1:$CA$500,I170),"")</f>
        <v/>
      </c>
      <c r="C170" s="30" t="str">
        <f>IF(ROWS($C$5:C170)&gt;$T$1/2,"",ROWS($C$5:C170))</f>
        <v/>
      </c>
      <c r="D170" s="31" t="str">
        <f ca="1">IF($A170="","",IFERROR(VLOOKUP($A170,INDIRECT($R$1),D$1,0),""))</f>
        <v/>
      </c>
      <c r="E170" s="32" t="str">
        <f ca="1">IF($A170="","",IFERROR(VLOOKUP($A170,INDIRECT($R$1),E$1,0),""))</f>
        <v/>
      </c>
      <c r="F170" s="32" t="str">
        <f ca="1">IF($A170="","",IFERROR(VLOOKUP($A170,INDIRECT($R$1),F$1,0),""))</f>
        <v/>
      </c>
      <c r="G170" s="32" t="str">
        <f ca="1">IF($A170="","",IFERROR(VLOOKUP($A170,INDIRECT($R$1),G$1,0),""))</f>
        <v/>
      </c>
      <c r="H170" s="32" t="str">
        <f ca="1">IF($A170="","",IFERROR(VLOOKUP($A170,INDIRECT($R$1),H$1,0),""))</f>
        <v/>
      </c>
      <c r="I170" s="30" t="str">
        <f>IF(SUM(ROWS($C$5:C170),MAX($C$5:$C$500))&gt;$T$1,"",SUM(ROWS($C$5:C170),MAX($C$5:$C$500)))</f>
        <v/>
      </c>
      <c r="J170" s="31" t="str">
        <f t="shared" ca="1" si="5"/>
        <v/>
      </c>
      <c r="K170" s="31" t="str">
        <f t="shared" ca="1" si="4"/>
        <v/>
      </c>
      <c r="L170" s="31" t="str">
        <f t="shared" ca="1" si="4"/>
        <v/>
      </c>
      <c r="M170" s="31" t="str">
        <f t="shared" ca="1" si="4"/>
        <v/>
      </c>
      <c r="N170" s="31" t="str">
        <f t="shared" ca="1" si="4"/>
        <v/>
      </c>
    </row>
    <row r="171" spans="1:14" x14ac:dyDescent="0.35">
      <c r="A171" s="30" t="str">
        <f>IFERROR(SMALL(ورقة1!$CA$1:$CA$500,C171),"")</f>
        <v/>
      </c>
      <c r="B171" s="30" t="str">
        <f>IFERROR(SMALL(ورقة1!$CA$1:$CA$500,I171),"")</f>
        <v/>
      </c>
      <c r="C171" s="30" t="str">
        <f>IF(ROWS($C$5:C171)&gt;$T$1/2,"",ROWS($C$5:C171))</f>
        <v/>
      </c>
      <c r="D171" s="31" t="str">
        <f ca="1">IF($A171="","",IFERROR(VLOOKUP($A171,INDIRECT($R$1),D$1,0),""))</f>
        <v/>
      </c>
      <c r="E171" s="32" t="str">
        <f ca="1">IF($A171="","",IFERROR(VLOOKUP($A171,INDIRECT($R$1),E$1,0),""))</f>
        <v/>
      </c>
      <c r="F171" s="32" t="str">
        <f ca="1">IF($A171="","",IFERROR(VLOOKUP($A171,INDIRECT($R$1),F$1,0),""))</f>
        <v/>
      </c>
      <c r="G171" s="32" t="str">
        <f ca="1">IF($A171="","",IFERROR(VLOOKUP($A171,INDIRECT($R$1),G$1,0),""))</f>
        <v/>
      </c>
      <c r="H171" s="32" t="str">
        <f ca="1">IF($A171="","",IFERROR(VLOOKUP($A171,INDIRECT($R$1),H$1,0),""))</f>
        <v/>
      </c>
      <c r="I171" s="30" t="str">
        <f>IF(SUM(ROWS($C$5:C171),MAX($C$5:$C$500))&gt;$T$1,"",SUM(ROWS($C$5:C171),MAX($C$5:$C$500)))</f>
        <v/>
      </c>
      <c r="J171" s="31" t="str">
        <f t="shared" ca="1" si="5"/>
        <v/>
      </c>
      <c r="K171" s="31" t="str">
        <f t="shared" ca="1" si="4"/>
        <v/>
      </c>
      <c r="L171" s="31" t="str">
        <f t="shared" ca="1" si="4"/>
        <v/>
      </c>
      <c r="M171" s="31" t="str">
        <f t="shared" ca="1" si="4"/>
        <v/>
      </c>
      <c r="N171" s="31" t="str">
        <f t="shared" ca="1" si="4"/>
        <v/>
      </c>
    </row>
    <row r="172" spans="1:14" x14ac:dyDescent="0.35">
      <c r="A172" s="30" t="str">
        <f>IFERROR(SMALL(ورقة1!$CA$1:$CA$500,C172),"")</f>
        <v/>
      </c>
      <c r="B172" s="30" t="str">
        <f>IFERROR(SMALL(ورقة1!$CA$1:$CA$500,I172),"")</f>
        <v/>
      </c>
      <c r="C172" s="30" t="str">
        <f>IF(ROWS($C$5:C172)&gt;$T$1/2,"",ROWS($C$5:C172))</f>
        <v/>
      </c>
      <c r="D172" s="31" t="str">
        <f ca="1">IF($A172="","",IFERROR(VLOOKUP($A172,INDIRECT($R$1),D$1,0),""))</f>
        <v/>
      </c>
      <c r="E172" s="32" t="str">
        <f ca="1">IF($A172="","",IFERROR(VLOOKUP($A172,INDIRECT($R$1),E$1,0),""))</f>
        <v/>
      </c>
      <c r="F172" s="32" t="str">
        <f ca="1">IF($A172="","",IFERROR(VLOOKUP($A172,INDIRECT($R$1),F$1,0),""))</f>
        <v/>
      </c>
      <c r="G172" s="32" t="str">
        <f ca="1">IF($A172="","",IFERROR(VLOOKUP($A172,INDIRECT($R$1),G$1,0),""))</f>
        <v/>
      </c>
      <c r="H172" s="32" t="str">
        <f ca="1">IF($A172="","",IFERROR(VLOOKUP($A172,INDIRECT($R$1),H$1,0),""))</f>
        <v/>
      </c>
      <c r="I172" s="30" t="str">
        <f>IF(SUM(ROWS($C$5:C172),MAX($C$5:$C$500))&gt;$T$1,"",SUM(ROWS($C$5:C172),MAX($C$5:$C$500)))</f>
        <v/>
      </c>
      <c r="J172" s="31" t="str">
        <f t="shared" ca="1" si="5"/>
        <v/>
      </c>
      <c r="K172" s="31" t="str">
        <f t="shared" ca="1" si="4"/>
        <v/>
      </c>
      <c r="L172" s="31" t="str">
        <f t="shared" ca="1" si="4"/>
        <v/>
      </c>
      <c r="M172" s="31" t="str">
        <f t="shared" ca="1" si="4"/>
        <v/>
      </c>
      <c r="N172" s="31" t="str">
        <f t="shared" ca="1" si="4"/>
        <v/>
      </c>
    </row>
    <row r="173" spans="1:14" x14ac:dyDescent="0.35">
      <c r="A173" s="30" t="str">
        <f>IFERROR(SMALL(ورقة1!$CA$1:$CA$500,C173),"")</f>
        <v/>
      </c>
      <c r="B173" s="30" t="str">
        <f>IFERROR(SMALL(ورقة1!$CA$1:$CA$500,I173),"")</f>
        <v/>
      </c>
      <c r="C173" s="30" t="str">
        <f>IF(ROWS($C$5:C173)&gt;$T$1/2,"",ROWS($C$5:C173))</f>
        <v/>
      </c>
      <c r="D173" s="31" t="str">
        <f ca="1">IF($A173="","",IFERROR(VLOOKUP($A173,INDIRECT($R$1),D$1,0),""))</f>
        <v/>
      </c>
      <c r="E173" s="32" t="str">
        <f ca="1">IF($A173="","",IFERROR(VLOOKUP($A173,INDIRECT($R$1),E$1,0),""))</f>
        <v/>
      </c>
      <c r="F173" s="32" t="str">
        <f ca="1">IF($A173="","",IFERROR(VLOOKUP($A173,INDIRECT($R$1),F$1,0),""))</f>
        <v/>
      </c>
      <c r="G173" s="32" t="str">
        <f ca="1">IF($A173="","",IFERROR(VLOOKUP($A173,INDIRECT($R$1),G$1,0),""))</f>
        <v/>
      </c>
      <c r="H173" s="32" t="str">
        <f ca="1">IF($A173="","",IFERROR(VLOOKUP($A173,INDIRECT($R$1),H$1,0),""))</f>
        <v/>
      </c>
      <c r="I173" s="30" t="str">
        <f>IF(SUM(ROWS($C$5:C173),MAX($C$5:$C$500))&gt;$T$1,"",SUM(ROWS($C$5:C173),MAX($C$5:$C$500)))</f>
        <v/>
      </c>
      <c r="J173" s="31" t="str">
        <f t="shared" ca="1" si="5"/>
        <v/>
      </c>
      <c r="K173" s="31" t="str">
        <f t="shared" ca="1" si="4"/>
        <v/>
      </c>
      <c r="L173" s="31" t="str">
        <f t="shared" ca="1" si="4"/>
        <v/>
      </c>
      <c r="M173" s="31" t="str">
        <f t="shared" ca="1" si="4"/>
        <v/>
      </c>
      <c r="N173" s="31" t="str">
        <f t="shared" ca="1" si="4"/>
        <v/>
      </c>
    </row>
    <row r="174" spans="1:14" x14ac:dyDescent="0.35">
      <c r="A174" s="30" t="str">
        <f>IFERROR(SMALL(ورقة1!$CA$1:$CA$500,C174),"")</f>
        <v/>
      </c>
      <c r="B174" s="30" t="str">
        <f>IFERROR(SMALL(ورقة1!$CA$1:$CA$500,I174),"")</f>
        <v/>
      </c>
      <c r="C174" s="30" t="str">
        <f>IF(ROWS($C$5:C174)&gt;$T$1/2,"",ROWS($C$5:C174))</f>
        <v/>
      </c>
      <c r="D174" s="31" t="str">
        <f ca="1">IF($A174="","",IFERROR(VLOOKUP($A174,INDIRECT($R$1),D$1,0),""))</f>
        <v/>
      </c>
      <c r="E174" s="32" t="str">
        <f ca="1">IF($A174="","",IFERROR(VLOOKUP($A174,INDIRECT($R$1),E$1,0),""))</f>
        <v/>
      </c>
      <c r="F174" s="32" t="str">
        <f ca="1">IF($A174="","",IFERROR(VLOOKUP($A174,INDIRECT($R$1),F$1,0),""))</f>
        <v/>
      </c>
      <c r="G174" s="32" t="str">
        <f ca="1">IF($A174="","",IFERROR(VLOOKUP($A174,INDIRECT($R$1),G$1,0),""))</f>
        <v/>
      </c>
      <c r="H174" s="32" t="str">
        <f ca="1">IF($A174="","",IFERROR(VLOOKUP($A174,INDIRECT($R$1),H$1,0),""))</f>
        <v/>
      </c>
      <c r="I174" s="30" t="str">
        <f>IF(SUM(ROWS($C$5:C174),MAX($C$5:$C$500))&gt;$T$1,"",SUM(ROWS($C$5:C174),MAX($C$5:$C$500)))</f>
        <v/>
      </c>
      <c r="J174" s="31" t="str">
        <f t="shared" ca="1" si="5"/>
        <v/>
      </c>
      <c r="K174" s="31" t="str">
        <f t="shared" ca="1" si="4"/>
        <v/>
      </c>
      <c r="L174" s="31" t="str">
        <f t="shared" ca="1" si="4"/>
        <v/>
      </c>
      <c r="M174" s="31" t="str">
        <f t="shared" ca="1" si="4"/>
        <v/>
      </c>
      <c r="N174" s="31" t="str">
        <f t="shared" ca="1" si="4"/>
        <v/>
      </c>
    </row>
    <row r="175" spans="1:14" x14ac:dyDescent="0.35">
      <c r="A175" s="30" t="str">
        <f>IFERROR(SMALL(ورقة1!$CA$1:$CA$500,C175),"")</f>
        <v/>
      </c>
      <c r="B175" s="30" t="str">
        <f>IFERROR(SMALL(ورقة1!$CA$1:$CA$500,I175),"")</f>
        <v/>
      </c>
      <c r="C175" s="30" t="str">
        <f>IF(ROWS($C$5:C175)&gt;$T$1/2,"",ROWS($C$5:C175))</f>
        <v/>
      </c>
      <c r="D175" s="31" t="str">
        <f ca="1">IF($A175="","",IFERROR(VLOOKUP($A175,INDIRECT($R$1),D$1,0),""))</f>
        <v/>
      </c>
      <c r="E175" s="32" t="str">
        <f ca="1">IF($A175="","",IFERROR(VLOOKUP($A175,INDIRECT($R$1),E$1,0),""))</f>
        <v/>
      </c>
      <c r="F175" s="32" t="str">
        <f ca="1">IF($A175="","",IFERROR(VLOOKUP($A175,INDIRECT($R$1),F$1,0),""))</f>
        <v/>
      </c>
      <c r="G175" s="32" t="str">
        <f ca="1">IF($A175="","",IFERROR(VLOOKUP($A175,INDIRECT($R$1),G$1,0),""))</f>
        <v/>
      </c>
      <c r="H175" s="32" t="str">
        <f ca="1">IF($A175="","",IFERROR(VLOOKUP($A175,INDIRECT($R$1),H$1,0),""))</f>
        <v/>
      </c>
      <c r="I175" s="30" t="str">
        <f>IF(SUM(ROWS($C$5:C175),MAX($C$5:$C$500))&gt;$T$1,"",SUM(ROWS($C$5:C175),MAX($C$5:$C$500)))</f>
        <v/>
      </c>
      <c r="J175" s="31" t="str">
        <f t="shared" ca="1" si="5"/>
        <v/>
      </c>
      <c r="K175" s="31" t="str">
        <f t="shared" ca="1" si="4"/>
        <v/>
      </c>
      <c r="L175" s="31" t="str">
        <f t="shared" ca="1" si="4"/>
        <v/>
      </c>
      <c r="M175" s="31" t="str">
        <f t="shared" ca="1" si="4"/>
        <v/>
      </c>
      <c r="N175" s="31" t="str">
        <f t="shared" ca="1" si="4"/>
        <v/>
      </c>
    </row>
    <row r="176" spans="1:14" x14ac:dyDescent="0.35">
      <c r="A176" s="30" t="str">
        <f>IFERROR(SMALL(ورقة1!$CA$1:$CA$500,C176),"")</f>
        <v/>
      </c>
      <c r="B176" s="30" t="str">
        <f>IFERROR(SMALL(ورقة1!$CA$1:$CA$500,I176),"")</f>
        <v/>
      </c>
      <c r="C176" s="30" t="str">
        <f>IF(ROWS($C$5:C176)&gt;$T$1/2,"",ROWS($C$5:C176))</f>
        <v/>
      </c>
      <c r="D176" s="31" t="str">
        <f ca="1">IF($A176="","",IFERROR(VLOOKUP($A176,INDIRECT($R$1),D$1,0),""))</f>
        <v/>
      </c>
      <c r="E176" s="32" t="str">
        <f ca="1">IF($A176="","",IFERROR(VLOOKUP($A176,INDIRECT($R$1),E$1,0),""))</f>
        <v/>
      </c>
      <c r="F176" s="32" t="str">
        <f ca="1">IF($A176="","",IFERROR(VLOOKUP($A176,INDIRECT($R$1),F$1,0),""))</f>
        <v/>
      </c>
      <c r="G176" s="32" t="str">
        <f ca="1">IF($A176="","",IFERROR(VLOOKUP($A176,INDIRECT($R$1),G$1,0),""))</f>
        <v/>
      </c>
      <c r="H176" s="32" t="str">
        <f ca="1">IF($A176="","",IFERROR(VLOOKUP($A176,INDIRECT($R$1),H$1,0),""))</f>
        <v/>
      </c>
      <c r="I176" s="30" t="str">
        <f>IF(SUM(ROWS($C$5:C176),MAX($C$5:$C$500))&gt;$T$1,"",SUM(ROWS($C$5:C176),MAX($C$5:$C$500)))</f>
        <v/>
      </c>
      <c r="J176" s="31" t="str">
        <f t="shared" ca="1" si="5"/>
        <v/>
      </c>
      <c r="K176" s="31" t="str">
        <f t="shared" ca="1" si="4"/>
        <v/>
      </c>
      <c r="L176" s="31" t="str">
        <f t="shared" ca="1" si="4"/>
        <v/>
      </c>
      <c r="M176" s="31" t="str">
        <f t="shared" ca="1" si="4"/>
        <v/>
      </c>
      <c r="N176" s="31" t="str">
        <f t="shared" ca="1" si="4"/>
        <v/>
      </c>
    </row>
    <row r="177" spans="1:14" x14ac:dyDescent="0.35">
      <c r="A177" s="30" t="str">
        <f>IFERROR(SMALL(ورقة1!$CA$1:$CA$500,C177),"")</f>
        <v/>
      </c>
      <c r="B177" s="30" t="str">
        <f>IFERROR(SMALL(ورقة1!$CA$1:$CA$500,I177),"")</f>
        <v/>
      </c>
      <c r="C177" s="30" t="str">
        <f>IF(ROWS($C$5:C177)&gt;$T$1/2,"",ROWS($C$5:C177))</f>
        <v/>
      </c>
      <c r="D177" s="31" t="str">
        <f ca="1">IF($A177="","",IFERROR(VLOOKUP($A177,INDIRECT($R$1),D$1,0),""))</f>
        <v/>
      </c>
      <c r="E177" s="32" t="str">
        <f ca="1">IF($A177="","",IFERROR(VLOOKUP($A177,INDIRECT($R$1),E$1,0),""))</f>
        <v/>
      </c>
      <c r="F177" s="32" t="str">
        <f ca="1">IF($A177="","",IFERROR(VLOOKUP($A177,INDIRECT($R$1),F$1,0),""))</f>
        <v/>
      </c>
      <c r="G177" s="32" t="str">
        <f ca="1">IF($A177="","",IFERROR(VLOOKUP($A177,INDIRECT($R$1),G$1,0),""))</f>
        <v/>
      </c>
      <c r="H177" s="32" t="str">
        <f ca="1">IF($A177="","",IFERROR(VLOOKUP($A177,INDIRECT($R$1),H$1,0),""))</f>
        <v/>
      </c>
      <c r="I177" s="30" t="str">
        <f>IF(SUM(ROWS($C$5:C177),MAX($C$5:$C$500))&gt;$T$1,"",SUM(ROWS($C$5:C177),MAX($C$5:$C$500)))</f>
        <v/>
      </c>
      <c r="J177" s="31" t="str">
        <f t="shared" ca="1" si="5"/>
        <v/>
      </c>
      <c r="K177" s="31" t="str">
        <f t="shared" ca="1" si="4"/>
        <v/>
      </c>
      <c r="L177" s="31" t="str">
        <f t="shared" ca="1" si="4"/>
        <v/>
      </c>
      <c r="M177" s="31" t="str">
        <f t="shared" ca="1" si="4"/>
        <v/>
      </c>
      <c r="N177" s="31" t="str">
        <f t="shared" ca="1" si="4"/>
        <v/>
      </c>
    </row>
    <row r="178" spans="1:14" x14ac:dyDescent="0.35">
      <c r="A178" s="30" t="str">
        <f>IFERROR(SMALL(ورقة1!$CA$1:$CA$500,C178),"")</f>
        <v/>
      </c>
      <c r="B178" s="30" t="str">
        <f>IFERROR(SMALL(ورقة1!$CA$1:$CA$500,I178),"")</f>
        <v/>
      </c>
      <c r="C178" s="30" t="str">
        <f>IF(ROWS($C$5:C178)&gt;$T$1/2,"",ROWS($C$5:C178))</f>
        <v/>
      </c>
      <c r="D178" s="31" t="str">
        <f ca="1">IF($A178="","",IFERROR(VLOOKUP($A178,INDIRECT($R$1),D$1,0),""))</f>
        <v/>
      </c>
      <c r="E178" s="32" t="str">
        <f ca="1">IF($A178="","",IFERROR(VLOOKUP($A178,INDIRECT($R$1),E$1,0),""))</f>
        <v/>
      </c>
      <c r="F178" s="32" t="str">
        <f ca="1">IF($A178="","",IFERROR(VLOOKUP($A178,INDIRECT($R$1),F$1,0),""))</f>
        <v/>
      </c>
      <c r="G178" s="32" t="str">
        <f ca="1">IF($A178="","",IFERROR(VLOOKUP($A178,INDIRECT($R$1),G$1,0),""))</f>
        <v/>
      </c>
      <c r="H178" s="32" t="str">
        <f ca="1">IF($A178="","",IFERROR(VLOOKUP($A178,INDIRECT($R$1),H$1,0),""))</f>
        <v/>
      </c>
      <c r="I178" s="30" t="str">
        <f>IF(SUM(ROWS($C$5:C178),MAX($C$5:$C$500))&gt;$T$1,"",SUM(ROWS($C$5:C178),MAX($C$5:$C$500)))</f>
        <v/>
      </c>
      <c r="J178" s="31" t="str">
        <f t="shared" ca="1" si="5"/>
        <v/>
      </c>
      <c r="K178" s="31" t="str">
        <f t="shared" ca="1" si="4"/>
        <v/>
      </c>
      <c r="L178" s="31" t="str">
        <f t="shared" ca="1" si="4"/>
        <v/>
      </c>
      <c r="M178" s="31" t="str">
        <f t="shared" ca="1" si="4"/>
        <v/>
      </c>
      <c r="N178" s="31" t="str">
        <f t="shared" ca="1" si="4"/>
        <v/>
      </c>
    </row>
    <row r="179" spans="1:14" x14ac:dyDescent="0.35">
      <c r="A179" s="30" t="str">
        <f>IFERROR(SMALL(ورقة1!$CA$1:$CA$500,C179),"")</f>
        <v/>
      </c>
      <c r="B179" s="30" t="str">
        <f>IFERROR(SMALL(ورقة1!$CA$1:$CA$500,I179),"")</f>
        <v/>
      </c>
      <c r="C179" s="30" t="str">
        <f>IF(ROWS($C$5:C179)&gt;$T$1/2,"",ROWS($C$5:C179))</f>
        <v/>
      </c>
      <c r="D179" s="31" t="str">
        <f ca="1">IF($A179="","",IFERROR(VLOOKUP($A179,INDIRECT($R$1),D$1,0),""))</f>
        <v/>
      </c>
      <c r="E179" s="32" t="str">
        <f ca="1">IF($A179="","",IFERROR(VLOOKUP($A179,INDIRECT($R$1),E$1,0),""))</f>
        <v/>
      </c>
      <c r="F179" s="32" t="str">
        <f ca="1">IF($A179="","",IFERROR(VLOOKUP($A179,INDIRECT($R$1),F$1,0),""))</f>
        <v/>
      </c>
      <c r="G179" s="32" t="str">
        <f ca="1">IF($A179="","",IFERROR(VLOOKUP($A179,INDIRECT($R$1),G$1,0),""))</f>
        <v/>
      </c>
      <c r="H179" s="32" t="str">
        <f ca="1">IF($A179="","",IFERROR(VLOOKUP($A179,INDIRECT($R$1),H$1,0),""))</f>
        <v/>
      </c>
      <c r="I179" s="30" t="str">
        <f>IF(SUM(ROWS($C$5:C179),MAX($C$5:$C$500))&gt;$T$1,"",SUM(ROWS($C$5:C179),MAX($C$5:$C$500)))</f>
        <v/>
      </c>
      <c r="J179" s="31" t="str">
        <f t="shared" ca="1" si="5"/>
        <v/>
      </c>
      <c r="K179" s="31" t="str">
        <f t="shared" ca="1" si="4"/>
        <v/>
      </c>
      <c r="L179" s="31" t="str">
        <f t="shared" ca="1" si="4"/>
        <v/>
      </c>
      <c r="M179" s="31" t="str">
        <f t="shared" ca="1" si="4"/>
        <v/>
      </c>
      <c r="N179" s="31" t="str">
        <f t="shared" ca="1" si="4"/>
        <v/>
      </c>
    </row>
    <row r="180" spans="1:14" x14ac:dyDescent="0.35">
      <c r="A180" s="30" t="str">
        <f>IFERROR(SMALL(ورقة1!$CA$1:$CA$500,C180),"")</f>
        <v/>
      </c>
      <c r="B180" s="30" t="str">
        <f>IFERROR(SMALL(ورقة1!$CA$1:$CA$500,I180),"")</f>
        <v/>
      </c>
      <c r="C180" s="30" t="str">
        <f>IF(ROWS($C$5:C180)&gt;$T$1/2,"",ROWS($C$5:C180))</f>
        <v/>
      </c>
      <c r="D180" s="31" t="str">
        <f ca="1">IF($A180="","",IFERROR(VLOOKUP($A180,INDIRECT($R$1),D$1,0),""))</f>
        <v/>
      </c>
      <c r="E180" s="32" t="str">
        <f ca="1">IF($A180="","",IFERROR(VLOOKUP($A180,INDIRECT($R$1),E$1,0),""))</f>
        <v/>
      </c>
      <c r="F180" s="32" t="str">
        <f ca="1">IF($A180="","",IFERROR(VLOOKUP($A180,INDIRECT($R$1),F$1,0),""))</f>
        <v/>
      </c>
      <c r="G180" s="32" t="str">
        <f ca="1">IF($A180="","",IFERROR(VLOOKUP($A180,INDIRECT($R$1),G$1,0),""))</f>
        <v/>
      </c>
      <c r="H180" s="32" t="str">
        <f ca="1">IF($A180="","",IFERROR(VLOOKUP($A180,INDIRECT($R$1),H$1,0),""))</f>
        <v/>
      </c>
      <c r="I180" s="30" t="str">
        <f>IF(SUM(ROWS($C$5:C180),MAX($C$5:$C$500))&gt;$T$1,"",SUM(ROWS($C$5:C180),MAX($C$5:$C$500)))</f>
        <v/>
      </c>
      <c r="J180" s="31" t="str">
        <f t="shared" ca="1" si="5"/>
        <v/>
      </c>
      <c r="K180" s="31" t="str">
        <f t="shared" ca="1" si="4"/>
        <v/>
      </c>
      <c r="L180" s="31" t="str">
        <f t="shared" ca="1" si="4"/>
        <v/>
      </c>
      <c r="M180" s="31" t="str">
        <f t="shared" ca="1" si="4"/>
        <v/>
      </c>
      <c r="N180" s="31" t="str">
        <f t="shared" ca="1" si="4"/>
        <v/>
      </c>
    </row>
    <row r="181" spans="1:14" x14ac:dyDescent="0.35">
      <c r="A181" s="30" t="str">
        <f>IFERROR(SMALL(ورقة1!$CA$1:$CA$500,C181),"")</f>
        <v/>
      </c>
      <c r="B181" s="30" t="str">
        <f>IFERROR(SMALL(ورقة1!$CA$1:$CA$500,I181),"")</f>
        <v/>
      </c>
      <c r="C181" s="30" t="str">
        <f>IF(ROWS($C$5:C181)&gt;$T$1/2,"",ROWS($C$5:C181))</f>
        <v/>
      </c>
      <c r="D181" s="31" t="str">
        <f ca="1">IF($A181="","",IFERROR(VLOOKUP($A181,INDIRECT($R$1),D$1,0),""))</f>
        <v/>
      </c>
      <c r="E181" s="32" t="str">
        <f ca="1">IF($A181="","",IFERROR(VLOOKUP($A181,INDIRECT($R$1),E$1,0),""))</f>
        <v/>
      </c>
      <c r="F181" s="32" t="str">
        <f ca="1">IF($A181="","",IFERROR(VLOOKUP($A181,INDIRECT($R$1),F$1,0),""))</f>
        <v/>
      </c>
      <c r="G181" s="32" t="str">
        <f ca="1">IF($A181="","",IFERROR(VLOOKUP($A181,INDIRECT($R$1),G$1,0),""))</f>
        <v/>
      </c>
      <c r="H181" s="32" t="str">
        <f ca="1">IF($A181="","",IFERROR(VLOOKUP($A181,INDIRECT($R$1),H$1,0),""))</f>
        <v/>
      </c>
      <c r="I181" s="30" t="str">
        <f>IF(SUM(ROWS($C$5:C181),MAX($C$5:$C$500))&gt;$T$1,"",SUM(ROWS($C$5:C181),MAX($C$5:$C$500)))</f>
        <v/>
      </c>
      <c r="J181" s="31" t="str">
        <f t="shared" ca="1" si="5"/>
        <v/>
      </c>
      <c r="K181" s="31" t="str">
        <f t="shared" ca="1" si="4"/>
        <v/>
      </c>
      <c r="L181" s="31" t="str">
        <f t="shared" ca="1" si="4"/>
        <v/>
      </c>
      <c r="M181" s="31" t="str">
        <f t="shared" ca="1" si="4"/>
        <v/>
      </c>
      <c r="N181" s="31" t="str">
        <f t="shared" ca="1" si="4"/>
        <v/>
      </c>
    </row>
    <row r="182" spans="1:14" x14ac:dyDescent="0.35">
      <c r="A182" s="30" t="str">
        <f>IFERROR(SMALL(ورقة1!$CA$1:$CA$500,C182),"")</f>
        <v/>
      </c>
      <c r="B182" s="30" t="str">
        <f>IFERROR(SMALL(ورقة1!$CA$1:$CA$500,I182),"")</f>
        <v/>
      </c>
      <c r="C182" s="30" t="str">
        <f>IF(ROWS($C$5:C182)&gt;$T$1/2,"",ROWS($C$5:C182))</f>
        <v/>
      </c>
      <c r="D182" s="31" t="str">
        <f ca="1">IF($A182="","",IFERROR(VLOOKUP($A182,INDIRECT($R$1),D$1,0),""))</f>
        <v/>
      </c>
      <c r="E182" s="32" t="str">
        <f ca="1">IF($A182="","",IFERROR(VLOOKUP($A182,INDIRECT($R$1),E$1,0),""))</f>
        <v/>
      </c>
      <c r="F182" s="32" t="str">
        <f ca="1">IF($A182="","",IFERROR(VLOOKUP($A182,INDIRECT($R$1),F$1,0),""))</f>
        <v/>
      </c>
      <c r="G182" s="32" t="str">
        <f ca="1">IF($A182="","",IFERROR(VLOOKUP($A182,INDIRECT($R$1),G$1,0),""))</f>
        <v/>
      </c>
      <c r="H182" s="32" t="str">
        <f ca="1">IF($A182="","",IFERROR(VLOOKUP($A182,INDIRECT($R$1),H$1,0),""))</f>
        <v/>
      </c>
      <c r="I182" s="30" t="str">
        <f>IF(SUM(ROWS($C$5:C182),MAX($C$5:$C$500))&gt;$T$1,"",SUM(ROWS($C$5:C182),MAX($C$5:$C$500)))</f>
        <v/>
      </c>
      <c r="J182" s="31" t="str">
        <f t="shared" ca="1" si="5"/>
        <v/>
      </c>
      <c r="K182" s="31" t="str">
        <f t="shared" ca="1" si="4"/>
        <v/>
      </c>
      <c r="L182" s="31" t="str">
        <f t="shared" ca="1" si="4"/>
        <v/>
      </c>
      <c r="M182" s="31" t="str">
        <f t="shared" ca="1" si="4"/>
        <v/>
      </c>
      <c r="N182" s="31" t="str">
        <f t="shared" ca="1" si="4"/>
        <v/>
      </c>
    </row>
    <row r="183" spans="1:14" x14ac:dyDescent="0.35">
      <c r="A183" s="30" t="str">
        <f>IFERROR(SMALL(ورقة1!$CA$1:$CA$500,C183),"")</f>
        <v/>
      </c>
      <c r="B183" s="30" t="str">
        <f>IFERROR(SMALL(ورقة1!$CA$1:$CA$500,I183),"")</f>
        <v/>
      </c>
      <c r="C183" s="30" t="str">
        <f>IF(ROWS($C$5:C183)&gt;$T$1/2,"",ROWS($C$5:C183))</f>
        <v/>
      </c>
      <c r="D183" s="31" t="str">
        <f ca="1">IF($A183="","",IFERROR(VLOOKUP($A183,INDIRECT($R$1),D$1,0),""))</f>
        <v/>
      </c>
      <c r="E183" s="32" t="str">
        <f ca="1">IF($A183="","",IFERROR(VLOOKUP($A183,INDIRECT($R$1),E$1,0),""))</f>
        <v/>
      </c>
      <c r="F183" s="32" t="str">
        <f ca="1">IF($A183="","",IFERROR(VLOOKUP($A183,INDIRECT($R$1),F$1,0),""))</f>
        <v/>
      </c>
      <c r="G183" s="32" t="str">
        <f ca="1">IF($A183="","",IFERROR(VLOOKUP($A183,INDIRECT($R$1),G$1,0),""))</f>
        <v/>
      </c>
      <c r="H183" s="32" t="str">
        <f ca="1">IF($A183="","",IFERROR(VLOOKUP($A183,INDIRECT($R$1),H$1,0),""))</f>
        <v/>
      </c>
      <c r="I183" s="30" t="str">
        <f>IF(SUM(ROWS($C$5:C183),MAX($C$5:$C$500))&gt;$T$1,"",SUM(ROWS($C$5:C183),MAX($C$5:$C$500)))</f>
        <v/>
      </c>
      <c r="J183" s="31" t="str">
        <f t="shared" ca="1" si="5"/>
        <v/>
      </c>
      <c r="K183" s="31" t="str">
        <f t="shared" ca="1" si="4"/>
        <v/>
      </c>
      <c r="L183" s="31" t="str">
        <f t="shared" ca="1" si="4"/>
        <v/>
      </c>
      <c r="M183" s="31" t="str">
        <f t="shared" ca="1" si="4"/>
        <v/>
      </c>
      <c r="N183" s="31" t="str">
        <f t="shared" ca="1" si="4"/>
        <v/>
      </c>
    </row>
    <row r="184" spans="1:14" x14ac:dyDescent="0.35">
      <c r="A184" s="30" t="str">
        <f>IFERROR(SMALL(ورقة1!$CA$1:$CA$500,C184),"")</f>
        <v/>
      </c>
      <c r="B184" s="30" t="str">
        <f>IFERROR(SMALL(ورقة1!$CA$1:$CA$500,I184),"")</f>
        <v/>
      </c>
      <c r="C184" s="30" t="str">
        <f>IF(ROWS($C$5:C184)&gt;$T$1/2,"",ROWS($C$5:C184))</f>
        <v/>
      </c>
      <c r="D184" s="31" t="str">
        <f ca="1">IF($A184="","",IFERROR(VLOOKUP($A184,INDIRECT($R$1),D$1,0),""))</f>
        <v/>
      </c>
      <c r="E184" s="32" t="str">
        <f ca="1">IF($A184="","",IFERROR(VLOOKUP($A184,INDIRECT($R$1),E$1,0),""))</f>
        <v/>
      </c>
      <c r="F184" s="32" t="str">
        <f ca="1">IF($A184="","",IFERROR(VLOOKUP($A184,INDIRECT($R$1),F$1,0),""))</f>
        <v/>
      </c>
      <c r="G184" s="32" t="str">
        <f ca="1">IF($A184="","",IFERROR(VLOOKUP($A184,INDIRECT($R$1),G$1,0),""))</f>
        <v/>
      </c>
      <c r="H184" s="32" t="str">
        <f ca="1">IF($A184="","",IFERROR(VLOOKUP($A184,INDIRECT($R$1),H$1,0),""))</f>
        <v/>
      </c>
      <c r="I184" s="30" t="str">
        <f>IF(SUM(ROWS($C$5:C184),MAX($C$5:$C$500))&gt;$T$1,"",SUM(ROWS($C$5:C184),MAX($C$5:$C$500)))</f>
        <v/>
      </c>
      <c r="J184" s="31" t="str">
        <f t="shared" ca="1" si="5"/>
        <v/>
      </c>
      <c r="K184" s="31" t="str">
        <f t="shared" ca="1" si="4"/>
        <v/>
      </c>
      <c r="L184" s="31" t="str">
        <f t="shared" ca="1" si="4"/>
        <v/>
      </c>
      <c r="M184" s="31" t="str">
        <f t="shared" ca="1" si="4"/>
        <v/>
      </c>
      <c r="N184" s="31" t="str">
        <f t="shared" ca="1" si="4"/>
        <v/>
      </c>
    </row>
    <row r="185" spans="1:14" x14ac:dyDescent="0.35">
      <c r="A185" s="30" t="str">
        <f>IFERROR(SMALL(ورقة1!$CA$1:$CA$500,C185),"")</f>
        <v/>
      </c>
      <c r="B185" s="30" t="str">
        <f>IFERROR(SMALL(ورقة1!$CA$1:$CA$500,I185),"")</f>
        <v/>
      </c>
      <c r="C185" s="30" t="str">
        <f>IF(ROWS($C$5:C185)&gt;$T$1/2,"",ROWS($C$5:C185))</f>
        <v/>
      </c>
      <c r="D185" s="31" t="str">
        <f ca="1">IF($A185="","",IFERROR(VLOOKUP($A185,INDIRECT($R$1),D$1,0),""))</f>
        <v/>
      </c>
      <c r="E185" s="32" t="str">
        <f ca="1">IF($A185="","",IFERROR(VLOOKUP($A185,INDIRECT($R$1),E$1,0),""))</f>
        <v/>
      </c>
      <c r="F185" s="32" t="str">
        <f ca="1">IF($A185="","",IFERROR(VLOOKUP($A185,INDIRECT($R$1),F$1,0),""))</f>
        <v/>
      </c>
      <c r="G185" s="32" t="str">
        <f ca="1">IF($A185="","",IFERROR(VLOOKUP($A185,INDIRECT($R$1),G$1,0),""))</f>
        <v/>
      </c>
      <c r="H185" s="32" t="str">
        <f ca="1">IF($A185="","",IFERROR(VLOOKUP($A185,INDIRECT($R$1),H$1,0),""))</f>
        <v/>
      </c>
      <c r="I185" s="30" t="str">
        <f>IF(SUM(ROWS($C$5:C185),MAX($C$5:$C$500))&gt;$T$1,"",SUM(ROWS($C$5:C185),MAX($C$5:$C$500)))</f>
        <v/>
      </c>
      <c r="J185" s="31" t="str">
        <f t="shared" ca="1" si="5"/>
        <v/>
      </c>
      <c r="K185" s="31" t="str">
        <f t="shared" ca="1" si="4"/>
        <v/>
      </c>
      <c r="L185" s="31" t="str">
        <f t="shared" ca="1" si="4"/>
        <v/>
      </c>
      <c r="M185" s="31" t="str">
        <f t="shared" ca="1" si="4"/>
        <v/>
      </c>
      <c r="N185" s="31" t="str">
        <f t="shared" ca="1" si="4"/>
        <v/>
      </c>
    </row>
    <row r="186" spans="1:14" x14ac:dyDescent="0.35">
      <c r="A186" s="30" t="str">
        <f>IFERROR(SMALL(ورقة1!$CA$1:$CA$500,C186),"")</f>
        <v/>
      </c>
      <c r="B186" s="30" t="str">
        <f>IFERROR(SMALL(ورقة1!$CA$1:$CA$500,I186),"")</f>
        <v/>
      </c>
      <c r="C186" s="30" t="str">
        <f>IF(ROWS($C$5:C186)&gt;$T$1/2,"",ROWS($C$5:C186))</f>
        <v/>
      </c>
      <c r="D186" s="31" t="str">
        <f ca="1">IF($A186="","",IFERROR(VLOOKUP($A186,INDIRECT($R$1),D$1,0),""))</f>
        <v/>
      </c>
      <c r="E186" s="32" t="str">
        <f ca="1">IF($A186="","",IFERROR(VLOOKUP($A186,INDIRECT($R$1),E$1,0),""))</f>
        <v/>
      </c>
      <c r="F186" s="32" t="str">
        <f ca="1">IF($A186="","",IFERROR(VLOOKUP($A186,INDIRECT($R$1),F$1,0),""))</f>
        <v/>
      </c>
      <c r="G186" s="32" t="str">
        <f ca="1">IF($A186="","",IFERROR(VLOOKUP($A186,INDIRECT($R$1),G$1,0),""))</f>
        <v/>
      </c>
      <c r="H186" s="32" t="str">
        <f ca="1">IF($A186="","",IFERROR(VLOOKUP($A186,INDIRECT($R$1),H$1,0),""))</f>
        <v/>
      </c>
      <c r="I186" s="30" t="str">
        <f>IF(SUM(ROWS($C$5:C186),MAX($C$5:$C$500))&gt;$T$1,"",SUM(ROWS($C$5:C186),MAX($C$5:$C$500)))</f>
        <v/>
      </c>
      <c r="J186" s="31" t="str">
        <f t="shared" ca="1" si="5"/>
        <v/>
      </c>
      <c r="K186" s="31" t="str">
        <f t="shared" ca="1" si="4"/>
        <v/>
      </c>
      <c r="L186" s="31" t="str">
        <f t="shared" ca="1" si="4"/>
        <v/>
      </c>
      <c r="M186" s="31" t="str">
        <f t="shared" ca="1" si="4"/>
        <v/>
      </c>
      <c r="N186" s="31" t="str">
        <f t="shared" ca="1" si="4"/>
        <v/>
      </c>
    </row>
    <row r="187" spans="1:14" x14ac:dyDescent="0.35">
      <c r="A187" s="30" t="str">
        <f>IFERROR(SMALL(ورقة1!$CA$1:$CA$500,C187),"")</f>
        <v/>
      </c>
      <c r="B187" s="30" t="str">
        <f>IFERROR(SMALL(ورقة1!$CA$1:$CA$500,I187),"")</f>
        <v/>
      </c>
      <c r="C187" s="30" t="str">
        <f>IF(ROWS($C$5:C187)&gt;$T$1/2,"",ROWS($C$5:C187))</f>
        <v/>
      </c>
      <c r="D187" s="31" t="str">
        <f ca="1">IF($A187="","",IFERROR(VLOOKUP($A187,INDIRECT($R$1),D$1,0),""))</f>
        <v/>
      </c>
      <c r="E187" s="32" t="str">
        <f ca="1">IF($A187="","",IFERROR(VLOOKUP($A187,INDIRECT($R$1),E$1,0),""))</f>
        <v/>
      </c>
      <c r="F187" s="32" t="str">
        <f ca="1">IF($A187="","",IFERROR(VLOOKUP($A187,INDIRECT($R$1),F$1,0),""))</f>
        <v/>
      </c>
      <c r="G187" s="32" t="str">
        <f ca="1">IF($A187="","",IFERROR(VLOOKUP($A187,INDIRECT($R$1),G$1,0),""))</f>
        <v/>
      </c>
      <c r="H187" s="32" t="str">
        <f ca="1">IF($A187="","",IFERROR(VLOOKUP($A187,INDIRECT($R$1),H$1,0),""))</f>
        <v/>
      </c>
      <c r="I187" s="30" t="str">
        <f>IF(SUM(ROWS($C$5:C187),MAX($C$5:$C$500))&gt;$T$1,"",SUM(ROWS($C$5:C187),MAX($C$5:$C$500)))</f>
        <v/>
      </c>
      <c r="J187" s="31" t="str">
        <f t="shared" ca="1" si="5"/>
        <v/>
      </c>
      <c r="K187" s="31" t="str">
        <f t="shared" ca="1" si="4"/>
        <v/>
      </c>
      <c r="L187" s="31" t="str">
        <f t="shared" ca="1" si="4"/>
        <v/>
      </c>
      <c r="M187" s="31" t="str">
        <f t="shared" ca="1" si="4"/>
        <v/>
      </c>
      <c r="N187" s="31" t="str">
        <f t="shared" ca="1" si="4"/>
        <v/>
      </c>
    </row>
    <row r="188" spans="1:14" x14ac:dyDescent="0.35">
      <c r="A188" s="30" t="str">
        <f>IFERROR(SMALL(ورقة1!$CA$1:$CA$500,C188),"")</f>
        <v/>
      </c>
      <c r="B188" s="30" t="str">
        <f>IFERROR(SMALL(ورقة1!$CA$1:$CA$500,I188),"")</f>
        <v/>
      </c>
      <c r="C188" s="30" t="str">
        <f>IF(ROWS($C$5:C188)&gt;$T$1/2,"",ROWS($C$5:C188))</f>
        <v/>
      </c>
      <c r="D188" s="31" t="str">
        <f ca="1">IF($A188="","",IFERROR(VLOOKUP($A188,INDIRECT($R$1),D$1,0),""))</f>
        <v/>
      </c>
      <c r="E188" s="32" t="str">
        <f ca="1">IF($A188="","",IFERROR(VLOOKUP($A188,INDIRECT($R$1),E$1,0),""))</f>
        <v/>
      </c>
      <c r="F188" s="32" t="str">
        <f ca="1">IF($A188="","",IFERROR(VLOOKUP($A188,INDIRECT($R$1),F$1,0),""))</f>
        <v/>
      </c>
      <c r="G188" s="32" t="str">
        <f ca="1">IF($A188="","",IFERROR(VLOOKUP($A188,INDIRECT($R$1),G$1,0),""))</f>
        <v/>
      </c>
      <c r="H188" s="32" t="str">
        <f ca="1">IF($A188="","",IFERROR(VLOOKUP($A188,INDIRECT($R$1),H$1,0),""))</f>
        <v/>
      </c>
      <c r="I188" s="30" t="str">
        <f>IF(SUM(ROWS($C$5:C188),MAX($C$5:$C$500))&gt;$T$1,"",SUM(ROWS($C$5:C188),MAX($C$5:$C$500)))</f>
        <v/>
      </c>
      <c r="J188" s="31" t="str">
        <f t="shared" ca="1" si="5"/>
        <v/>
      </c>
      <c r="K188" s="31" t="str">
        <f t="shared" ca="1" si="4"/>
        <v/>
      </c>
      <c r="L188" s="31" t="str">
        <f t="shared" ca="1" si="4"/>
        <v/>
      </c>
      <c r="M188" s="31" t="str">
        <f t="shared" ca="1" si="4"/>
        <v/>
      </c>
      <c r="N188" s="31" t="str">
        <f t="shared" ca="1" si="4"/>
        <v/>
      </c>
    </row>
    <row r="189" spans="1:14" x14ac:dyDescent="0.35">
      <c r="A189" s="30" t="str">
        <f>IFERROR(SMALL(ورقة1!$CA$1:$CA$500,C189),"")</f>
        <v/>
      </c>
      <c r="B189" s="30" t="str">
        <f>IFERROR(SMALL(ورقة1!$CA$1:$CA$500,I189),"")</f>
        <v/>
      </c>
      <c r="C189" s="30" t="str">
        <f>IF(ROWS($C$5:C189)&gt;$T$1/2,"",ROWS($C$5:C189))</f>
        <v/>
      </c>
      <c r="D189" s="31" t="str">
        <f ca="1">IF($A189="","",IFERROR(VLOOKUP($A189,INDIRECT($R$1),D$1,0),""))</f>
        <v/>
      </c>
      <c r="E189" s="32" t="str">
        <f ca="1">IF($A189="","",IFERROR(VLOOKUP($A189,INDIRECT($R$1),E$1,0),""))</f>
        <v/>
      </c>
      <c r="F189" s="32" t="str">
        <f ca="1">IF($A189="","",IFERROR(VLOOKUP($A189,INDIRECT($R$1),F$1,0),""))</f>
        <v/>
      </c>
      <c r="G189" s="32" t="str">
        <f ca="1">IF($A189="","",IFERROR(VLOOKUP($A189,INDIRECT($R$1),G$1,0),""))</f>
        <v/>
      </c>
      <c r="H189" s="32" t="str">
        <f ca="1">IF($A189="","",IFERROR(VLOOKUP($A189,INDIRECT($R$1),H$1,0),""))</f>
        <v/>
      </c>
      <c r="I189" s="30" t="str">
        <f>IF(SUM(ROWS($C$5:C189),MAX($C$5:$C$500))&gt;$T$1,"",SUM(ROWS($C$5:C189),MAX($C$5:$C$500)))</f>
        <v/>
      </c>
      <c r="J189" s="31" t="str">
        <f t="shared" ca="1" si="5"/>
        <v/>
      </c>
      <c r="K189" s="31" t="str">
        <f t="shared" ca="1" si="4"/>
        <v/>
      </c>
      <c r="L189" s="31" t="str">
        <f t="shared" ca="1" si="4"/>
        <v/>
      </c>
      <c r="M189" s="31" t="str">
        <f t="shared" ca="1" si="4"/>
        <v/>
      </c>
      <c r="N189" s="31" t="str">
        <f t="shared" ca="1" si="4"/>
        <v/>
      </c>
    </row>
    <row r="190" spans="1:14" x14ac:dyDescent="0.35">
      <c r="A190" s="30" t="str">
        <f>IFERROR(SMALL(ورقة1!$CA$1:$CA$500,C190),"")</f>
        <v/>
      </c>
      <c r="B190" s="30" t="str">
        <f>IFERROR(SMALL(ورقة1!$CA$1:$CA$500,I190),"")</f>
        <v/>
      </c>
      <c r="C190" s="30" t="str">
        <f>IF(ROWS($C$5:C190)&gt;$T$1/2,"",ROWS($C$5:C190))</f>
        <v/>
      </c>
      <c r="D190" s="31" t="str">
        <f ca="1">IF($A190="","",IFERROR(VLOOKUP($A190,INDIRECT($R$1),D$1,0),""))</f>
        <v/>
      </c>
      <c r="E190" s="32" t="str">
        <f ca="1">IF($A190="","",IFERROR(VLOOKUP($A190,INDIRECT($R$1),E$1,0),""))</f>
        <v/>
      </c>
      <c r="F190" s="32" t="str">
        <f ca="1">IF($A190="","",IFERROR(VLOOKUP($A190,INDIRECT($R$1),F$1,0),""))</f>
        <v/>
      </c>
      <c r="G190" s="32" t="str">
        <f ca="1">IF($A190="","",IFERROR(VLOOKUP($A190,INDIRECT($R$1),G$1,0),""))</f>
        <v/>
      </c>
      <c r="H190" s="32" t="str">
        <f ca="1">IF($A190="","",IFERROR(VLOOKUP($A190,INDIRECT($R$1),H$1,0),""))</f>
        <v/>
      </c>
      <c r="I190" s="30" t="str">
        <f>IF(SUM(ROWS($C$5:C190),MAX($C$5:$C$500))&gt;$T$1,"",SUM(ROWS($C$5:C190),MAX($C$5:$C$500)))</f>
        <v/>
      </c>
      <c r="J190" s="31" t="str">
        <f t="shared" ca="1" si="5"/>
        <v/>
      </c>
      <c r="K190" s="31" t="str">
        <f t="shared" ca="1" si="4"/>
        <v/>
      </c>
      <c r="L190" s="31" t="str">
        <f t="shared" ca="1" si="4"/>
        <v/>
      </c>
      <c r="M190" s="31" t="str">
        <f t="shared" ca="1" si="4"/>
        <v/>
      </c>
      <c r="N190" s="31" t="str">
        <f t="shared" ca="1" si="4"/>
        <v/>
      </c>
    </row>
    <row r="191" spans="1:14" x14ac:dyDescent="0.35">
      <c r="A191" s="30" t="str">
        <f>IFERROR(SMALL(ورقة1!$CA$1:$CA$500,C191),"")</f>
        <v/>
      </c>
      <c r="B191" s="30" t="str">
        <f>IFERROR(SMALL(ورقة1!$CA$1:$CA$500,I191),"")</f>
        <v/>
      </c>
      <c r="C191" s="30" t="str">
        <f>IF(ROWS($C$5:C191)&gt;$T$1/2,"",ROWS($C$5:C191))</f>
        <v/>
      </c>
      <c r="D191" s="31" t="str">
        <f ca="1">IF($A191="","",IFERROR(VLOOKUP($A191,INDIRECT($R$1),D$1,0),""))</f>
        <v/>
      </c>
      <c r="E191" s="32" t="str">
        <f ca="1">IF($A191="","",IFERROR(VLOOKUP($A191,INDIRECT($R$1),E$1,0),""))</f>
        <v/>
      </c>
      <c r="F191" s="32" t="str">
        <f ca="1">IF($A191="","",IFERROR(VLOOKUP($A191,INDIRECT($R$1),F$1,0),""))</f>
        <v/>
      </c>
      <c r="G191" s="32" t="str">
        <f ca="1">IF($A191="","",IFERROR(VLOOKUP($A191,INDIRECT($R$1),G$1,0),""))</f>
        <v/>
      </c>
      <c r="H191" s="32" t="str">
        <f ca="1">IF($A191="","",IFERROR(VLOOKUP($A191,INDIRECT($R$1),H$1,0),""))</f>
        <v/>
      </c>
      <c r="I191" s="30" t="str">
        <f>IF(SUM(ROWS($C$5:C191),MAX($C$5:$C$500))&gt;$T$1,"",SUM(ROWS($C$5:C191),MAX($C$5:$C$500)))</f>
        <v/>
      </c>
      <c r="J191" s="31" t="str">
        <f t="shared" ca="1" si="5"/>
        <v/>
      </c>
      <c r="K191" s="31" t="str">
        <f t="shared" ca="1" si="4"/>
        <v/>
      </c>
      <c r="L191" s="31" t="str">
        <f t="shared" ca="1" si="4"/>
        <v/>
      </c>
      <c r="M191" s="31" t="str">
        <f t="shared" ca="1" si="4"/>
        <v/>
      </c>
      <c r="N191" s="31" t="str">
        <f t="shared" ca="1" si="4"/>
        <v/>
      </c>
    </row>
    <row r="192" spans="1:14" x14ac:dyDescent="0.35">
      <c r="A192" s="30" t="str">
        <f>IFERROR(SMALL(ورقة1!$CA$1:$CA$500,C192),"")</f>
        <v/>
      </c>
      <c r="B192" s="30" t="str">
        <f>IFERROR(SMALL(ورقة1!$CA$1:$CA$500,I192),"")</f>
        <v/>
      </c>
      <c r="C192" s="30" t="str">
        <f>IF(ROWS($C$5:C192)&gt;$T$1/2,"",ROWS($C$5:C192))</f>
        <v/>
      </c>
      <c r="D192" s="31" t="str">
        <f ca="1">IF($A192="","",IFERROR(VLOOKUP($A192,INDIRECT($R$1),D$1,0),""))</f>
        <v/>
      </c>
      <c r="E192" s="32" t="str">
        <f ca="1">IF($A192="","",IFERROR(VLOOKUP($A192,INDIRECT($R$1),E$1,0),""))</f>
        <v/>
      </c>
      <c r="F192" s="32" t="str">
        <f ca="1">IF($A192="","",IFERROR(VLOOKUP($A192,INDIRECT($R$1),F$1,0),""))</f>
        <v/>
      </c>
      <c r="G192" s="32" t="str">
        <f ca="1">IF($A192="","",IFERROR(VLOOKUP($A192,INDIRECT($R$1),G$1,0),""))</f>
        <v/>
      </c>
      <c r="H192" s="32" t="str">
        <f ca="1">IF($A192="","",IFERROR(VLOOKUP($A192,INDIRECT($R$1),H$1,0),""))</f>
        <v/>
      </c>
      <c r="I192" s="30" t="str">
        <f>IF(SUM(ROWS($C$5:C192),MAX($C$5:$C$500))&gt;$T$1,"",SUM(ROWS($C$5:C192),MAX($C$5:$C$500)))</f>
        <v/>
      </c>
      <c r="J192" s="31" t="str">
        <f t="shared" ca="1" si="5"/>
        <v/>
      </c>
      <c r="K192" s="31" t="str">
        <f t="shared" ca="1" si="4"/>
        <v/>
      </c>
      <c r="L192" s="31" t="str">
        <f t="shared" ca="1" si="4"/>
        <v/>
      </c>
      <c r="M192" s="31" t="str">
        <f t="shared" ca="1" si="4"/>
        <v/>
      </c>
      <c r="N192" s="31" t="str">
        <f t="shared" ca="1" si="4"/>
        <v/>
      </c>
    </row>
    <row r="193" spans="1:14" x14ac:dyDescent="0.35">
      <c r="A193" s="30" t="str">
        <f>IFERROR(SMALL(ورقة1!$CA$1:$CA$500,C193),"")</f>
        <v/>
      </c>
      <c r="B193" s="30" t="str">
        <f>IFERROR(SMALL(ورقة1!$CA$1:$CA$500,I193),"")</f>
        <v/>
      </c>
      <c r="C193" s="30" t="str">
        <f>IF(ROWS($C$5:C193)&gt;$T$1/2,"",ROWS($C$5:C193))</f>
        <v/>
      </c>
      <c r="D193" s="31" t="str">
        <f ca="1">IF($A193="","",IFERROR(VLOOKUP($A193,INDIRECT($R$1),D$1,0),""))</f>
        <v/>
      </c>
      <c r="E193" s="32" t="str">
        <f ca="1">IF($A193="","",IFERROR(VLOOKUP($A193,INDIRECT($R$1),E$1,0),""))</f>
        <v/>
      </c>
      <c r="F193" s="32" t="str">
        <f ca="1">IF($A193="","",IFERROR(VLOOKUP($A193,INDIRECT($R$1),F$1,0),""))</f>
        <v/>
      </c>
      <c r="G193" s="32" t="str">
        <f ca="1">IF($A193="","",IFERROR(VLOOKUP($A193,INDIRECT($R$1),G$1,0),""))</f>
        <v/>
      </c>
      <c r="H193" s="32" t="str">
        <f ca="1">IF($A193="","",IFERROR(VLOOKUP($A193,INDIRECT($R$1),H$1,0),""))</f>
        <v/>
      </c>
      <c r="I193" s="30" t="str">
        <f>IF(SUM(ROWS($C$5:C193),MAX($C$5:$C$500))&gt;$T$1,"",SUM(ROWS($C$5:C193),MAX($C$5:$C$500)))</f>
        <v/>
      </c>
      <c r="J193" s="31" t="str">
        <f t="shared" ca="1" si="5"/>
        <v/>
      </c>
      <c r="K193" s="31" t="str">
        <f t="shared" ca="1" si="4"/>
        <v/>
      </c>
      <c r="L193" s="31" t="str">
        <f t="shared" ca="1" si="4"/>
        <v/>
      </c>
      <c r="M193" s="31" t="str">
        <f t="shared" ca="1" si="4"/>
        <v/>
      </c>
      <c r="N193" s="31" t="str">
        <f t="shared" ca="1" si="4"/>
        <v/>
      </c>
    </row>
    <row r="194" spans="1:14" x14ac:dyDescent="0.35">
      <c r="A194" s="30" t="str">
        <f>IFERROR(SMALL(ورقة1!$CA$1:$CA$500,C194),"")</f>
        <v/>
      </c>
      <c r="B194" s="30" t="str">
        <f>IFERROR(SMALL(ورقة1!$CA$1:$CA$500,I194),"")</f>
        <v/>
      </c>
      <c r="C194" s="30" t="str">
        <f>IF(ROWS($C$5:C194)&gt;$T$1/2,"",ROWS($C$5:C194))</f>
        <v/>
      </c>
      <c r="D194" s="31" t="str">
        <f ca="1">IF($A194="","",IFERROR(VLOOKUP($A194,INDIRECT($R$1),D$1,0),""))</f>
        <v/>
      </c>
      <c r="E194" s="32" t="str">
        <f ca="1">IF($A194="","",IFERROR(VLOOKUP($A194,INDIRECT($R$1),E$1,0),""))</f>
        <v/>
      </c>
      <c r="F194" s="32" t="str">
        <f ca="1">IF($A194="","",IFERROR(VLOOKUP($A194,INDIRECT($R$1),F$1,0),""))</f>
        <v/>
      </c>
      <c r="G194" s="32" t="str">
        <f ca="1">IF($A194="","",IFERROR(VLOOKUP($A194,INDIRECT($R$1),G$1,0),""))</f>
        <v/>
      </c>
      <c r="H194" s="32" t="str">
        <f ca="1">IF($A194="","",IFERROR(VLOOKUP($A194,INDIRECT($R$1),H$1,0),""))</f>
        <v/>
      </c>
      <c r="I194" s="30" t="str">
        <f>IF(SUM(ROWS($C$5:C194),MAX($C$5:$C$500))&gt;$T$1,"",SUM(ROWS($C$5:C194),MAX($C$5:$C$500)))</f>
        <v/>
      </c>
      <c r="J194" s="31" t="str">
        <f t="shared" ca="1" si="5"/>
        <v/>
      </c>
      <c r="K194" s="31" t="str">
        <f t="shared" ca="1" si="4"/>
        <v/>
      </c>
      <c r="L194" s="31" t="str">
        <f t="shared" ca="1" si="4"/>
        <v/>
      </c>
      <c r="M194" s="31" t="str">
        <f t="shared" ca="1" si="4"/>
        <v/>
      </c>
      <c r="N194" s="31" t="str">
        <f t="shared" ca="1" si="4"/>
        <v/>
      </c>
    </row>
    <row r="195" spans="1:14" x14ac:dyDescent="0.35">
      <c r="A195" s="30" t="str">
        <f>IFERROR(SMALL(ورقة1!$CA$1:$CA$500,C195),"")</f>
        <v/>
      </c>
      <c r="B195" s="30" t="str">
        <f>IFERROR(SMALL(ورقة1!$CA$1:$CA$500,I195),"")</f>
        <v/>
      </c>
      <c r="C195" s="30" t="str">
        <f>IF(ROWS($C$5:C195)&gt;$T$1/2,"",ROWS($C$5:C195))</f>
        <v/>
      </c>
      <c r="D195" s="31" t="str">
        <f ca="1">IF($A195="","",IFERROR(VLOOKUP($A195,INDIRECT($R$1),D$1,0),""))</f>
        <v/>
      </c>
      <c r="E195" s="32" t="str">
        <f ca="1">IF($A195="","",IFERROR(VLOOKUP($A195,INDIRECT($R$1),E$1,0),""))</f>
        <v/>
      </c>
      <c r="F195" s="32" t="str">
        <f ca="1">IF($A195="","",IFERROR(VLOOKUP($A195,INDIRECT($R$1),F$1,0),""))</f>
        <v/>
      </c>
      <c r="G195" s="32" t="str">
        <f ca="1">IF($A195="","",IFERROR(VLOOKUP($A195,INDIRECT($R$1),G$1,0),""))</f>
        <v/>
      </c>
      <c r="H195" s="32" t="str">
        <f ca="1">IF($A195="","",IFERROR(VLOOKUP($A195,INDIRECT($R$1),H$1,0),""))</f>
        <v/>
      </c>
      <c r="I195" s="30" t="str">
        <f>IF(SUM(ROWS($C$5:C195),MAX($C$5:$C$500))&gt;$T$1,"",SUM(ROWS($C$5:C195),MAX($C$5:$C$500)))</f>
        <v/>
      </c>
      <c r="J195" s="31" t="str">
        <f t="shared" ca="1" si="5"/>
        <v/>
      </c>
      <c r="K195" s="31" t="str">
        <f t="shared" ca="1" si="4"/>
        <v/>
      </c>
      <c r="L195" s="31" t="str">
        <f t="shared" ca="1" si="4"/>
        <v/>
      </c>
      <c r="M195" s="31" t="str">
        <f t="shared" ca="1" si="4"/>
        <v/>
      </c>
      <c r="N195" s="31" t="str">
        <f t="shared" ca="1" si="4"/>
        <v/>
      </c>
    </row>
    <row r="196" spans="1:14" x14ac:dyDescent="0.35">
      <c r="A196" s="30" t="str">
        <f>IFERROR(SMALL(ورقة1!$CA$1:$CA$500,C196),"")</f>
        <v/>
      </c>
      <c r="B196" s="30" t="str">
        <f>IFERROR(SMALL(ورقة1!$CA$1:$CA$500,I196),"")</f>
        <v/>
      </c>
      <c r="C196" s="30" t="str">
        <f>IF(ROWS($C$5:C196)&gt;$T$1/2,"",ROWS($C$5:C196))</f>
        <v/>
      </c>
      <c r="D196" s="31" t="str">
        <f ca="1">IF($A196="","",IFERROR(VLOOKUP($A196,INDIRECT($R$1),D$1,0),""))</f>
        <v/>
      </c>
      <c r="E196" s="32" t="str">
        <f ca="1">IF($A196="","",IFERROR(VLOOKUP($A196,INDIRECT($R$1),E$1,0),""))</f>
        <v/>
      </c>
      <c r="F196" s="32" t="str">
        <f ca="1">IF($A196="","",IFERROR(VLOOKUP($A196,INDIRECT($R$1),F$1,0),""))</f>
        <v/>
      </c>
      <c r="G196" s="32" t="str">
        <f ca="1">IF($A196="","",IFERROR(VLOOKUP($A196,INDIRECT($R$1),G$1,0),""))</f>
        <v/>
      </c>
      <c r="H196" s="32" t="str">
        <f ca="1">IF($A196="","",IFERROR(VLOOKUP($A196,INDIRECT($R$1),H$1,0),""))</f>
        <v/>
      </c>
      <c r="I196" s="30" t="str">
        <f>IF(SUM(ROWS($C$5:C196),MAX($C$5:$C$500))&gt;$T$1,"",SUM(ROWS($C$5:C196),MAX($C$5:$C$500)))</f>
        <v/>
      </c>
      <c r="J196" s="31" t="str">
        <f t="shared" ca="1" si="5"/>
        <v/>
      </c>
      <c r="K196" s="31" t="str">
        <f t="shared" ca="1" si="5"/>
        <v/>
      </c>
      <c r="L196" s="31" t="str">
        <f t="shared" ca="1" si="5"/>
        <v/>
      </c>
      <c r="M196" s="31" t="str">
        <f t="shared" ca="1" si="5"/>
        <v/>
      </c>
      <c r="N196" s="31" t="str">
        <f t="shared" ca="1" si="5"/>
        <v/>
      </c>
    </row>
    <row r="197" spans="1:14" x14ac:dyDescent="0.35">
      <c r="A197" s="30" t="str">
        <f>IFERROR(SMALL(ورقة1!$CA$1:$CA$500,C197),"")</f>
        <v/>
      </c>
      <c r="B197" s="30" t="str">
        <f>IFERROR(SMALL(ورقة1!$CA$1:$CA$500,I197),"")</f>
        <v/>
      </c>
      <c r="C197" s="30" t="str">
        <f>IF(ROWS($C$5:C197)&gt;$T$1/2,"",ROWS($C$5:C197))</f>
        <v/>
      </c>
      <c r="D197" s="31" t="str">
        <f ca="1">IF($A197="","",IFERROR(VLOOKUP($A197,INDIRECT($R$1),D$1,0),""))</f>
        <v/>
      </c>
      <c r="E197" s="32" t="str">
        <f ca="1">IF($A197="","",IFERROR(VLOOKUP($A197,INDIRECT($R$1),E$1,0),""))</f>
        <v/>
      </c>
      <c r="F197" s="32" t="str">
        <f ca="1">IF($A197="","",IFERROR(VLOOKUP($A197,INDIRECT($R$1),F$1,0),""))</f>
        <v/>
      </c>
      <c r="G197" s="32" t="str">
        <f ca="1">IF($A197="","",IFERROR(VLOOKUP($A197,INDIRECT($R$1),G$1,0),""))</f>
        <v/>
      </c>
      <c r="H197" s="32" t="str">
        <f ca="1">IF($A197="","",IFERROR(VLOOKUP($A197,INDIRECT($R$1),H$1,0),""))</f>
        <v/>
      </c>
      <c r="I197" s="30" t="str">
        <f>IF(SUM(ROWS($C$5:C197),MAX($C$5:$C$500))&gt;$T$1,"",SUM(ROWS($C$5:C197),MAX($C$5:$C$500)))</f>
        <v/>
      </c>
      <c r="J197" s="31" t="str">
        <f t="shared" ca="1" si="5"/>
        <v/>
      </c>
      <c r="K197" s="31" t="str">
        <f t="shared" ca="1" si="5"/>
        <v/>
      </c>
      <c r="L197" s="31" t="str">
        <f t="shared" ca="1" si="5"/>
        <v/>
      </c>
      <c r="M197" s="31" t="str">
        <f t="shared" ca="1" si="5"/>
        <v/>
      </c>
      <c r="N197" s="31" t="str">
        <f t="shared" ca="1" si="5"/>
        <v/>
      </c>
    </row>
    <row r="198" spans="1:14" x14ac:dyDescent="0.35">
      <c r="A198" s="30" t="str">
        <f>IFERROR(SMALL(ورقة1!$CA$1:$CA$500,C198),"")</f>
        <v/>
      </c>
      <c r="B198" s="30" t="str">
        <f>IFERROR(SMALL(ورقة1!$CA$1:$CA$500,I198),"")</f>
        <v/>
      </c>
      <c r="C198" s="30" t="str">
        <f>IF(ROWS($C$5:C198)&gt;$T$1/2,"",ROWS($C$5:C198))</f>
        <v/>
      </c>
      <c r="D198" s="31" t="str">
        <f ca="1">IF($A198="","",IFERROR(VLOOKUP($A198,INDIRECT($R$1),D$1,0),""))</f>
        <v/>
      </c>
      <c r="E198" s="32" t="str">
        <f ca="1">IF($A198="","",IFERROR(VLOOKUP($A198,INDIRECT($R$1),E$1,0),""))</f>
        <v/>
      </c>
      <c r="F198" s="32" t="str">
        <f ca="1">IF($A198="","",IFERROR(VLOOKUP($A198,INDIRECT($R$1),F$1,0),""))</f>
        <v/>
      </c>
      <c r="G198" s="32" t="str">
        <f ca="1">IF($A198="","",IFERROR(VLOOKUP($A198,INDIRECT($R$1),G$1,0),""))</f>
        <v/>
      </c>
      <c r="H198" s="32" t="str">
        <f ca="1">IF($A198="","",IFERROR(VLOOKUP($A198,INDIRECT($R$1),H$1,0),""))</f>
        <v/>
      </c>
      <c r="I198" s="30" t="str">
        <f>IF(SUM(ROWS($C$5:C198),MAX($C$5:$C$500))&gt;$T$1,"",SUM(ROWS($C$5:C198),MAX($C$5:$C$500)))</f>
        <v/>
      </c>
      <c r="J198" s="31" t="str">
        <f t="shared" ref="J198:N261" ca="1" si="6">IF($B198="","",IFERROR(VLOOKUP($B198,INDIRECT($R$1),J$1,0),""))</f>
        <v/>
      </c>
      <c r="K198" s="31" t="str">
        <f t="shared" ca="1" si="6"/>
        <v/>
      </c>
      <c r="L198" s="31" t="str">
        <f t="shared" ca="1" si="6"/>
        <v/>
      </c>
      <c r="M198" s="31" t="str">
        <f t="shared" ca="1" si="6"/>
        <v/>
      </c>
      <c r="N198" s="31" t="str">
        <f t="shared" ca="1" si="6"/>
        <v/>
      </c>
    </row>
    <row r="199" spans="1:14" x14ac:dyDescent="0.35">
      <c r="A199" s="30" t="str">
        <f>IFERROR(SMALL(ورقة1!$CA$1:$CA$500,C199),"")</f>
        <v/>
      </c>
      <c r="B199" s="30" t="str">
        <f>IFERROR(SMALL(ورقة1!$CA$1:$CA$500,I199),"")</f>
        <v/>
      </c>
      <c r="C199" s="30" t="str">
        <f>IF(ROWS($C$5:C199)&gt;$T$1/2,"",ROWS($C$5:C199))</f>
        <v/>
      </c>
      <c r="D199" s="31" t="str">
        <f ca="1">IF($A199="","",IFERROR(VLOOKUP($A199,INDIRECT($R$1),D$1,0),""))</f>
        <v/>
      </c>
      <c r="E199" s="32" t="str">
        <f ca="1">IF($A199="","",IFERROR(VLOOKUP($A199,INDIRECT($R$1),E$1,0),""))</f>
        <v/>
      </c>
      <c r="F199" s="32" t="str">
        <f ca="1">IF($A199="","",IFERROR(VLOOKUP($A199,INDIRECT($R$1),F$1,0),""))</f>
        <v/>
      </c>
      <c r="G199" s="32" t="str">
        <f ca="1">IF($A199="","",IFERROR(VLOOKUP($A199,INDIRECT($R$1),G$1,0),""))</f>
        <v/>
      </c>
      <c r="H199" s="32" t="str">
        <f ca="1">IF($A199="","",IFERROR(VLOOKUP($A199,INDIRECT($R$1),H$1,0),""))</f>
        <v/>
      </c>
      <c r="I199" s="30" t="str">
        <f>IF(SUM(ROWS($C$5:C199),MAX($C$5:$C$500))&gt;$T$1,"",SUM(ROWS($C$5:C199),MAX($C$5:$C$500)))</f>
        <v/>
      </c>
      <c r="J199" s="31" t="str">
        <f t="shared" ca="1" si="6"/>
        <v/>
      </c>
      <c r="K199" s="31" t="str">
        <f t="shared" ca="1" si="6"/>
        <v/>
      </c>
      <c r="L199" s="31" t="str">
        <f t="shared" ca="1" si="6"/>
        <v/>
      </c>
      <c r="M199" s="31" t="str">
        <f t="shared" ca="1" si="6"/>
        <v/>
      </c>
      <c r="N199" s="31" t="str">
        <f t="shared" ca="1" si="6"/>
        <v/>
      </c>
    </row>
    <row r="200" spans="1:14" x14ac:dyDescent="0.35">
      <c r="A200" s="30" t="str">
        <f>IFERROR(SMALL(ورقة1!$CA$1:$CA$500,C200),"")</f>
        <v/>
      </c>
      <c r="B200" s="30" t="str">
        <f>IFERROR(SMALL(ورقة1!$CA$1:$CA$500,I200),"")</f>
        <v/>
      </c>
      <c r="C200" s="30" t="str">
        <f>IF(ROWS($C$5:C200)&gt;$T$1/2,"",ROWS($C$5:C200))</f>
        <v/>
      </c>
      <c r="D200" s="31" t="str">
        <f ca="1">IF($A200="","",IFERROR(VLOOKUP($A200,INDIRECT($R$1),D$1,0),""))</f>
        <v/>
      </c>
      <c r="E200" s="32" t="str">
        <f ca="1">IF($A200="","",IFERROR(VLOOKUP($A200,INDIRECT($R$1),E$1,0),""))</f>
        <v/>
      </c>
      <c r="F200" s="32" t="str">
        <f ca="1">IF($A200="","",IFERROR(VLOOKUP($A200,INDIRECT($R$1),F$1,0),""))</f>
        <v/>
      </c>
      <c r="G200" s="32" t="str">
        <f ca="1">IF($A200="","",IFERROR(VLOOKUP($A200,INDIRECT($R$1),G$1,0),""))</f>
        <v/>
      </c>
      <c r="H200" s="32" t="str">
        <f ca="1">IF($A200="","",IFERROR(VLOOKUP($A200,INDIRECT($R$1),H$1,0),""))</f>
        <v/>
      </c>
      <c r="I200" s="30" t="str">
        <f>IF(SUM(ROWS($C$5:C200),MAX($C$5:$C$500))&gt;$T$1,"",SUM(ROWS($C$5:C200),MAX($C$5:$C$500)))</f>
        <v/>
      </c>
      <c r="J200" s="31" t="str">
        <f t="shared" ca="1" si="6"/>
        <v/>
      </c>
      <c r="K200" s="31" t="str">
        <f t="shared" ca="1" si="6"/>
        <v/>
      </c>
      <c r="L200" s="31" t="str">
        <f t="shared" ca="1" si="6"/>
        <v/>
      </c>
      <c r="M200" s="31" t="str">
        <f t="shared" ca="1" si="6"/>
        <v/>
      </c>
      <c r="N200" s="31" t="str">
        <f t="shared" ca="1" si="6"/>
        <v/>
      </c>
    </row>
    <row r="201" spans="1:14" x14ac:dyDescent="0.35">
      <c r="A201" s="30" t="str">
        <f>IFERROR(SMALL(ورقة1!$CA$1:$CA$500,C201),"")</f>
        <v/>
      </c>
      <c r="B201" s="30" t="str">
        <f>IFERROR(SMALL(ورقة1!$CA$1:$CA$500,I201),"")</f>
        <v/>
      </c>
      <c r="C201" s="30" t="str">
        <f>IF(ROWS($C$5:C201)&gt;$T$1/2,"",ROWS($C$5:C201))</f>
        <v/>
      </c>
      <c r="D201" s="31" t="str">
        <f ca="1">IF($A201="","",IFERROR(VLOOKUP($A201,INDIRECT($R$1),D$1,0),""))</f>
        <v/>
      </c>
      <c r="E201" s="32" t="str">
        <f ca="1">IF($A201="","",IFERROR(VLOOKUP($A201,INDIRECT($R$1),E$1,0),""))</f>
        <v/>
      </c>
      <c r="F201" s="32" t="str">
        <f ca="1">IF($A201="","",IFERROR(VLOOKUP($A201,INDIRECT($R$1),F$1,0),""))</f>
        <v/>
      </c>
      <c r="G201" s="32" t="str">
        <f ca="1">IF($A201="","",IFERROR(VLOOKUP($A201,INDIRECT($R$1),G$1,0),""))</f>
        <v/>
      </c>
      <c r="H201" s="32" t="str">
        <f ca="1">IF($A201="","",IFERROR(VLOOKUP($A201,INDIRECT($R$1),H$1,0),""))</f>
        <v/>
      </c>
      <c r="I201" s="30" t="str">
        <f>IF(SUM(ROWS($C$5:C201),MAX($C$5:$C$500))&gt;$T$1,"",SUM(ROWS($C$5:C201),MAX($C$5:$C$500)))</f>
        <v/>
      </c>
      <c r="J201" s="31" t="str">
        <f t="shared" ca="1" si="6"/>
        <v/>
      </c>
      <c r="K201" s="31" t="str">
        <f t="shared" ca="1" si="6"/>
        <v/>
      </c>
      <c r="L201" s="31" t="str">
        <f t="shared" ca="1" si="6"/>
        <v/>
      </c>
      <c r="M201" s="31" t="str">
        <f t="shared" ca="1" si="6"/>
        <v/>
      </c>
      <c r="N201" s="31" t="str">
        <f t="shared" ca="1" si="6"/>
        <v/>
      </c>
    </row>
    <row r="202" spans="1:14" x14ac:dyDescent="0.35">
      <c r="A202" s="30" t="str">
        <f>IFERROR(SMALL(ورقة1!$CA$1:$CA$500,C202),"")</f>
        <v/>
      </c>
      <c r="B202" s="30" t="str">
        <f>IFERROR(SMALL(ورقة1!$CA$1:$CA$500,I202),"")</f>
        <v/>
      </c>
      <c r="C202" s="30" t="str">
        <f>IF(ROWS($C$5:C202)&gt;$T$1/2,"",ROWS($C$5:C202))</f>
        <v/>
      </c>
      <c r="D202" s="31" t="str">
        <f ca="1">IF($A202="","",IFERROR(VLOOKUP($A202,INDIRECT($R$1),D$1,0),""))</f>
        <v/>
      </c>
      <c r="E202" s="32" t="str">
        <f ca="1">IF($A202="","",IFERROR(VLOOKUP($A202,INDIRECT($R$1),E$1,0),""))</f>
        <v/>
      </c>
      <c r="F202" s="32" t="str">
        <f ca="1">IF($A202="","",IFERROR(VLOOKUP($A202,INDIRECT($R$1),F$1,0),""))</f>
        <v/>
      </c>
      <c r="G202" s="32" t="str">
        <f ca="1">IF($A202="","",IFERROR(VLOOKUP($A202,INDIRECT($R$1),G$1,0),""))</f>
        <v/>
      </c>
      <c r="H202" s="32" t="str">
        <f ca="1">IF($A202="","",IFERROR(VLOOKUP($A202,INDIRECT($R$1),H$1,0),""))</f>
        <v/>
      </c>
      <c r="I202" s="30" t="str">
        <f>IF(SUM(ROWS($C$5:C202),MAX($C$5:$C$500))&gt;$T$1,"",SUM(ROWS($C$5:C202),MAX($C$5:$C$500)))</f>
        <v/>
      </c>
      <c r="J202" s="31" t="str">
        <f t="shared" ca="1" si="6"/>
        <v/>
      </c>
      <c r="K202" s="31" t="str">
        <f t="shared" ca="1" si="6"/>
        <v/>
      </c>
      <c r="L202" s="31" t="str">
        <f t="shared" ca="1" si="6"/>
        <v/>
      </c>
      <c r="M202" s="31" t="str">
        <f t="shared" ca="1" si="6"/>
        <v/>
      </c>
      <c r="N202" s="31" t="str">
        <f t="shared" ca="1" si="6"/>
        <v/>
      </c>
    </row>
    <row r="203" spans="1:14" x14ac:dyDescent="0.35">
      <c r="A203" s="30" t="str">
        <f>IFERROR(SMALL(ورقة1!$CA$1:$CA$500,C203),"")</f>
        <v/>
      </c>
      <c r="B203" s="30" t="str">
        <f>IFERROR(SMALL(ورقة1!$CA$1:$CA$500,I203),"")</f>
        <v/>
      </c>
      <c r="C203" s="30" t="str">
        <f>IF(ROWS($C$5:C203)&gt;$T$1/2,"",ROWS($C$5:C203))</f>
        <v/>
      </c>
      <c r="D203" s="31" t="str">
        <f ca="1">IF($A203="","",IFERROR(VLOOKUP($A203,INDIRECT($R$1),D$1,0),""))</f>
        <v/>
      </c>
      <c r="E203" s="32" t="str">
        <f ca="1">IF($A203="","",IFERROR(VLOOKUP($A203,INDIRECT($R$1),E$1,0),""))</f>
        <v/>
      </c>
      <c r="F203" s="32" t="str">
        <f ca="1">IF($A203="","",IFERROR(VLOOKUP($A203,INDIRECT($R$1),F$1,0),""))</f>
        <v/>
      </c>
      <c r="G203" s="32" t="str">
        <f ca="1">IF($A203="","",IFERROR(VLOOKUP($A203,INDIRECT($R$1),G$1,0),""))</f>
        <v/>
      </c>
      <c r="H203" s="32" t="str">
        <f ca="1">IF($A203="","",IFERROR(VLOOKUP($A203,INDIRECT($R$1),H$1,0),""))</f>
        <v/>
      </c>
      <c r="I203" s="30" t="str">
        <f>IF(SUM(ROWS($C$5:C203),MAX($C$5:$C$500))&gt;$T$1,"",SUM(ROWS($C$5:C203),MAX($C$5:$C$500)))</f>
        <v/>
      </c>
      <c r="J203" s="31" t="str">
        <f t="shared" ca="1" si="6"/>
        <v/>
      </c>
      <c r="K203" s="31" t="str">
        <f t="shared" ca="1" si="6"/>
        <v/>
      </c>
      <c r="L203" s="31" t="str">
        <f t="shared" ca="1" si="6"/>
        <v/>
      </c>
      <c r="M203" s="31" t="str">
        <f t="shared" ca="1" si="6"/>
        <v/>
      </c>
      <c r="N203" s="31" t="str">
        <f t="shared" ca="1" si="6"/>
        <v/>
      </c>
    </row>
    <row r="204" spans="1:14" x14ac:dyDescent="0.35">
      <c r="A204" s="30" t="str">
        <f>IFERROR(SMALL(ورقة1!$CA$1:$CA$500,C204),"")</f>
        <v/>
      </c>
      <c r="B204" s="30" t="str">
        <f>IFERROR(SMALL(ورقة1!$CA$1:$CA$500,I204),"")</f>
        <v/>
      </c>
      <c r="C204" s="30" t="str">
        <f>IF(ROWS($C$5:C204)&gt;$T$1/2,"",ROWS($C$5:C204))</f>
        <v/>
      </c>
      <c r="D204" s="31" t="str">
        <f ca="1">IF($A204="","",IFERROR(VLOOKUP($A204,INDIRECT($R$1),D$1,0),""))</f>
        <v/>
      </c>
      <c r="E204" s="32" t="str">
        <f ca="1">IF($A204="","",IFERROR(VLOOKUP($A204,INDIRECT($R$1),E$1,0),""))</f>
        <v/>
      </c>
      <c r="F204" s="32" t="str">
        <f ca="1">IF($A204="","",IFERROR(VLOOKUP($A204,INDIRECT($R$1),F$1,0),""))</f>
        <v/>
      </c>
      <c r="G204" s="32" t="str">
        <f ca="1">IF($A204="","",IFERROR(VLOOKUP($A204,INDIRECT($R$1),G$1,0),""))</f>
        <v/>
      </c>
      <c r="H204" s="32" t="str">
        <f ca="1">IF($A204="","",IFERROR(VLOOKUP($A204,INDIRECT($R$1),H$1,0),""))</f>
        <v/>
      </c>
      <c r="I204" s="30" t="str">
        <f>IF(SUM(ROWS($C$5:C204),MAX($C$5:$C$500))&gt;$T$1,"",SUM(ROWS($C$5:C204),MAX($C$5:$C$500)))</f>
        <v/>
      </c>
      <c r="J204" s="31" t="str">
        <f t="shared" ca="1" si="6"/>
        <v/>
      </c>
      <c r="K204" s="31" t="str">
        <f t="shared" ca="1" si="6"/>
        <v/>
      </c>
      <c r="L204" s="31" t="str">
        <f t="shared" ca="1" si="6"/>
        <v/>
      </c>
      <c r="M204" s="31" t="str">
        <f t="shared" ca="1" si="6"/>
        <v/>
      </c>
      <c r="N204" s="31" t="str">
        <f t="shared" ca="1" si="6"/>
        <v/>
      </c>
    </row>
    <row r="205" spans="1:14" x14ac:dyDescent="0.35">
      <c r="A205" s="30" t="str">
        <f>IFERROR(SMALL(ورقة1!$CA$1:$CA$500,C205),"")</f>
        <v/>
      </c>
      <c r="B205" s="30" t="str">
        <f>IFERROR(SMALL(ورقة1!$CA$1:$CA$500,I205),"")</f>
        <v/>
      </c>
      <c r="C205" s="30" t="str">
        <f>IF(ROWS($C$5:C205)&gt;$T$1/2,"",ROWS($C$5:C205))</f>
        <v/>
      </c>
      <c r="D205" s="31" t="str">
        <f ca="1">IF($A205="","",IFERROR(VLOOKUP($A205,INDIRECT($R$1),D$1,0),""))</f>
        <v/>
      </c>
      <c r="E205" s="32" t="str">
        <f ca="1">IF($A205="","",IFERROR(VLOOKUP($A205,INDIRECT($R$1),E$1,0),""))</f>
        <v/>
      </c>
      <c r="F205" s="32" t="str">
        <f ca="1">IF($A205="","",IFERROR(VLOOKUP($A205,INDIRECT($R$1),F$1,0),""))</f>
        <v/>
      </c>
      <c r="G205" s="32" t="str">
        <f ca="1">IF($A205="","",IFERROR(VLOOKUP($A205,INDIRECT($R$1),G$1,0),""))</f>
        <v/>
      </c>
      <c r="H205" s="32" t="str">
        <f ca="1">IF($A205="","",IFERROR(VLOOKUP($A205,INDIRECT($R$1),H$1,0),""))</f>
        <v/>
      </c>
      <c r="I205" s="30" t="str">
        <f>IF(SUM(ROWS($C$5:C205),MAX($C$5:$C$500))&gt;$T$1,"",SUM(ROWS($C$5:C205),MAX($C$5:$C$500)))</f>
        <v/>
      </c>
      <c r="J205" s="31" t="str">
        <f t="shared" ca="1" si="6"/>
        <v/>
      </c>
      <c r="K205" s="31" t="str">
        <f t="shared" ca="1" si="6"/>
        <v/>
      </c>
      <c r="L205" s="31" t="str">
        <f t="shared" ca="1" si="6"/>
        <v/>
      </c>
      <c r="M205" s="31" t="str">
        <f t="shared" ca="1" si="6"/>
        <v/>
      </c>
      <c r="N205" s="31" t="str">
        <f t="shared" ca="1" si="6"/>
        <v/>
      </c>
    </row>
    <row r="206" spans="1:14" x14ac:dyDescent="0.35">
      <c r="A206" s="30" t="str">
        <f>IFERROR(SMALL(ورقة1!$CA$1:$CA$500,C206),"")</f>
        <v/>
      </c>
      <c r="B206" s="30" t="str">
        <f>IFERROR(SMALL(ورقة1!$CA$1:$CA$500,I206),"")</f>
        <v/>
      </c>
      <c r="C206" s="30" t="str">
        <f>IF(ROWS($C$5:C206)&gt;$T$1/2,"",ROWS($C$5:C206))</f>
        <v/>
      </c>
      <c r="D206" s="31" t="str">
        <f ca="1">IF($A206="","",IFERROR(VLOOKUP($A206,INDIRECT($R$1),D$1,0),""))</f>
        <v/>
      </c>
      <c r="E206" s="32" t="str">
        <f ca="1">IF($A206="","",IFERROR(VLOOKUP($A206,INDIRECT($R$1),E$1,0),""))</f>
        <v/>
      </c>
      <c r="F206" s="32" t="str">
        <f ca="1">IF($A206="","",IFERROR(VLOOKUP($A206,INDIRECT($R$1),F$1,0),""))</f>
        <v/>
      </c>
      <c r="G206" s="32" t="str">
        <f ca="1">IF($A206="","",IFERROR(VLOOKUP($A206,INDIRECT($R$1),G$1,0),""))</f>
        <v/>
      </c>
      <c r="H206" s="32" t="str">
        <f ca="1">IF($A206="","",IFERROR(VLOOKUP($A206,INDIRECT($R$1),H$1,0),""))</f>
        <v/>
      </c>
      <c r="I206" s="30" t="str">
        <f>IF(SUM(ROWS($C$5:C206),MAX($C$5:$C$500))&gt;$T$1,"",SUM(ROWS($C$5:C206),MAX($C$5:$C$500)))</f>
        <v/>
      </c>
      <c r="J206" s="31" t="str">
        <f t="shared" ca="1" si="6"/>
        <v/>
      </c>
      <c r="K206" s="31" t="str">
        <f t="shared" ca="1" si="6"/>
        <v/>
      </c>
      <c r="L206" s="31" t="str">
        <f t="shared" ca="1" si="6"/>
        <v/>
      </c>
      <c r="M206" s="31" t="str">
        <f t="shared" ca="1" si="6"/>
        <v/>
      </c>
      <c r="N206" s="31" t="str">
        <f t="shared" ca="1" si="6"/>
        <v/>
      </c>
    </row>
    <row r="207" spans="1:14" x14ac:dyDescent="0.35">
      <c r="A207" s="30" t="str">
        <f>IFERROR(SMALL(ورقة1!$CA$1:$CA$500,C207),"")</f>
        <v/>
      </c>
      <c r="B207" s="30" t="str">
        <f>IFERROR(SMALL(ورقة1!$CA$1:$CA$500,I207),"")</f>
        <v/>
      </c>
      <c r="C207" s="30" t="str">
        <f>IF(ROWS($C$5:C207)&gt;$T$1/2,"",ROWS($C$5:C207))</f>
        <v/>
      </c>
      <c r="D207" s="31" t="str">
        <f ca="1">IF($A207="","",IFERROR(VLOOKUP($A207,INDIRECT($R$1),D$1,0),""))</f>
        <v/>
      </c>
      <c r="E207" s="32" t="str">
        <f ca="1">IF($A207="","",IFERROR(VLOOKUP($A207,INDIRECT($R$1),E$1,0),""))</f>
        <v/>
      </c>
      <c r="F207" s="32" t="str">
        <f ca="1">IF($A207="","",IFERROR(VLOOKUP($A207,INDIRECT($R$1),F$1,0),""))</f>
        <v/>
      </c>
      <c r="G207" s="32" t="str">
        <f ca="1">IF($A207="","",IFERROR(VLOOKUP($A207,INDIRECT($R$1),G$1,0),""))</f>
        <v/>
      </c>
      <c r="H207" s="32" t="str">
        <f ca="1">IF($A207="","",IFERROR(VLOOKUP($A207,INDIRECT($R$1),H$1,0),""))</f>
        <v/>
      </c>
      <c r="I207" s="30" t="str">
        <f>IF(SUM(ROWS($C$5:C207),MAX($C$5:$C$500))&gt;$T$1,"",SUM(ROWS($C$5:C207),MAX($C$5:$C$500)))</f>
        <v/>
      </c>
      <c r="J207" s="31" t="str">
        <f t="shared" ca="1" si="6"/>
        <v/>
      </c>
      <c r="K207" s="31" t="str">
        <f t="shared" ca="1" si="6"/>
        <v/>
      </c>
      <c r="L207" s="31" t="str">
        <f t="shared" ca="1" si="6"/>
        <v/>
      </c>
      <c r="M207" s="31" t="str">
        <f t="shared" ca="1" si="6"/>
        <v/>
      </c>
      <c r="N207" s="31" t="str">
        <f t="shared" ca="1" si="6"/>
        <v/>
      </c>
    </row>
    <row r="208" spans="1:14" x14ac:dyDescent="0.35">
      <c r="A208" s="30" t="str">
        <f>IFERROR(SMALL(ورقة1!$CA$1:$CA$500,C208),"")</f>
        <v/>
      </c>
      <c r="B208" s="30" t="str">
        <f>IFERROR(SMALL(ورقة1!$CA$1:$CA$500,I208),"")</f>
        <v/>
      </c>
      <c r="C208" s="30" t="str">
        <f>IF(ROWS($C$5:C208)&gt;$T$1/2,"",ROWS($C$5:C208))</f>
        <v/>
      </c>
      <c r="D208" s="31" t="str">
        <f ca="1">IF($A208="","",IFERROR(VLOOKUP($A208,INDIRECT($R$1),D$1,0),""))</f>
        <v/>
      </c>
      <c r="E208" s="32" t="str">
        <f ca="1">IF($A208="","",IFERROR(VLOOKUP($A208,INDIRECT($R$1),E$1,0),""))</f>
        <v/>
      </c>
      <c r="F208" s="32" t="str">
        <f ca="1">IF($A208="","",IFERROR(VLOOKUP($A208,INDIRECT($R$1),F$1,0),""))</f>
        <v/>
      </c>
      <c r="G208" s="32" t="str">
        <f ca="1">IF($A208="","",IFERROR(VLOOKUP($A208,INDIRECT($R$1),G$1,0),""))</f>
        <v/>
      </c>
      <c r="H208" s="32" t="str">
        <f ca="1">IF($A208="","",IFERROR(VLOOKUP($A208,INDIRECT($R$1),H$1,0),""))</f>
        <v/>
      </c>
      <c r="I208" s="30" t="str">
        <f>IF(SUM(ROWS($C$5:C208),MAX($C$5:$C$500))&gt;$T$1,"",SUM(ROWS($C$5:C208),MAX($C$5:$C$500)))</f>
        <v/>
      </c>
      <c r="J208" s="31" t="str">
        <f t="shared" ca="1" si="6"/>
        <v/>
      </c>
      <c r="K208" s="31" t="str">
        <f t="shared" ca="1" si="6"/>
        <v/>
      </c>
      <c r="L208" s="31" t="str">
        <f t="shared" ca="1" si="6"/>
        <v/>
      </c>
      <c r="M208" s="31" t="str">
        <f t="shared" ca="1" si="6"/>
        <v/>
      </c>
      <c r="N208" s="31" t="str">
        <f t="shared" ca="1" si="6"/>
        <v/>
      </c>
    </row>
    <row r="209" spans="1:14" x14ac:dyDescent="0.35">
      <c r="A209" s="30" t="str">
        <f>IFERROR(SMALL(ورقة1!$CA$1:$CA$500,C209),"")</f>
        <v/>
      </c>
      <c r="B209" s="30" t="str">
        <f>IFERROR(SMALL(ورقة1!$CA$1:$CA$500,I209),"")</f>
        <v/>
      </c>
      <c r="C209" s="30" t="str">
        <f>IF(ROWS($C$5:C209)&gt;$T$1/2,"",ROWS($C$5:C209))</f>
        <v/>
      </c>
      <c r="D209" s="31" t="str">
        <f ca="1">IF($A209="","",IFERROR(VLOOKUP($A209,INDIRECT($R$1),D$1,0),""))</f>
        <v/>
      </c>
      <c r="E209" s="32" t="str">
        <f ca="1">IF($A209="","",IFERROR(VLOOKUP($A209,INDIRECT($R$1),E$1,0),""))</f>
        <v/>
      </c>
      <c r="F209" s="32" t="str">
        <f ca="1">IF($A209="","",IFERROR(VLOOKUP($A209,INDIRECT($R$1),F$1,0),""))</f>
        <v/>
      </c>
      <c r="G209" s="32" t="str">
        <f ca="1">IF($A209="","",IFERROR(VLOOKUP($A209,INDIRECT($R$1),G$1,0),""))</f>
        <v/>
      </c>
      <c r="H209" s="32" t="str">
        <f ca="1">IF($A209="","",IFERROR(VLOOKUP($A209,INDIRECT($R$1),H$1,0),""))</f>
        <v/>
      </c>
      <c r="I209" s="30" t="str">
        <f>IF(SUM(ROWS($C$5:C209),MAX($C$5:$C$500))&gt;$T$1,"",SUM(ROWS($C$5:C209),MAX($C$5:$C$500)))</f>
        <v/>
      </c>
      <c r="J209" s="31" t="str">
        <f t="shared" ca="1" si="6"/>
        <v/>
      </c>
      <c r="K209" s="31" t="str">
        <f t="shared" ca="1" si="6"/>
        <v/>
      </c>
      <c r="L209" s="31" t="str">
        <f t="shared" ca="1" si="6"/>
        <v/>
      </c>
      <c r="M209" s="31" t="str">
        <f t="shared" ca="1" si="6"/>
        <v/>
      </c>
      <c r="N209" s="31" t="str">
        <f t="shared" ca="1" si="6"/>
        <v/>
      </c>
    </row>
    <row r="210" spans="1:14" x14ac:dyDescent="0.35">
      <c r="A210" s="30" t="str">
        <f>IFERROR(SMALL(ورقة1!$CA$1:$CA$500,C210),"")</f>
        <v/>
      </c>
      <c r="B210" s="30" t="str">
        <f>IFERROR(SMALL(ورقة1!$CA$1:$CA$500,I210),"")</f>
        <v/>
      </c>
      <c r="C210" s="30" t="str">
        <f>IF(ROWS($C$5:C210)&gt;$T$1/2,"",ROWS($C$5:C210))</f>
        <v/>
      </c>
      <c r="D210" s="31" t="str">
        <f ca="1">IF($A210="","",IFERROR(VLOOKUP($A210,INDIRECT($R$1),D$1,0),""))</f>
        <v/>
      </c>
      <c r="E210" s="32" t="str">
        <f ca="1">IF($A210="","",IFERROR(VLOOKUP($A210,INDIRECT($R$1),E$1,0),""))</f>
        <v/>
      </c>
      <c r="F210" s="32" t="str">
        <f ca="1">IF($A210="","",IFERROR(VLOOKUP($A210,INDIRECT($R$1),F$1,0),""))</f>
        <v/>
      </c>
      <c r="G210" s="32" t="str">
        <f ca="1">IF($A210="","",IFERROR(VLOOKUP($A210,INDIRECT($R$1),G$1,0),""))</f>
        <v/>
      </c>
      <c r="H210" s="32" t="str">
        <f ca="1">IF($A210="","",IFERROR(VLOOKUP($A210,INDIRECT($R$1),H$1,0),""))</f>
        <v/>
      </c>
      <c r="I210" s="30" t="str">
        <f>IF(SUM(ROWS($C$5:C210),MAX($C$5:$C$500))&gt;$T$1,"",SUM(ROWS($C$5:C210),MAX($C$5:$C$500)))</f>
        <v/>
      </c>
      <c r="J210" s="31" t="str">
        <f t="shared" ca="1" si="6"/>
        <v/>
      </c>
      <c r="K210" s="31" t="str">
        <f t="shared" ca="1" si="6"/>
        <v/>
      </c>
      <c r="L210" s="31" t="str">
        <f t="shared" ca="1" si="6"/>
        <v/>
      </c>
      <c r="M210" s="31" t="str">
        <f t="shared" ca="1" si="6"/>
        <v/>
      </c>
      <c r="N210" s="31" t="str">
        <f t="shared" ca="1" si="6"/>
        <v/>
      </c>
    </row>
    <row r="211" spans="1:14" x14ac:dyDescent="0.35">
      <c r="A211" s="30" t="str">
        <f>IFERROR(SMALL(ورقة1!$CA$1:$CA$500,C211),"")</f>
        <v/>
      </c>
      <c r="B211" s="30" t="str">
        <f>IFERROR(SMALL(ورقة1!$CA$1:$CA$500,I211),"")</f>
        <v/>
      </c>
      <c r="C211" s="30" t="str">
        <f>IF(ROWS($C$5:C211)&gt;$T$1/2,"",ROWS($C$5:C211))</f>
        <v/>
      </c>
      <c r="D211" s="31" t="str">
        <f ca="1">IF($A211="","",IFERROR(VLOOKUP($A211,INDIRECT($R$1),D$1,0),""))</f>
        <v/>
      </c>
      <c r="E211" s="32" t="str">
        <f ca="1">IF($A211="","",IFERROR(VLOOKUP($A211,INDIRECT($R$1),E$1,0),""))</f>
        <v/>
      </c>
      <c r="F211" s="32" t="str">
        <f ca="1">IF($A211="","",IFERROR(VLOOKUP($A211,INDIRECT($R$1),F$1,0),""))</f>
        <v/>
      </c>
      <c r="G211" s="32" t="str">
        <f ca="1">IF($A211="","",IFERROR(VLOOKUP($A211,INDIRECT($R$1),G$1,0),""))</f>
        <v/>
      </c>
      <c r="H211" s="32" t="str">
        <f ca="1">IF($A211="","",IFERROR(VLOOKUP($A211,INDIRECT($R$1),H$1,0),""))</f>
        <v/>
      </c>
      <c r="I211" s="30" t="str">
        <f>IF(SUM(ROWS($C$5:C211),MAX($C$5:$C$500))&gt;$T$1,"",SUM(ROWS($C$5:C211),MAX($C$5:$C$500)))</f>
        <v/>
      </c>
      <c r="J211" s="31" t="str">
        <f t="shared" ca="1" si="6"/>
        <v/>
      </c>
      <c r="K211" s="31" t="str">
        <f t="shared" ca="1" si="6"/>
        <v/>
      </c>
      <c r="L211" s="31" t="str">
        <f t="shared" ca="1" si="6"/>
        <v/>
      </c>
      <c r="M211" s="31" t="str">
        <f t="shared" ca="1" si="6"/>
        <v/>
      </c>
      <c r="N211" s="31" t="str">
        <f t="shared" ca="1" si="6"/>
        <v/>
      </c>
    </row>
    <row r="212" spans="1:14" x14ac:dyDescent="0.35">
      <c r="A212" s="30" t="str">
        <f>IFERROR(SMALL(ورقة1!$CA$1:$CA$500,C212),"")</f>
        <v/>
      </c>
      <c r="B212" s="30" t="str">
        <f>IFERROR(SMALL(ورقة1!$CA$1:$CA$500,I212),"")</f>
        <v/>
      </c>
      <c r="C212" s="30" t="str">
        <f>IF(ROWS($C$5:C212)&gt;$T$1/2,"",ROWS($C$5:C212))</f>
        <v/>
      </c>
      <c r="D212" s="31" t="str">
        <f ca="1">IF($A212="","",IFERROR(VLOOKUP($A212,INDIRECT($R$1),D$1,0),""))</f>
        <v/>
      </c>
      <c r="E212" s="32" t="str">
        <f ca="1">IF($A212="","",IFERROR(VLOOKUP($A212,INDIRECT($R$1),E$1,0),""))</f>
        <v/>
      </c>
      <c r="F212" s="32" t="str">
        <f ca="1">IF($A212="","",IFERROR(VLOOKUP($A212,INDIRECT($R$1),F$1,0),""))</f>
        <v/>
      </c>
      <c r="G212" s="32" t="str">
        <f ca="1">IF($A212="","",IFERROR(VLOOKUP($A212,INDIRECT($R$1),G$1,0),""))</f>
        <v/>
      </c>
      <c r="H212" s="32" t="str">
        <f ca="1">IF($A212="","",IFERROR(VLOOKUP($A212,INDIRECT($R$1),H$1,0),""))</f>
        <v/>
      </c>
      <c r="I212" s="30" t="str">
        <f>IF(SUM(ROWS($C$5:C212),MAX($C$5:$C$500))&gt;$T$1,"",SUM(ROWS($C$5:C212),MAX($C$5:$C$500)))</f>
        <v/>
      </c>
      <c r="J212" s="31" t="str">
        <f t="shared" ca="1" si="6"/>
        <v/>
      </c>
      <c r="K212" s="31" t="str">
        <f t="shared" ca="1" si="6"/>
        <v/>
      </c>
      <c r="L212" s="31" t="str">
        <f t="shared" ca="1" si="6"/>
        <v/>
      </c>
      <c r="M212" s="31" t="str">
        <f t="shared" ca="1" si="6"/>
        <v/>
      </c>
      <c r="N212" s="31" t="str">
        <f t="shared" ca="1" si="6"/>
        <v/>
      </c>
    </row>
    <row r="213" spans="1:14" x14ac:dyDescent="0.35">
      <c r="A213" s="30" t="str">
        <f>IFERROR(SMALL(ورقة1!$CA$1:$CA$500,C213),"")</f>
        <v/>
      </c>
      <c r="B213" s="30" t="str">
        <f>IFERROR(SMALL(ورقة1!$CA$1:$CA$500,I213),"")</f>
        <v/>
      </c>
      <c r="C213" s="30" t="str">
        <f>IF(ROWS($C$5:C213)&gt;$T$1/2,"",ROWS($C$5:C213))</f>
        <v/>
      </c>
      <c r="D213" s="31" t="str">
        <f ca="1">IF($A213="","",IFERROR(VLOOKUP($A213,INDIRECT($R$1),D$1,0),""))</f>
        <v/>
      </c>
      <c r="E213" s="32" t="str">
        <f ca="1">IF($A213="","",IFERROR(VLOOKUP($A213,INDIRECT($R$1),E$1,0),""))</f>
        <v/>
      </c>
      <c r="F213" s="32" t="str">
        <f ca="1">IF($A213="","",IFERROR(VLOOKUP($A213,INDIRECT($R$1),F$1,0),""))</f>
        <v/>
      </c>
      <c r="G213" s="32" t="str">
        <f ca="1">IF($A213="","",IFERROR(VLOOKUP($A213,INDIRECT($R$1),G$1,0),""))</f>
        <v/>
      </c>
      <c r="H213" s="32" t="str">
        <f ca="1">IF($A213="","",IFERROR(VLOOKUP($A213,INDIRECT($R$1),H$1,0),""))</f>
        <v/>
      </c>
      <c r="I213" s="30" t="str">
        <f>IF(SUM(ROWS($C$5:C213),MAX($C$5:$C$500))&gt;$T$1,"",SUM(ROWS($C$5:C213),MAX($C$5:$C$500)))</f>
        <v/>
      </c>
      <c r="J213" s="31" t="str">
        <f t="shared" ca="1" si="6"/>
        <v/>
      </c>
      <c r="K213" s="31" t="str">
        <f t="shared" ca="1" si="6"/>
        <v/>
      </c>
      <c r="L213" s="31" t="str">
        <f t="shared" ca="1" si="6"/>
        <v/>
      </c>
      <c r="M213" s="31" t="str">
        <f t="shared" ca="1" si="6"/>
        <v/>
      </c>
      <c r="N213" s="31" t="str">
        <f t="shared" ca="1" si="6"/>
        <v/>
      </c>
    </row>
    <row r="214" spans="1:14" x14ac:dyDescent="0.35">
      <c r="A214" s="30" t="str">
        <f>IFERROR(SMALL(ورقة1!$CA$1:$CA$500,C214),"")</f>
        <v/>
      </c>
      <c r="B214" s="30" t="str">
        <f>IFERROR(SMALL(ورقة1!$CA$1:$CA$500,I214),"")</f>
        <v/>
      </c>
      <c r="C214" s="30" t="str">
        <f>IF(ROWS($C$5:C214)&gt;$T$1/2,"",ROWS($C$5:C214))</f>
        <v/>
      </c>
      <c r="D214" s="31" t="str">
        <f ca="1">IF($A214="","",IFERROR(VLOOKUP($A214,INDIRECT($R$1),D$1,0),""))</f>
        <v/>
      </c>
      <c r="E214" s="32" t="str">
        <f ca="1">IF($A214="","",IFERROR(VLOOKUP($A214,INDIRECT($R$1),E$1,0),""))</f>
        <v/>
      </c>
      <c r="F214" s="32" t="str">
        <f ca="1">IF($A214="","",IFERROR(VLOOKUP($A214,INDIRECT($R$1),F$1,0),""))</f>
        <v/>
      </c>
      <c r="G214" s="32" t="str">
        <f ca="1">IF($A214="","",IFERROR(VLOOKUP($A214,INDIRECT($R$1),G$1,0),""))</f>
        <v/>
      </c>
      <c r="H214" s="32" t="str">
        <f ca="1">IF($A214="","",IFERROR(VLOOKUP($A214,INDIRECT($R$1),H$1,0),""))</f>
        <v/>
      </c>
      <c r="I214" s="30" t="str">
        <f>IF(SUM(ROWS($C$5:C214),MAX($C$5:$C$500))&gt;$T$1,"",SUM(ROWS($C$5:C214),MAX($C$5:$C$500)))</f>
        <v/>
      </c>
      <c r="J214" s="31" t="str">
        <f t="shared" ca="1" si="6"/>
        <v/>
      </c>
      <c r="K214" s="31" t="str">
        <f t="shared" ca="1" si="6"/>
        <v/>
      </c>
      <c r="L214" s="31" t="str">
        <f t="shared" ca="1" si="6"/>
        <v/>
      </c>
      <c r="M214" s="31" t="str">
        <f t="shared" ca="1" si="6"/>
        <v/>
      </c>
      <c r="N214" s="31" t="str">
        <f t="shared" ca="1" si="6"/>
        <v/>
      </c>
    </row>
    <row r="215" spans="1:14" x14ac:dyDescent="0.35">
      <c r="A215" s="30" t="str">
        <f>IFERROR(SMALL(ورقة1!$CA$1:$CA$500,C215),"")</f>
        <v/>
      </c>
      <c r="B215" s="30" t="str">
        <f>IFERROR(SMALL(ورقة1!$CA$1:$CA$500,I215),"")</f>
        <v/>
      </c>
      <c r="C215" s="30" t="str">
        <f>IF(ROWS($C$5:C215)&gt;$T$1/2,"",ROWS($C$5:C215))</f>
        <v/>
      </c>
      <c r="D215" s="31" t="str">
        <f ca="1">IF($A215="","",IFERROR(VLOOKUP($A215,INDIRECT($R$1),D$1,0),""))</f>
        <v/>
      </c>
      <c r="E215" s="32" t="str">
        <f ca="1">IF($A215="","",IFERROR(VLOOKUP($A215,INDIRECT($R$1),E$1,0),""))</f>
        <v/>
      </c>
      <c r="F215" s="32" t="str">
        <f ca="1">IF($A215="","",IFERROR(VLOOKUP($A215,INDIRECT($R$1),F$1,0),""))</f>
        <v/>
      </c>
      <c r="G215" s="32" t="str">
        <f ca="1">IF($A215="","",IFERROR(VLOOKUP($A215,INDIRECT($R$1),G$1,0),""))</f>
        <v/>
      </c>
      <c r="H215" s="32" t="str">
        <f ca="1">IF($A215="","",IFERROR(VLOOKUP($A215,INDIRECT($R$1),H$1,0),""))</f>
        <v/>
      </c>
      <c r="I215" s="30" t="str">
        <f>IF(SUM(ROWS($C$5:C215),MAX($C$5:$C$500))&gt;$T$1,"",SUM(ROWS($C$5:C215),MAX($C$5:$C$500)))</f>
        <v/>
      </c>
      <c r="J215" s="31" t="str">
        <f t="shared" ca="1" si="6"/>
        <v/>
      </c>
      <c r="K215" s="31" t="str">
        <f t="shared" ca="1" si="6"/>
        <v/>
      </c>
      <c r="L215" s="31" t="str">
        <f t="shared" ca="1" si="6"/>
        <v/>
      </c>
      <c r="M215" s="31" t="str">
        <f t="shared" ca="1" si="6"/>
        <v/>
      </c>
      <c r="N215" s="31" t="str">
        <f t="shared" ca="1" si="6"/>
        <v/>
      </c>
    </row>
    <row r="216" spans="1:14" x14ac:dyDescent="0.35">
      <c r="A216" s="30" t="str">
        <f>IFERROR(SMALL(ورقة1!$CA$1:$CA$500,C216),"")</f>
        <v/>
      </c>
      <c r="B216" s="30" t="str">
        <f>IFERROR(SMALL(ورقة1!$CA$1:$CA$500,I216),"")</f>
        <v/>
      </c>
      <c r="C216" s="30" t="str">
        <f>IF(ROWS($C$5:C216)&gt;$T$1/2,"",ROWS($C$5:C216))</f>
        <v/>
      </c>
      <c r="D216" s="31" t="str">
        <f ca="1">IF($A216="","",IFERROR(VLOOKUP($A216,INDIRECT($R$1),D$1,0),""))</f>
        <v/>
      </c>
      <c r="E216" s="32" t="str">
        <f ca="1">IF($A216="","",IFERROR(VLOOKUP($A216,INDIRECT($R$1),E$1,0),""))</f>
        <v/>
      </c>
      <c r="F216" s="32" t="str">
        <f ca="1">IF($A216="","",IFERROR(VLOOKUP($A216,INDIRECT($R$1),F$1,0),""))</f>
        <v/>
      </c>
      <c r="G216" s="32" t="str">
        <f ca="1">IF($A216="","",IFERROR(VLOOKUP($A216,INDIRECT($R$1),G$1,0),""))</f>
        <v/>
      </c>
      <c r="H216" s="32" t="str">
        <f ca="1">IF($A216="","",IFERROR(VLOOKUP($A216,INDIRECT($R$1),H$1,0),""))</f>
        <v/>
      </c>
      <c r="I216" s="30" t="str">
        <f>IF(SUM(ROWS($C$5:C216),MAX($C$5:$C$500))&gt;$T$1,"",SUM(ROWS($C$5:C216),MAX($C$5:$C$500)))</f>
        <v/>
      </c>
      <c r="J216" s="31" t="str">
        <f t="shared" ca="1" si="6"/>
        <v/>
      </c>
      <c r="K216" s="31" t="str">
        <f t="shared" ca="1" si="6"/>
        <v/>
      </c>
      <c r="L216" s="31" t="str">
        <f t="shared" ca="1" si="6"/>
        <v/>
      </c>
      <c r="M216" s="31" t="str">
        <f t="shared" ca="1" si="6"/>
        <v/>
      </c>
      <c r="N216" s="31" t="str">
        <f t="shared" ca="1" si="6"/>
        <v/>
      </c>
    </row>
    <row r="217" spans="1:14" x14ac:dyDescent="0.35">
      <c r="A217" s="30" t="str">
        <f>IFERROR(SMALL(ورقة1!$CA$1:$CA$500,C217),"")</f>
        <v/>
      </c>
      <c r="B217" s="30" t="str">
        <f>IFERROR(SMALL(ورقة1!$CA$1:$CA$500,I217),"")</f>
        <v/>
      </c>
      <c r="C217" s="30" t="str">
        <f>IF(ROWS($C$5:C217)&gt;$T$1/2,"",ROWS($C$5:C217))</f>
        <v/>
      </c>
      <c r="D217" s="31" t="str">
        <f ca="1">IF($A217="","",IFERROR(VLOOKUP($A217,INDIRECT($R$1),D$1,0),""))</f>
        <v/>
      </c>
      <c r="E217" s="32" t="str">
        <f ca="1">IF($A217="","",IFERROR(VLOOKUP($A217,INDIRECT($R$1),E$1,0),""))</f>
        <v/>
      </c>
      <c r="F217" s="32" t="str">
        <f ca="1">IF($A217="","",IFERROR(VLOOKUP($A217,INDIRECT($R$1),F$1,0),""))</f>
        <v/>
      </c>
      <c r="G217" s="32" t="str">
        <f ca="1">IF($A217="","",IFERROR(VLOOKUP($A217,INDIRECT($R$1),G$1,0),""))</f>
        <v/>
      </c>
      <c r="H217" s="32" t="str">
        <f ca="1">IF($A217="","",IFERROR(VLOOKUP($A217,INDIRECT($R$1),H$1,0),""))</f>
        <v/>
      </c>
      <c r="I217" s="30" t="str">
        <f>IF(SUM(ROWS($C$5:C217),MAX($C$5:$C$500))&gt;$T$1,"",SUM(ROWS($C$5:C217),MAX($C$5:$C$500)))</f>
        <v/>
      </c>
      <c r="J217" s="31" t="str">
        <f t="shared" ca="1" si="6"/>
        <v/>
      </c>
      <c r="K217" s="31" t="str">
        <f t="shared" ca="1" si="6"/>
        <v/>
      </c>
      <c r="L217" s="31" t="str">
        <f t="shared" ca="1" si="6"/>
        <v/>
      </c>
      <c r="M217" s="31" t="str">
        <f t="shared" ca="1" si="6"/>
        <v/>
      </c>
      <c r="N217" s="31" t="str">
        <f t="shared" ca="1" si="6"/>
        <v/>
      </c>
    </row>
    <row r="218" spans="1:14" x14ac:dyDescent="0.35">
      <c r="A218" s="30" t="str">
        <f>IFERROR(SMALL(ورقة1!$CA$1:$CA$500,C218),"")</f>
        <v/>
      </c>
      <c r="B218" s="30" t="str">
        <f>IFERROR(SMALL(ورقة1!$CA$1:$CA$500,I218),"")</f>
        <v/>
      </c>
      <c r="C218" s="30" t="str">
        <f>IF(ROWS($C$5:C218)&gt;$T$1/2,"",ROWS($C$5:C218))</f>
        <v/>
      </c>
      <c r="D218" s="31" t="str">
        <f ca="1">IF($A218="","",IFERROR(VLOOKUP($A218,INDIRECT($R$1),D$1,0),""))</f>
        <v/>
      </c>
      <c r="E218" s="32" t="str">
        <f ca="1">IF($A218="","",IFERROR(VLOOKUP($A218,INDIRECT($R$1),E$1,0),""))</f>
        <v/>
      </c>
      <c r="F218" s="32" t="str">
        <f ca="1">IF($A218="","",IFERROR(VLOOKUP($A218,INDIRECT($R$1),F$1,0),""))</f>
        <v/>
      </c>
      <c r="G218" s="32" t="str">
        <f ca="1">IF($A218="","",IFERROR(VLOOKUP($A218,INDIRECT($R$1),G$1,0),""))</f>
        <v/>
      </c>
      <c r="H218" s="32" t="str">
        <f ca="1">IF($A218="","",IFERROR(VLOOKUP($A218,INDIRECT($R$1),H$1,0),""))</f>
        <v/>
      </c>
      <c r="I218" s="30" t="str">
        <f>IF(SUM(ROWS($C$5:C218),MAX($C$5:$C$500))&gt;$T$1,"",SUM(ROWS($C$5:C218),MAX($C$5:$C$500)))</f>
        <v/>
      </c>
      <c r="J218" s="31" t="str">
        <f t="shared" ca="1" si="6"/>
        <v/>
      </c>
      <c r="K218" s="31" t="str">
        <f t="shared" ca="1" si="6"/>
        <v/>
      </c>
      <c r="L218" s="31" t="str">
        <f t="shared" ca="1" si="6"/>
        <v/>
      </c>
      <c r="M218" s="31" t="str">
        <f t="shared" ca="1" si="6"/>
        <v/>
      </c>
      <c r="N218" s="31" t="str">
        <f t="shared" ca="1" si="6"/>
        <v/>
      </c>
    </row>
    <row r="219" spans="1:14" x14ac:dyDescent="0.35">
      <c r="A219" s="30" t="str">
        <f>IFERROR(SMALL(ورقة1!$CA$1:$CA$500,C219),"")</f>
        <v/>
      </c>
      <c r="B219" s="30" t="str">
        <f>IFERROR(SMALL(ورقة1!$CA$1:$CA$500,I219),"")</f>
        <v/>
      </c>
      <c r="C219" s="30" t="str">
        <f>IF(ROWS($C$5:C219)&gt;$T$1/2,"",ROWS($C$5:C219))</f>
        <v/>
      </c>
      <c r="D219" s="31" t="str">
        <f ca="1">IF($A219="","",IFERROR(VLOOKUP($A219,INDIRECT($R$1),D$1,0),""))</f>
        <v/>
      </c>
      <c r="E219" s="32" t="str">
        <f ca="1">IF($A219="","",IFERROR(VLOOKUP($A219,INDIRECT($R$1),E$1,0),""))</f>
        <v/>
      </c>
      <c r="F219" s="32" t="str">
        <f ca="1">IF($A219="","",IFERROR(VLOOKUP($A219,INDIRECT($R$1),F$1,0),""))</f>
        <v/>
      </c>
      <c r="G219" s="32" t="str">
        <f ca="1">IF($A219="","",IFERROR(VLOOKUP($A219,INDIRECT($R$1),G$1,0),""))</f>
        <v/>
      </c>
      <c r="H219" s="32" t="str">
        <f ca="1">IF($A219="","",IFERROR(VLOOKUP($A219,INDIRECT($R$1),H$1,0),""))</f>
        <v/>
      </c>
      <c r="I219" s="30" t="str">
        <f>IF(SUM(ROWS($C$5:C219),MAX($C$5:$C$500))&gt;$T$1,"",SUM(ROWS($C$5:C219),MAX($C$5:$C$500)))</f>
        <v/>
      </c>
      <c r="J219" s="31" t="str">
        <f t="shared" ca="1" si="6"/>
        <v/>
      </c>
      <c r="K219" s="31" t="str">
        <f t="shared" ca="1" si="6"/>
        <v/>
      </c>
      <c r="L219" s="31" t="str">
        <f t="shared" ca="1" si="6"/>
        <v/>
      </c>
      <c r="M219" s="31" t="str">
        <f t="shared" ca="1" si="6"/>
        <v/>
      </c>
      <c r="N219" s="31" t="str">
        <f t="shared" ca="1" si="6"/>
        <v/>
      </c>
    </row>
    <row r="220" spans="1:14" x14ac:dyDescent="0.35">
      <c r="A220" s="30" t="str">
        <f>IFERROR(SMALL(ورقة1!$CA$1:$CA$500,C220),"")</f>
        <v/>
      </c>
      <c r="B220" s="30" t="str">
        <f>IFERROR(SMALL(ورقة1!$CA$1:$CA$500,I220),"")</f>
        <v/>
      </c>
      <c r="C220" s="30" t="str">
        <f>IF(ROWS($C$5:C220)&gt;$T$1/2,"",ROWS($C$5:C220))</f>
        <v/>
      </c>
      <c r="D220" s="31" t="str">
        <f ca="1">IF($A220="","",IFERROR(VLOOKUP($A220,INDIRECT($R$1),D$1,0),""))</f>
        <v/>
      </c>
      <c r="E220" s="32" t="str">
        <f ca="1">IF($A220="","",IFERROR(VLOOKUP($A220,INDIRECT($R$1),E$1,0),""))</f>
        <v/>
      </c>
      <c r="F220" s="32" t="str">
        <f ca="1">IF($A220="","",IFERROR(VLOOKUP($A220,INDIRECT($R$1),F$1,0),""))</f>
        <v/>
      </c>
      <c r="G220" s="32" t="str">
        <f ca="1">IF($A220="","",IFERROR(VLOOKUP($A220,INDIRECT($R$1),G$1,0),""))</f>
        <v/>
      </c>
      <c r="H220" s="32" t="str">
        <f ca="1">IF($A220="","",IFERROR(VLOOKUP($A220,INDIRECT($R$1),H$1,0),""))</f>
        <v/>
      </c>
      <c r="I220" s="30" t="str">
        <f>IF(SUM(ROWS($C$5:C220),MAX($C$5:$C$500))&gt;$T$1,"",SUM(ROWS($C$5:C220),MAX($C$5:$C$500)))</f>
        <v/>
      </c>
      <c r="J220" s="31" t="str">
        <f t="shared" ca="1" si="6"/>
        <v/>
      </c>
      <c r="K220" s="31" t="str">
        <f t="shared" ca="1" si="6"/>
        <v/>
      </c>
      <c r="L220" s="31" t="str">
        <f t="shared" ca="1" si="6"/>
        <v/>
      </c>
      <c r="M220" s="31" t="str">
        <f t="shared" ca="1" si="6"/>
        <v/>
      </c>
      <c r="N220" s="31" t="str">
        <f t="shared" ca="1" si="6"/>
        <v/>
      </c>
    </row>
    <row r="221" spans="1:14" x14ac:dyDescent="0.35">
      <c r="A221" s="30" t="str">
        <f>IFERROR(SMALL(ورقة1!$CA$1:$CA$500,C221),"")</f>
        <v/>
      </c>
      <c r="B221" s="30" t="str">
        <f>IFERROR(SMALL(ورقة1!$CA$1:$CA$500,I221),"")</f>
        <v/>
      </c>
      <c r="C221" s="30" t="str">
        <f>IF(ROWS($C$5:C221)&gt;$T$1/2,"",ROWS($C$5:C221))</f>
        <v/>
      </c>
      <c r="D221" s="31" t="str">
        <f ca="1">IF($A221="","",IFERROR(VLOOKUP($A221,INDIRECT($R$1),D$1,0),""))</f>
        <v/>
      </c>
      <c r="E221" s="32" t="str">
        <f ca="1">IF($A221="","",IFERROR(VLOOKUP($A221,INDIRECT($R$1),E$1,0),""))</f>
        <v/>
      </c>
      <c r="F221" s="32" t="str">
        <f ca="1">IF($A221="","",IFERROR(VLOOKUP($A221,INDIRECT($R$1),F$1,0),""))</f>
        <v/>
      </c>
      <c r="G221" s="32" t="str">
        <f ca="1">IF($A221="","",IFERROR(VLOOKUP($A221,INDIRECT($R$1),G$1,0),""))</f>
        <v/>
      </c>
      <c r="H221" s="32" t="str">
        <f ca="1">IF($A221="","",IFERROR(VLOOKUP($A221,INDIRECT($R$1),H$1,0),""))</f>
        <v/>
      </c>
      <c r="I221" s="30" t="str">
        <f>IF(SUM(ROWS($C$5:C221),MAX($C$5:$C$500))&gt;$T$1,"",SUM(ROWS($C$5:C221),MAX($C$5:$C$500)))</f>
        <v/>
      </c>
      <c r="J221" s="31" t="str">
        <f t="shared" ca="1" si="6"/>
        <v/>
      </c>
      <c r="K221" s="31" t="str">
        <f t="shared" ca="1" si="6"/>
        <v/>
      </c>
      <c r="L221" s="31" t="str">
        <f t="shared" ca="1" si="6"/>
        <v/>
      </c>
      <c r="M221" s="31" t="str">
        <f t="shared" ca="1" si="6"/>
        <v/>
      </c>
      <c r="N221" s="31" t="str">
        <f t="shared" ca="1" si="6"/>
        <v/>
      </c>
    </row>
    <row r="222" spans="1:14" x14ac:dyDescent="0.35">
      <c r="A222" s="30" t="str">
        <f>IFERROR(SMALL(ورقة1!$CA$1:$CA$500,C222),"")</f>
        <v/>
      </c>
      <c r="B222" s="30" t="str">
        <f>IFERROR(SMALL(ورقة1!$CA$1:$CA$500,I222),"")</f>
        <v/>
      </c>
      <c r="C222" s="30" t="str">
        <f>IF(ROWS($C$5:C222)&gt;$T$1/2,"",ROWS($C$5:C222))</f>
        <v/>
      </c>
      <c r="D222" s="31" t="str">
        <f ca="1">IF($A222="","",IFERROR(VLOOKUP($A222,INDIRECT($R$1),D$1,0),""))</f>
        <v/>
      </c>
      <c r="E222" s="32" t="str">
        <f ca="1">IF($A222="","",IFERROR(VLOOKUP($A222,INDIRECT($R$1),E$1,0),""))</f>
        <v/>
      </c>
      <c r="F222" s="32" t="str">
        <f ca="1">IF($A222="","",IFERROR(VLOOKUP($A222,INDIRECT($R$1),F$1,0),""))</f>
        <v/>
      </c>
      <c r="G222" s="32" t="str">
        <f ca="1">IF($A222="","",IFERROR(VLOOKUP($A222,INDIRECT($R$1),G$1,0),""))</f>
        <v/>
      </c>
      <c r="H222" s="32" t="str">
        <f ca="1">IF($A222="","",IFERROR(VLOOKUP($A222,INDIRECT($R$1),H$1,0),""))</f>
        <v/>
      </c>
      <c r="I222" s="30" t="str">
        <f>IF(SUM(ROWS($C$5:C222),MAX($C$5:$C$500))&gt;$T$1,"",SUM(ROWS($C$5:C222),MAX($C$5:$C$500)))</f>
        <v/>
      </c>
      <c r="J222" s="31" t="str">
        <f t="shared" ca="1" si="6"/>
        <v/>
      </c>
      <c r="K222" s="31" t="str">
        <f t="shared" ca="1" si="6"/>
        <v/>
      </c>
      <c r="L222" s="31" t="str">
        <f t="shared" ca="1" si="6"/>
        <v/>
      </c>
      <c r="M222" s="31" t="str">
        <f t="shared" ca="1" si="6"/>
        <v/>
      </c>
      <c r="N222" s="31" t="str">
        <f t="shared" ca="1" si="6"/>
        <v/>
      </c>
    </row>
    <row r="223" spans="1:14" x14ac:dyDescent="0.35">
      <c r="A223" s="30" t="str">
        <f>IFERROR(SMALL(ورقة1!$CA$1:$CA$500,C223),"")</f>
        <v/>
      </c>
      <c r="B223" s="30" t="str">
        <f>IFERROR(SMALL(ورقة1!$CA$1:$CA$500,I223),"")</f>
        <v/>
      </c>
      <c r="C223" s="30" t="str">
        <f>IF(ROWS($C$5:C223)&gt;$T$1/2,"",ROWS($C$5:C223))</f>
        <v/>
      </c>
      <c r="D223" s="31" t="str">
        <f ca="1">IF($A223="","",IFERROR(VLOOKUP($A223,INDIRECT($R$1),D$1,0),""))</f>
        <v/>
      </c>
      <c r="E223" s="32" t="str">
        <f ca="1">IF($A223="","",IFERROR(VLOOKUP($A223,INDIRECT($R$1),E$1,0),""))</f>
        <v/>
      </c>
      <c r="F223" s="32" t="str">
        <f ca="1">IF($A223="","",IFERROR(VLOOKUP($A223,INDIRECT($R$1),F$1,0),""))</f>
        <v/>
      </c>
      <c r="G223" s="32" t="str">
        <f ca="1">IF($A223="","",IFERROR(VLOOKUP($A223,INDIRECT($R$1),G$1,0),""))</f>
        <v/>
      </c>
      <c r="H223" s="32" t="str">
        <f ca="1">IF($A223="","",IFERROR(VLOOKUP($A223,INDIRECT($R$1),H$1,0),""))</f>
        <v/>
      </c>
      <c r="I223" s="30" t="str">
        <f>IF(SUM(ROWS($C$5:C223),MAX($C$5:$C$500))&gt;$T$1,"",SUM(ROWS($C$5:C223),MAX($C$5:$C$500)))</f>
        <v/>
      </c>
      <c r="J223" s="31" t="str">
        <f t="shared" ca="1" si="6"/>
        <v/>
      </c>
      <c r="K223" s="31" t="str">
        <f t="shared" ca="1" si="6"/>
        <v/>
      </c>
      <c r="L223" s="31" t="str">
        <f t="shared" ca="1" si="6"/>
        <v/>
      </c>
      <c r="M223" s="31" t="str">
        <f t="shared" ca="1" si="6"/>
        <v/>
      </c>
      <c r="N223" s="31" t="str">
        <f t="shared" ca="1" si="6"/>
        <v/>
      </c>
    </row>
    <row r="224" spans="1:14" x14ac:dyDescent="0.35">
      <c r="A224" s="30" t="str">
        <f>IFERROR(SMALL(ورقة1!$CA$1:$CA$500,C224),"")</f>
        <v/>
      </c>
      <c r="B224" s="30" t="str">
        <f>IFERROR(SMALL(ورقة1!$CA$1:$CA$500,I224),"")</f>
        <v/>
      </c>
      <c r="C224" s="30" t="str">
        <f>IF(ROWS($C$5:C224)&gt;$T$1/2,"",ROWS($C$5:C224))</f>
        <v/>
      </c>
      <c r="D224" s="31" t="str">
        <f ca="1">IF($A224="","",IFERROR(VLOOKUP($A224,INDIRECT($R$1),D$1,0),""))</f>
        <v/>
      </c>
      <c r="E224" s="32" t="str">
        <f ca="1">IF($A224="","",IFERROR(VLOOKUP($A224,INDIRECT($R$1),E$1,0),""))</f>
        <v/>
      </c>
      <c r="F224" s="32" t="str">
        <f ca="1">IF($A224="","",IFERROR(VLOOKUP($A224,INDIRECT($R$1),F$1,0),""))</f>
        <v/>
      </c>
      <c r="G224" s="32" t="str">
        <f ca="1">IF($A224="","",IFERROR(VLOOKUP($A224,INDIRECT($R$1),G$1,0),""))</f>
        <v/>
      </c>
      <c r="H224" s="32" t="str">
        <f ca="1">IF($A224="","",IFERROR(VLOOKUP($A224,INDIRECT($R$1),H$1,0),""))</f>
        <v/>
      </c>
      <c r="I224" s="30" t="str">
        <f>IF(SUM(ROWS($C$5:C224),MAX($C$5:$C$500))&gt;$T$1,"",SUM(ROWS($C$5:C224),MAX($C$5:$C$500)))</f>
        <v/>
      </c>
      <c r="J224" s="31" t="str">
        <f t="shared" ca="1" si="6"/>
        <v/>
      </c>
      <c r="K224" s="31" t="str">
        <f t="shared" ca="1" si="6"/>
        <v/>
      </c>
      <c r="L224" s="31" t="str">
        <f t="shared" ca="1" si="6"/>
        <v/>
      </c>
      <c r="M224" s="31" t="str">
        <f t="shared" ca="1" si="6"/>
        <v/>
      </c>
      <c r="N224" s="31" t="str">
        <f t="shared" ca="1" si="6"/>
        <v/>
      </c>
    </row>
    <row r="225" spans="1:14" x14ac:dyDescent="0.35">
      <c r="A225" s="30" t="str">
        <f>IFERROR(SMALL(ورقة1!$CA$1:$CA$500,C225),"")</f>
        <v/>
      </c>
      <c r="B225" s="30" t="str">
        <f>IFERROR(SMALL(ورقة1!$CA$1:$CA$500,I225),"")</f>
        <v/>
      </c>
      <c r="C225" s="30" t="str">
        <f>IF(ROWS($C$5:C225)&gt;$T$1/2,"",ROWS($C$5:C225))</f>
        <v/>
      </c>
      <c r="D225" s="31" t="str">
        <f ca="1">IF($A225="","",IFERROR(VLOOKUP($A225,INDIRECT($R$1),D$1,0),""))</f>
        <v/>
      </c>
      <c r="E225" s="32" t="str">
        <f ca="1">IF($A225="","",IFERROR(VLOOKUP($A225,INDIRECT($R$1),E$1,0),""))</f>
        <v/>
      </c>
      <c r="F225" s="32" t="str">
        <f ca="1">IF($A225="","",IFERROR(VLOOKUP($A225,INDIRECT($R$1),F$1,0),""))</f>
        <v/>
      </c>
      <c r="G225" s="32" t="str">
        <f ca="1">IF($A225="","",IFERROR(VLOOKUP($A225,INDIRECT($R$1),G$1,0),""))</f>
        <v/>
      </c>
      <c r="H225" s="32" t="str">
        <f ca="1">IF($A225="","",IFERROR(VLOOKUP($A225,INDIRECT($R$1),H$1,0),""))</f>
        <v/>
      </c>
      <c r="I225" s="30" t="str">
        <f>IF(SUM(ROWS($C$5:C225),MAX($C$5:$C$500))&gt;$T$1,"",SUM(ROWS($C$5:C225),MAX($C$5:$C$500)))</f>
        <v/>
      </c>
      <c r="J225" s="31" t="str">
        <f t="shared" ca="1" si="6"/>
        <v/>
      </c>
      <c r="K225" s="31" t="str">
        <f t="shared" ca="1" si="6"/>
        <v/>
      </c>
      <c r="L225" s="31" t="str">
        <f t="shared" ca="1" si="6"/>
        <v/>
      </c>
      <c r="M225" s="31" t="str">
        <f t="shared" ca="1" si="6"/>
        <v/>
      </c>
      <c r="N225" s="31" t="str">
        <f t="shared" ca="1" si="6"/>
        <v/>
      </c>
    </row>
    <row r="226" spans="1:14" x14ac:dyDescent="0.35">
      <c r="A226" s="30" t="str">
        <f>IFERROR(SMALL(ورقة1!$CA$1:$CA$500,C226),"")</f>
        <v/>
      </c>
      <c r="B226" s="30" t="str">
        <f>IFERROR(SMALL(ورقة1!$CA$1:$CA$500,I226),"")</f>
        <v/>
      </c>
      <c r="C226" s="30" t="str">
        <f>IF(ROWS($C$5:C226)&gt;$T$1/2,"",ROWS($C$5:C226))</f>
        <v/>
      </c>
      <c r="D226" s="31" t="str">
        <f ca="1">IF($A226="","",IFERROR(VLOOKUP($A226,INDIRECT($R$1),D$1,0),""))</f>
        <v/>
      </c>
      <c r="E226" s="32" t="str">
        <f ca="1">IF($A226="","",IFERROR(VLOOKUP($A226,INDIRECT($R$1),E$1,0),""))</f>
        <v/>
      </c>
      <c r="F226" s="32" t="str">
        <f ca="1">IF($A226="","",IFERROR(VLOOKUP($A226,INDIRECT($R$1),F$1,0),""))</f>
        <v/>
      </c>
      <c r="G226" s="32" t="str">
        <f ca="1">IF($A226="","",IFERROR(VLOOKUP($A226,INDIRECT($R$1),G$1,0),""))</f>
        <v/>
      </c>
      <c r="H226" s="32" t="str">
        <f ca="1">IF($A226="","",IFERROR(VLOOKUP($A226,INDIRECT($R$1),H$1,0),""))</f>
        <v/>
      </c>
      <c r="I226" s="30" t="str">
        <f>IF(SUM(ROWS($C$5:C226),MAX($C$5:$C$500))&gt;$T$1,"",SUM(ROWS($C$5:C226),MAX($C$5:$C$500)))</f>
        <v/>
      </c>
      <c r="J226" s="31" t="str">
        <f t="shared" ca="1" si="6"/>
        <v/>
      </c>
      <c r="K226" s="31" t="str">
        <f t="shared" ca="1" si="6"/>
        <v/>
      </c>
      <c r="L226" s="31" t="str">
        <f t="shared" ca="1" si="6"/>
        <v/>
      </c>
      <c r="M226" s="31" t="str">
        <f t="shared" ca="1" si="6"/>
        <v/>
      </c>
      <c r="N226" s="31" t="str">
        <f t="shared" ca="1" si="6"/>
        <v/>
      </c>
    </row>
    <row r="227" spans="1:14" x14ac:dyDescent="0.35">
      <c r="A227" s="30" t="str">
        <f>IFERROR(SMALL(ورقة1!$CA$1:$CA$500,C227),"")</f>
        <v/>
      </c>
      <c r="B227" s="30" t="str">
        <f>IFERROR(SMALL(ورقة1!$CA$1:$CA$500,I227),"")</f>
        <v/>
      </c>
      <c r="C227" s="30" t="str">
        <f>IF(ROWS($C$5:C227)&gt;$T$1/2,"",ROWS($C$5:C227))</f>
        <v/>
      </c>
      <c r="D227" s="31" t="str">
        <f ca="1">IF($A227="","",IFERROR(VLOOKUP($A227,INDIRECT($R$1),D$1,0),""))</f>
        <v/>
      </c>
      <c r="E227" s="32" t="str">
        <f ca="1">IF($A227="","",IFERROR(VLOOKUP($A227,INDIRECT($R$1),E$1,0),""))</f>
        <v/>
      </c>
      <c r="F227" s="32" t="str">
        <f ca="1">IF($A227="","",IFERROR(VLOOKUP($A227,INDIRECT($R$1),F$1,0),""))</f>
        <v/>
      </c>
      <c r="G227" s="32" t="str">
        <f ca="1">IF($A227="","",IFERROR(VLOOKUP($A227,INDIRECT($R$1),G$1,0),""))</f>
        <v/>
      </c>
      <c r="H227" s="32" t="str">
        <f ca="1">IF($A227="","",IFERROR(VLOOKUP($A227,INDIRECT($R$1),H$1,0),""))</f>
        <v/>
      </c>
      <c r="I227" s="30" t="str">
        <f>IF(SUM(ROWS($C$5:C227),MAX($C$5:$C$500))&gt;$T$1,"",SUM(ROWS($C$5:C227),MAX($C$5:$C$500)))</f>
        <v/>
      </c>
      <c r="J227" s="31" t="str">
        <f t="shared" ca="1" si="6"/>
        <v/>
      </c>
      <c r="K227" s="31" t="str">
        <f t="shared" ca="1" si="6"/>
        <v/>
      </c>
      <c r="L227" s="31" t="str">
        <f t="shared" ca="1" si="6"/>
        <v/>
      </c>
      <c r="M227" s="31" t="str">
        <f t="shared" ca="1" si="6"/>
        <v/>
      </c>
      <c r="N227" s="31" t="str">
        <f t="shared" ca="1" si="6"/>
        <v/>
      </c>
    </row>
    <row r="228" spans="1:14" x14ac:dyDescent="0.35">
      <c r="A228" s="30" t="str">
        <f>IFERROR(SMALL(ورقة1!$CA$1:$CA$500,C228),"")</f>
        <v/>
      </c>
      <c r="B228" s="30" t="str">
        <f>IFERROR(SMALL(ورقة1!$CA$1:$CA$500,I228),"")</f>
        <v/>
      </c>
      <c r="C228" s="30" t="str">
        <f>IF(ROWS($C$5:C228)&gt;$T$1/2,"",ROWS($C$5:C228))</f>
        <v/>
      </c>
      <c r="D228" s="31" t="str">
        <f ca="1">IF($A228="","",IFERROR(VLOOKUP($A228,INDIRECT($R$1),D$1,0),""))</f>
        <v/>
      </c>
      <c r="E228" s="32" t="str">
        <f ca="1">IF($A228="","",IFERROR(VLOOKUP($A228,INDIRECT($R$1),E$1,0),""))</f>
        <v/>
      </c>
      <c r="F228" s="32" t="str">
        <f ca="1">IF($A228="","",IFERROR(VLOOKUP($A228,INDIRECT($R$1),F$1,0),""))</f>
        <v/>
      </c>
      <c r="G228" s="32" t="str">
        <f ca="1">IF($A228="","",IFERROR(VLOOKUP($A228,INDIRECT($R$1),G$1,0),""))</f>
        <v/>
      </c>
      <c r="H228" s="32" t="str">
        <f ca="1">IF($A228="","",IFERROR(VLOOKUP($A228,INDIRECT($R$1),H$1,0),""))</f>
        <v/>
      </c>
      <c r="I228" s="30" t="str">
        <f>IF(SUM(ROWS($C$5:C228),MAX($C$5:$C$500))&gt;$T$1,"",SUM(ROWS($C$5:C228),MAX($C$5:$C$500)))</f>
        <v/>
      </c>
      <c r="J228" s="31" t="str">
        <f t="shared" ca="1" si="6"/>
        <v/>
      </c>
      <c r="K228" s="31" t="str">
        <f t="shared" ca="1" si="6"/>
        <v/>
      </c>
      <c r="L228" s="31" t="str">
        <f t="shared" ca="1" si="6"/>
        <v/>
      </c>
      <c r="M228" s="31" t="str">
        <f t="shared" ca="1" si="6"/>
        <v/>
      </c>
      <c r="N228" s="31" t="str">
        <f t="shared" ca="1" si="6"/>
        <v/>
      </c>
    </row>
    <row r="229" spans="1:14" x14ac:dyDescent="0.35">
      <c r="A229" s="30" t="str">
        <f>IFERROR(SMALL(ورقة1!$CA$1:$CA$500,C229),"")</f>
        <v/>
      </c>
      <c r="B229" s="30" t="str">
        <f>IFERROR(SMALL(ورقة1!$CA$1:$CA$500,I229),"")</f>
        <v/>
      </c>
      <c r="C229" s="30" t="str">
        <f>IF(ROWS($C$5:C229)&gt;$T$1/2,"",ROWS($C$5:C229))</f>
        <v/>
      </c>
      <c r="D229" s="31" t="str">
        <f ca="1">IF($A229="","",IFERROR(VLOOKUP($A229,INDIRECT($R$1),D$1,0),""))</f>
        <v/>
      </c>
      <c r="E229" s="32" t="str">
        <f ca="1">IF($A229="","",IFERROR(VLOOKUP($A229,INDIRECT($R$1),E$1,0),""))</f>
        <v/>
      </c>
      <c r="F229" s="32" t="str">
        <f ca="1">IF($A229="","",IFERROR(VLOOKUP($A229,INDIRECT($R$1),F$1,0),""))</f>
        <v/>
      </c>
      <c r="G229" s="32" t="str">
        <f ca="1">IF($A229="","",IFERROR(VLOOKUP($A229,INDIRECT($R$1),G$1,0),""))</f>
        <v/>
      </c>
      <c r="H229" s="32" t="str">
        <f ca="1">IF($A229="","",IFERROR(VLOOKUP($A229,INDIRECT($R$1),H$1,0),""))</f>
        <v/>
      </c>
      <c r="I229" s="30" t="str">
        <f>IF(SUM(ROWS($C$5:C229),MAX($C$5:$C$500))&gt;$T$1,"",SUM(ROWS($C$5:C229),MAX($C$5:$C$500)))</f>
        <v/>
      </c>
      <c r="J229" s="31" t="str">
        <f t="shared" ca="1" si="6"/>
        <v/>
      </c>
      <c r="K229" s="31" t="str">
        <f t="shared" ca="1" si="6"/>
        <v/>
      </c>
      <c r="L229" s="31" t="str">
        <f t="shared" ca="1" si="6"/>
        <v/>
      </c>
      <c r="M229" s="31" t="str">
        <f t="shared" ca="1" si="6"/>
        <v/>
      </c>
      <c r="N229" s="31" t="str">
        <f t="shared" ca="1" si="6"/>
        <v/>
      </c>
    </row>
    <row r="230" spans="1:14" x14ac:dyDescent="0.35">
      <c r="A230" s="30" t="str">
        <f>IFERROR(SMALL(ورقة1!$CA$1:$CA$500,C230),"")</f>
        <v/>
      </c>
      <c r="B230" s="30" t="str">
        <f>IFERROR(SMALL(ورقة1!$CA$1:$CA$500,I230),"")</f>
        <v/>
      </c>
      <c r="C230" s="30" t="str">
        <f>IF(ROWS($C$5:C230)&gt;$T$1/2,"",ROWS($C$5:C230))</f>
        <v/>
      </c>
      <c r="D230" s="31" t="str">
        <f ca="1">IF($A230="","",IFERROR(VLOOKUP($A230,INDIRECT($R$1),D$1,0),""))</f>
        <v/>
      </c>
      <c r="E230" s="32" t="str">
        <f ca="1">IF($A230="","",IFERROR(VLOOKUP($A230,INDIRECT($R$1),E$1,0),""))</f>
        <v/>
      </c>
      <c r="F230" s="32" t="str">
        <f ca="1">IF($A230="","",IFERROR(VLOOKUP($A230,INDIRECT($R$1),F$1,0),""))</f>
        <v/>
      </c>
      <c r="G230" s="32" t="str">
        <f ca="1">IF($A230="","",IFERROR(VLOOKUP($A230,INDIRECT($R$1),G$1,0),""))</f>
        <v/>
      </c>
      <c r="H230" s="32" t="str">
        <f ca="1">IF($A230="","",IFERROR(VLOOKUP($A230,INDIRECT($R$1),H$1,0),""))</f>
        <v/>
      </c>
      <c r="I230" s="30" t="str">
        <f>IF(SUM(ROWS($C$5:C230),MAX($C$5:$C$500))&gt;$T$1,"",SUM(ROWS($C$5:C230),MAX($C$5:$C$500)))</f>
        <v/>
      </c>
      <c r="J230" s="31" t="str">
        <f t="shared" ca="1" si="6"/>
        <v/>
      </c>
      <c r="K230" s="31" t="str">
        <f t="shared" ca="1" si="6"/>
        <v/>
      </c>
      <c r="L230" s="31" t="str">
        <f t="shared" ca="1" si="6"/>
        <v/>
      </c>
      <c r="M230" s="31" t="str">
        <f t="shared" ca="1" si="6"/>
        <v/>
      </c>
      <c r="N230" s="31" t="str">
        <f t="shared" ca="1" si="6"/>
        <v/>
      </c>
    </row>
    <row r="231" spans="1:14" x14ac:dyDescent="0.35">
      <c r="A231" s="30" t="str">
        <f>IFERROR(SMALL(ورقة1!$CA$1:$CA$500,C231),"")</f>
        <v/>
      </c>
      <c r="B231" s="30" t="str">
        <f>IFERROR(SMALL(ورقة1!$CA$1:$CA$500,I231),"")</f>
        <v/>
      </c>
      <c r="C231" s="30" t="str">
        <f>IF(ROWS($C$5:C231)&gt;$T$1/2,"",ROWS($C$5:C231))</f>
        <v/>
      </c>
      <c r="D231" s="31" t="str">
        <f ca="1">IF($A231="","",IFERROR(VLOOKUP($A231,INDIRECT($R$1),D$1,0),""))</f>
        <v/>
      </c>
      <c r="E231" s="32" t="str">
        <f ca="1">IF($A231="","",IFERROR(VLOOKUP($A231,INDIRECT($R$1),E$1,0),""))</f>
        <v/>
      </c>
      <c r="F231" s="32" t="str">
        <f ca="1">IF($A231="","",IFERROR(VLOOKUP($A231,INDIRECT($R$1),F$1,0),""))</f>
        <v/>
      </c>
      <c r="G231" s="32" t="str">
        <f ca="1">IF($A231="","",IFERROR(VLOOKUP($A231,INDIRECT($R$1),G$1,0),""))</f>
        <v/>
      </c>
      <c r="H231" s="32" t="str">
        <f ca="1">IF($A231="","",IFERROR(VLOOKUP($A231,INDIRECT($R$1),H$1,0),""))</f>
        <v/>
      </c>
      <c r="I231" s="30" t="str">
        <f>IF(SUM(ROWS($C$5:C231),MAX($C$5:$C$500))&gt;$T$1,"",SUM(ROWS($C$5:C231),MAX($C$5:$C$500)))</f>
        <v/>
      </c>
      <c r="J231" s="31" t="str">
        <f t="shared" ca="1" si="6"/>
        <v/>
      </c>
      <c r="K231" s="31" t="str">
        <f t="shared" ca="1" si="6"/>
        <v/>
      </c>
      <c r="L231" s="31" t="str">
        <f t="shared" ca="1" si="6"/>
        <v/>
      </c>
      <c r="M231" s="31" t="str">
        <f t="shared" ca="1" si="6"/>
        <v/>
      </c>
      <c r="N231" s="31" t="str">
        <f t="shared" ca="1" si="6"/>
        <v/>
      </c>
    </row>
    <row r="232" spans="1:14" x14ac:dyDescent="0.35">
      <c r="A232" s="30" t="str">
        <f>IFERROR(SMALL(ورقة1!$CA$1:$CA$500,C232),"")</f>
        <v/>
      </c>
      <c r="B232" s="30" t="str">
        <f>IFERROR(SMALL(ورقة1!$CA$1:$CA$500,I232),"")</f>
        <v/>
      </c>
      <c r="C232" s="30" t="str">
        <f>IF(ROWS($C$5:C232)&gt;$T$1/2,"",ROWS($C$5:C232))</f>
        <v/>
      </c>
      <c r="D232" s="31" t="str">
        <f ca="1">IF($A232="","",IFERROR(VLOOKUP($A232,INDIRECT($R$1),D$1,0),""))</f>
        <v/>
      </c>
      <c r="E232" s="32" t="str">
        <f ca="1">IF($A232="","",IFERROR(VLOOKUP($A232,INDIRECT($R$1),E$1,0),""))</f>
        <v/>
      </c>
      <c r="F232" s="32" t="str">
        <f ca="1">IF($A232="","",IFERROR(VLOOKUP($A232,INDIRECT($R$1),F$1,0),""))</f>
        <v/>
      </c>
      <c r="G232" s="32" t="str">
        <f ca="1">IF($A232="","",IFERROR(VLOOKUP($A232,INDIRECT($R$1),G$1,0),""))</f>
        <v/>
      </c>
      <c r="H232" s="32" t="str">
        <f ca="1">IF($A232="","",IFERROR(VLOOKUP($A232,INDIRECT($R$1),H$1,0),""))</f>
        <v/>
      </c>
      <c r="I232" s="30" t="str">
        <f>IF(SUM(ROWS($C$5:C232),MAX($C$5:$C$500))&gt;$T$1,"",SUM(ROWS($C$5:C232),MAX($C$5:$C$500)))</f>
        <v/>
      </c>
      <c r="J232" s="31" t="str">
        <f t="shared" ca="1" si="6"/>
        <v/>
      </c>
      <c r="K232" s="31" t="str">
        <f t="shared" ca="1" si="6"/>
        <v/>
      </c>
      <c r="L232" s="31" t="str">
        <f t="shared" ca="1" si="6"/>
        <v/>
      </c>
      <c r="M232" s="31" t="str">
        <f t="shared" ca="1" si="6"/>
        <v/>
      </c>
      <c r="N232" s="31" t="str">
        <f t="shared" ca="1" si="6"/>
        <v/>
      </c>
    </row>
    <row r="233" spans="1:14" x14ac:dyDescent="0.35">
      <c r="A233" s="30" t="str">
        <f>IFERROR(SMALL(ورقة1!$CA$1:$CA$500,C233),"")</f>
        <v/>
      </c>
      <c r="B233" s="30" t="str">
        <f>IFERROR(SMALL(ورقة1!$CA$1:$CA$500,I233),"")</f>
        <v/>
      </c>
      <c r="C233" s="30" t="str">
        <f>IF(ROWS($C$5:C233)&gt;$T$1/2,"",ROWS($C$5:C233))</f>
        <v/>
      </c>
      <c r="D233" s="31" t="str">
        <f ca="1">IF($A233="","",IFERROR(VLOOKUP($A233,INDIRECT($R$1),D$1,0),""))</f>
        <v/>
      </c>
      <c r="E233" s="32" t="str">
        <f ca="1">IF($A233="","",IFERROR(VLOOKUP($A233,INDIRECT($R$1),E$1,0),""))</f>
        <v/>
      </c>
      <c r="F233" s="32" t="str">
        <f ca="1">IF($A233="","",IFERROR(VLOOKUP($A233,INDIRECT($R$1),F$1,0),""))</f>
        <v/>
      </c>
      <c r="G233" s="32" t="str">
        <f ca="1">IF($A233="","",IFERROR(VLOOKUP($A233,INDIRECT($R$1),G$1,0),""))</f>
        <v/>
      </c>
      <c r="H233" s="32" t="str">
        <f ca="1">IF($A233="","",IFERROR(VLOOKUP($A233,INDIRECT($R$1),H$1,0),""))</f>
        <v/>
      </c>
      <c r="I233" s="30" t="str">
        <f>IF(SUM(ROWS($C$5:C233),MAX($C$5:$C$500))&gt;$T$1,"",SUM(ROWS($C$5:C233),MAX($C$5:$C$500)))</f>
        <v/>
      </c>
      <c r="J233" s="31" t="str">
        <f t="shared" ca="1" si="6"/>
        <v/>
      </c>
      <c r="K233" s="31" t="str">
        <f t="shared" ca="1" si="6"/>
        <v/>
      </c>
      <c r="L233" s="31" t="str">
        <f t="shared" ca="1" si="6"/>
        <v/>
      </c>
      <c r="M233" s="31" t="str">
        <f t="shared" ca="1" si="6"/>
        <v/>
      </c>
      <c r="N233" s="31" t="str">
        <f t="shared" ca="1" si="6"/>
        <v/>
      </c>
    </row>
    <row r="234" spans="1:14" x14ac:dyDescent="0.35">
      <c r="A234" s="30" t="str">
        <f>IFERROR(SMALL(ورقة1!$CA$1:$CA$500,C234),"")</f>
        <v/>
      </c>
      <c r="B234" s="30" t="str">
        <f>IFERROR(SMALL(ورقة1!$CA$1:$CA$500,I234),"")</f>
        <v/>
      </c>
      <c r="C234" s="30" t="str">
        <f>IF(ROWS($C$5:C234)&gt;$T$1/2,"",ROWS($C$5:C234))</f>
        <v/>
      </c>
      <c r="D234" s="31" t="str">
        <f ca="1">IF($A234="","",IFERROR(VLOOKUP($A234,INDIRECT($R$1),D$1,0),""))</f>
        <v/>
      </c>
      <c r="E234" s="32" t="str">
        <f ca="1">IF($A234="","",IFERROR(VLOOKUP($A234,INDIRECT($R$1),E$1,0),""))</f>
        <v/>
      </c>
      <c r="F234" s="32" t="str">
        <f ca="1">IF($A234="","",IFERROR(VLOOKUP($A234,INDIRECT($R$1),F$1,0),""))</f>
        <v/>
      </c>
      <c r="G234" s="32" t="str">
        <f ca="1">IF($A234="","",IFERROR(VLOOKUP($A234,INDIRECT($R$1),G$1,0),""))</f>
        <v/>
      </c>
      <c r="H234" s="32" t="str">
        <f ca="1">IF($A234="","",IFERROR(VLOOKUP($A234,INDIRECT($R$1),H$1,0),""))</f>
        <v/>
      </c>
      <c r="I234" s="30" t="str">
        <f>IF(SUM(ROWS($C$5:C234),MAX($C$5:$C$500))&gt;$T$1,"",SUM(ROWS($C$5:C234),MAX($C$5:$C$500)))</f>
        <v/>
      </c>
      <c r="J234" s="31" t="str">
        <f t="shared" ca="1" si="6"/>
        <v/>
      </c>
      <c r="K234" s="31" t="str">
        <f t="shared" ca="1" si="6"/>
        <v/>
      </c>
      <c r="L234" s="31" t="str">
        <f t="shared" ca="1" si="6"/>
        <v/>
      </c>
      <c r="M234" s="31" t="str">
        <f t="shared" ca="1" si="6"/>
        <v/>
      </c>
      <c r="N234" s="31" t="str">
        <f t="shared" ca="1" si="6"/>
        <v/>
      </c>
    </row>
    <row r="235" spans="1:14" x14ac:dyDescent="0.35">
      <c r="A235" s="30" t="str">
        <f>IFERROR(SMALL(ورقة1!$CA$1:$CA$500,C235),"")</f>
        <v/>
      </c>
      <c r="B235" s="30" t="str">
        <f>IFERROR(SMALL(ورقة1!$CA$1:$CA$500,I235),"")</f>
        <v/>
      </c>
      <c r="C235" s="30" t="str">
        <f>IF(ROWS($C$5:C235)&gt;$T$1/2,"",ROWS($C$5:C235))</f>
        <v/>
      </c>
      <c r="D235" s="31" t="str">
        <f ca="1">IF($A235="","",IFERROR(VLOOKUP($A235,INDIRECT($R$1),D$1,0),""))</f>
        <v/>
      </c>
      <c r="E235" s="32" t="str">
        <f ca="1">IF($A235="","",IFERROR(VLOOKUP($A235,INDIRECT($R$1),E$1,0),""))</f>
        <v/>
      </c>
      <c r="F235" s="32" t="str">
        <f ca="1">IF($A235="","",IFERROR(VLOOKUP($A235,INDIRECT($R$1),F$1,0),""))</f>
        <v/>
      </c>
      <c r="G235" s="32" t="str">
        <f ca="1">IF($A235="","",IFERROR(VLOOKUP($A235,INDIRECT($R$1),G$1,0),""))</f>
        <v/>
      </c>
      <c r="H235" s="32" t="str">
        <f ca="1">IF($A235="","",IFERROR(VLOOKUP($A235,INDIRECT($R$1),H$1,0),""))</f>
        <v/>
      </c>
      <c r="I235" s="30" t="str">
        <f>IF(SUM(ROWS($C$5:C235),MAX($C$5:$C$500))&gt;$T$1,"",SUM(ROWS($C$5:C235),MAX($C$5:$C$500)))</f>
        <v/>
      </c>
      <c r="J235" s="31" t="str">
        <f t="shared" ca="1" si="6"/>
        <v/>
      </c>
      <c r="K235" s="31" t="str">
        <f t="shared" ca="1" si="6"/>
        <v/>
      </c>
      <c r="L235" s="31" t="str">
        <f t="shared" ca="1" si="6"/>
        <v/>
      </c>
      <c r="M235" s="31" t="str">
        <f t="shared" ca="1" si="6"/>
        <v/>
      </c>
      <c r="N235" s="31" t="str">
        <f t="shared" ca="1" si="6"/>
        <v/>
      </c>
    </row>
    <row r="236" spans="1:14" x14ac:dyDescent="0.35">
      <c r="A236" s="30" t="str">
        <f>IFERROR(SMALL(ورقة1!$CA$1:$CA$500,C236),"")</f>
        <v/>
      </c>
      <c r="B236" s="30" t="str">
        <f>IFERROR(SMALL(ورقة1!$CA$1:$CA$500,I236),"")</f>
        <v/>
      </c>
      <c r="C236" s="30" t="str">
        <f>IF(ROWS($C$5:C236)&gt;$T$1/2,"",ROWS($C$5:C236))</f>
        <v/>
      </c>
      <c r="D236" s="31" t="str">
        <f ca="1">IF($A236="","",IFERROR(VLOOKUP($A236,INDIRECT($R$1),D$1,0),""))</f>
        <v/>
      </c>
      <c r="E236" s="32" t="str">
        <f ca="1">IF($A236="","",IFERROR(VLOOKUP($A236,INDIRECT($R$1),E$1,0),""))</f>
        <v/>
      </c>
      <c r="F236" s="32" t="str">
        <f ca="1">IF($A236="","",IFERROR(VLOOKUP($A236,INDIRECT($R$1),F$1,0),""))</f>
        <v/>
      </c>
      <c r="G236" s="32" t="str">
        <f ca="1">IF($A236="","",IFERROR(VLOOKUP($A236,INDIRECT($R$1),G$1,0),""))</f>
        <v/>
      </c>
      <c r="H236" s="32" t="str">
        <f ca="1">IF($A236="","",IFERROR(VLOOKUP($A236,INDIRECT($R$1),H$1,0),""))</f>
        <v/>
      </c>
      <c r="I236" s="30" t="str">
        <f>IF(SUM(ROWS($C$5:C236),MAX($C$5:$C$500))&gt;$T$1,"",SUM(ROWS($C$5:C236),MAX($C$5:$C$500)))</f>
        <v/>
      </c>
      <c r="J236" s="31" t="str">
        <f t="shared" ca="1" si="6"/>
        <v/>
      </c>
      <c r="K236" s="31" t="str">
        <f t="shared" ca="1" si="6"/>
        <v/>
      </c>
      <c r="L236" s="31" t="str">
        <f t="shared" ca="1" si="6"/>
        <v/>
      </c>
      <c r="M236" s="31" t="str">
        <f t="shared" ca="1" si="6"/>
        <v/>
      </c>
      <c r="N236" s="31" t="str">
        <f t="shared" ca="1" si="6"/>
        <v/>
      </c>
    </row>
    <row r="237" spans="1:14" x14ac:dyDescent="0.35">
      <c r="A237" s="30" t="str">
        <f>IFERROR(SMALL(ورقة1!$CA$1:$CA$500,C237),"")</f>
        <v/>
      </c>
      <c r="B237" s="30" t="str">
        <f>IFERROR(SMALL(ورقة1!$CA$1:$CA$500,I237),"")</f>
        <v/>
      </c>
      <c r="C237" s="30" t="str">
        <f>IF(ROWS($C$5:C237)&gt;$T$1/2,"",ROWS($C$5:C237))</f>
        <v/>
      </c>
      <c r="D237" s="31" t="str">
        <f ca="1">IF($A237="","",IFERROR(VLOOKUP($A237,INDIRECT($R$1),D$1,0),""))</f>
        <v/>
      </c>
      <c r="E237" s="32" t="str">
        <f ca="1">IF($A237="","",IFERROR(VLOOKUP($A237,INDIRECT($R$1),E$1,0),""))</f>
        <v/>
      </c>
      <c r="F237" s="32" t="str">
        <f ca="1">IF($A237="","",IFERROR(VLOOKUP($A237,INDIRECT($R$1),F$1,0),""))</f>
        <v/>
      </c>
      <c r="G237" s="32" t="str">
        <f ca="1">IF($A237="","",IFERROR(VLOOKUP($A237,INDIRECT($R$1),G$1,0),""))</f>
        <v/>
      </c>
      <c r="H237" s="32" t="str">
        <f ca="1">IF($A237="","",IFERROR(VLOOKUP($A237,INDIRECT($R$1),H$1,0),""))</f>
        <v/>
      </c>
      <c r="I237" s="30" t="str">
        <f>IF(SUM(ROWS($C$5:C237),MAX($C$5:$C$500))&gt;$T$1,"",SUM(ROWS($C$5:C237),MAX($C$5:$C$500)))</f>
        <v/>
      </c>
      <c r="J237" s="31" t="str">
        <f t="shared" ca="1" si="6"/>
        <v/>
      </c>
      <c r="K237" s="31" t="str">
        <f t="shared" ca="1" si="6"/>
        <v/>
      </c>
      <c r="L237" s="31" t="str">
        <f t="shared" ca="1" si="6"/>
        <v/>
      </c>
      <c r="M237" s="31" t="str">
        <f t="shared" ca="1" si="6"/>
        <v/>
      </c>
      <c r="N237" s="31" t="str">
        <f t="shared" ca="1" si="6"/>
        <v/>
      </c>
    </row>
    <row r="238" spans="1:14" x14ac:dyDescent="0.35">
      <c r="A238" s="30" t="str">
        <f>IFERROR(SMALL(ورقة1!$CA$1:$CA$500,C238),"")</f>
        <v/>
      </c>
      <c r="B238" s="30" t="str">
        <f>IFERROR(SMALL(ورقة1!$CA$1:$CA$500,I238),"")</f>
        <v/>
      </c>
      <c r="C238" s="30" t="str">
        <f>IF(ROWS($C$5:C238)&gt;$T$1/2,"",ROWS($C$5:C238))</f>
        <v/>
      </c>
      <c r="D238" s="31" t="str">
        <f ca="1">IF($A238="","",IFERROR(VLOOKUP($A238,INDIRECT($R$1),D$1,0),""))</f>
        <v/>
      </c>
      <c r="E238" s="32" t="str">
        <f ca="1">IF($A238="","",IFERROR(VLOOKUP($A238,INDIRECT($R$1),E$1,0),""))</f>
        <v/>
      </c>
      <c r="F238" s="32" t="str">
        <f ca="1">IF($A238="","",IFERROR(VLOOKUP($A238,INDIRECT($R$1),F$1,0),""))</f>
        <v/>
      </c>
      <c r="G238" s="32" t="str">
        <f ca="1">IF($A238="","",IFERROR(VLOOKUP($A238,INDIRECT($R$1),G$1,0),""))</f>
        <v/>
      </c>
      <c r="H238" s="32" t="str">
        <f ca="1">IF($A238="","",IFERROR(VLOOKUP($A238,INDIRECT($R$1),H$1,0),""))</f>
        <v/>
      </c>
      <c r="I238" s="30" t="str">
        <f>IF(SUM(ROWS($C$5:C238),MAX($C$5:$C$500))&gt;$T$1,"",SUM(ROWS($C$5:C238),MAX($C$5:$C$500)))</f>
        <v/>
      </c>
      <c r="J238" s="31" t="str">
        <f t="shared" ca="1" si="6"/>
        <v/>
      </c>
      <c r="K238" s="31" t="str">
        <f t="shared" ca="1" si="6"/>
        <v/>
      </c>
      <c r="L238" s="31" t="str">
        <f t="shared" ca="1" si="6"/>
        <v/>
      </c>
      <c r="M238" s="31" t="str">
        <f t="shared" ca="1" si="6"/>
        <v/>
      </c>
      <c r="N238" s="31" t="str">
        <f t="shared" ca="1" si="6"/>
        <v/>
      </c>
    </row>
    <row r="239" spans="1:14" x14ac:dyDescent="0.35">
      <c r="A239" s="30" t="str">
        <f>IFERROR(SMALL(ورقة1!$CA$1:$CA$500,C239),"")</f>
        <v/>
      </c>
      <c r="B239" s="30" t="str">
        <f>IFERROR(SMALL(ورقة1!$CA$1:$CA$500,I239),"")</f>
        <v/>
      </c>
      <c r="C239" s="30" t="str">
        <f>IF(ROWS($C$5:C239)&gt;$T$1/2,"",ROWS($C$5:C239))</f>
        <v/>
      </c>
      <c r="D239" s="31" t="str">
        <f ca="1">IF($A239="","",IFERROR(VLOOKUP($A239,INDIRECT($R$1),D$1,0),""))</f>
        <v/>
      </c>
      <c r="E239" s="32" t="str">
        <f ca="1">IF($A239="","",IFERROR(VLOOKUP($A239,INDIRECT($R$1),E$1,0),""))</f>
        <v/>
      </c>
      <c r="F239" s="32" t="str">
        <f ca="1">IF($A239="","",IFERROR(VLOOKUP($A239,INDIRECT($R$1),F$1,0),""))</f>
        <v/>
      </c>
      <c r="G239" s="32" t="str">
        <f ca="1">IF($A239="","",IFERROR(VLOOKUP($A239,INDIRECT($R$1),G$1,0),""))</f>
        <v/>
      </c>
      <c r="H239" s="32" t="str">
        <f ca="1">IF($A239="","",IFERROR(VLOOKUP($A239,INDIRECT($R$1),H$1,0),""))</f>
        <v/>
      </c>
      <c r="I239" s="30" t="str">
        <f>IF(SUM(ROWS($C$5:C239),MAX($C$5:$C$500))&gt;$T$1,"",SUM(ROWS($C$5:C239),MAX($C$5:$C$500)))</f>
        <v/>
      </c>
      <c r="J239" s="31" t="str">
        <f t="shared" ca="1" si="6"/>
        <v/>
      </c>
      <c r="K239" s="31" t="str">
        <f t="shared" ca="1" si="6"/>
        <v/>
      </c>
      <c r="L239" s="31" t="str">
        <f t="shared" ca="1" si="6"/>
        <v/>
      </c>
      <c r="M239" s="31" t="str">
        <f t="shared" ca="1" si="6"/>
        <v/>
      </c>
      <c r="N239" s="31" t="str">
        <f t="shared" ca="1" si="6"/>
        <v/>
      </c>
    </row>
    <row r="240" spans="1:14" x14ac:dyDescent="0.35">
      <c r="A240" s="30" t="str">
        <f>IFERROR(SMALL(ورقة1!$CA$1:$CA$500,C240),"")</f>
        <v/>
      </c>
      <c r="B240" s="30" t="str">
        <f>IFERROR(SMALL(ورقة1!$CA$1:$CA$500,I240),"")</f>
        <v/>
      </c>
      <c r="C240" s="30" t="str">
        <f>IF(ROWS($C$5:C240)&gt;$T$1/2,"",ROWS($C$5:C240))</f>
        <v/>
      </c>
      <c r="D240" s="31" t="str">
        <f ca="1">IF($A240="","",IFERROR(VLOOKUP($A240,INDIRECT($R$1),D$1,0),""))</f>
        <v/>
      </c>
      <c r="E240" s="32" t="str">
        <f ca="1">IF($A240="","",IFERROR(VLOOKUP($A240,INDIRECT($R$1),E$1,0),""))</f>
        <v/>
      </c>
      <c r="F240" s="32" t="str">
        <f ca="1">IF($A240="","",IFERROR(VLOOKUP($A240,INDIRECT($R$1),F$1,0),""))</f>
        <v/>
      </c>
      <c r="G240" s="32" t="str">
        <f ca="1">IF($A240="","",IFERROR(VLOOKUP($A240,INDIRECT($R$1),G$1,0),""))</f>
        <v/>
      </c>
      <c r="H240" s="32" t="str">
        <f ca="1">IF($A240="","",IFERROR(VLOOKUP($A240,INDIRECT($R$1),H$1,0),""))</f>
        <v/>
      </c>
      <c r="I240" s="30" t="str">
        <f>IF(SUM(ROWS($C$5:C240),MAX($C$5:$C$500))&gt;$T$1,"",SUM(ROWS($C$5:C240),MAX($C$5:$C$500)))</f>
        <v/>
      </c>
      <c r="J240" s="31" t="str">
        <f t="shared" ca="1" si="6"/>
        <v/>
      </c>
      <c r="K240" s="31" t="str">
        <f t="shared" ca="1" si="6"/>
        <v/>
      </c>
      <c r="L240" s="31" t="str">
        <f t="shared" ca="1" si="6"/>
        <v/>
      </c>
      <c r="M240" s="31" t="str">
        <f t="shared" ca="1" si="6"/>
        <v/>
      </c>
      <c r="N240" s="31" t="str">
        <f t="shared" ca="1" si="6"/>
        <v/>
      </c>
    </row>
    <row r="241" spans="1:14" x14ac:dyDescent="0.35">
      <c r="A241" s="30" t="str">
        <f>IFERROR(SMALL(ورقة1!$CA$1:$CA$500,C241),"")</f>
        <v/>
      </c>
      <c r="B241" s="30" t="str">
        <f>IFERROR(SMALL(ورقة1!$CA$1:$CA$500,I241),"")</f>
        <v/>
      </c>
      <c r="C241" s="30" t="str">
        <f>IF(ROWS($C$5:C241)&gt;$T$1/2,"",ROWS($C$5:C241))</f>
        <v/>
      </c>
      <c r="D241" s="31" t="str">
        <f ca="1">IF($A241="","",IFERROR(VLOOKUP($A241,INDIRECT($R$1),D$1,0),""))</f>
        <v/>
      </c>
      <c r="E241" s="32" t="str">
        <f ca="1">IF($A241="","",IFERROR(VLOOKUP($A241,INDIRECT($R$1),E$1,0),""))</f>
        <v/>
      </c>
      <c r="F241" s="32" t="str">
        <f ca="1">IF($A241="","",IFERROR(VLOOKUP($A241,INDIRECT($R$1),F$1,0),""))</f>
        <v/>
      </c>
      <c r="G241" s="32" t="str">
        <f ca="1">IF($A241="","",IFERROR(VLOOKUP($A241,INDIRECT($R$1),G$1,0),""))</f>
        <v/>
      </c>
      <c r="H241" s="32" t="str">
        <f ca="1">IF($A241="","",IFERROR(VLOOKUP($A241,INDIRECT($R$1),H$1,0),""))</f>
        <v/>
      </c>
      <c r="I241" s="30" t="str">
        <f>IF(SUM(ROWS($C$5:C241),MAX($C$5:$C$500))&gt;$T$1,"",SUM(ROWS($C$5:C241),MAX($C$5:$C$500)))</f>
        <v/>
      </c>
      <c r="J241" s="31" t="str">
        <f t="shared" ca="1" si="6"/>
        <v/>
      </c>
      <c r="K241" s="31" t="str">
        <f t="shared" ca="1" si="6"/>
        <v/>
      </c>
      <c r="L241" s="31" t="str">
        <f t="shared" ca="1" si="6"/>
        <v/>
      </c>
      <c r="M241" s="31" t="str">
        <f t="shared" ca="1" si="6"/>
        <v/>
      </c>
      <c r="N241" s="31" t="str">
        <f t="shared" ca="1" si="6"/>
        <v/>
      </c>
    </row>
    <row r="242" spans="1:14" x14ac:dyDescent="0.35">
      <c r="A242" s="30" t="str">
        <f>IFERROR(SMALL(ورقة1!$CA$1:$CA$500,C242),"")</f>
        <v/>
      </c>
      <c r="B242" s="30" t="str">
        <f>IFERROR(SMALL(ورقة1!$CA$1:$CA$500,I242),"")</f>
        <v/>
      </c>
      <c r="C242" s="30" t="str">
        <f>IF(ROWS($C$5:C242)&gt;$T$1/2,"",ROWS($C$5:C242))</f>
        <v/>
      </c>
      <c r="D242" s="31" t="str">
        <f ca="1">IF($A242="","",IFERROR(VLOOKUP($A242,INDIRECT($R$1),D$1,0),""))</f>
        <v/>
      </c>
      <c r="E242" s="32" t="str">
        <f ca="1">IF($A242="","",IFERROR(VLOOKUP($A242,INDIRECT($R$1),E$1,0),""))</f>
        <v/>
      </c>
      <c r="F242" s="32" t="str">
        <f ca="1">IF($A242="","",IFERROR(VLOOKUP($A242,INDIRECT($R$1),F$1,0),""))</f>
        <v/>
      </c>
      <c r="G242" s="32" t="str">
        <f ca="1">IF($A242="","",IFERROR(VLOOKUP($A242,INDIRECT($R$1),G$1,0),""))</f>
        <v/>
      </c>
      <c r="H242" s="32" t="str">
        <f ca="1">IF($A242="","",IFERROR(VLOOKUP($A242,INDIRECT($R$1),H$1,0),""))</f>
        <v/>
      </c>
      <c r="I242" s="30" t="str">
        <f>IF(SUM(ROWS($C$5:C242),MAX($C$5:$C$500))&gt;$T$1,"",SUM(ROWS($C$5:C242),MAX($C$5:$C$500)))</f>
        <v/>
      </c>
      <c r="J242" s="31" t="str">
        <f t="shared" ca="1" si="6"/>
        <v/>
      </c>
      <c r="K242" s="31" t="str">
        <f t="shared" ca="1" si="6"/>
        <v/>
      </c>
      <c r="L242" s="31" t="str">
        <f t="shared" ca="1" si="6"/>
        <v/>
      </c>
      <c r="M242" s="31" t="str">
        <f t="shared" ca="1" si="6"/>
        <v/>
      </c>
      <c r="N242" s="31" t="str">
        <f t="shared" ca="1" si="6"/>
        <v/>
      </c>
    </row>
    <row r="243" spans="1:14" x14ac:dyDescent="0.35">
      <c r="A243" s="30" t="str">
        <f>IFERROR(SMALL(ورقة1!$CA$1:$CA$500,C243),"")</f>
        <v/>
      </c>
      <c r="B243" s="30" t="str">
        <f>IFERROR(SMALL(ورقة1!$CA$1:$CA$500,I243),"")</f>
        <v/>
      </c>
      <c r="C243" s="30" t="str">
        <f>IF(ROWS($C$5:C243)&gt;$T$1/2,"",ROWS($C$5:C243))</f>
        <v/>
      </c>
      <c r="D243" s="31" t="str">
        <f ca="1">IF($A243="","",IFERROR(VLOOKUP($A243,INDIRECT($R$1),D$1,0),""))</f>
        <v/>
      </c>
      <c r="E243" s="32" t="str">
        <f ca="1">IF($A243="","",IFERROR(VLOOKUP($A243,INDIRECT($R$1),E$1,0),""))</f>
        <v/>
      </c>
      <c r="F243" s="32" t="str">
        <f ca="1">IF($A243="","",IFERROR(VLOOKUP($A243,INDIRECT($R$1),F$1,0),""))</f>
        <v/>
      </c>
      <c r="G243" s="32" t="str">
        <f ca="1">IF($A243="","",IFERROR(VLOOKUP($A243,INDIRECT($R$1),G$1,0),""))</f>
        <v/>
      </c>
      <c r="H243" s="32" t="str">
        <f ca="1">IF($A243="","",IFERROR(VLOOKUP($A243,INDIRECT($R$1),H$1,0),""))</f>
        <v/>
      </c>
      <c r="I243" s="30" t="str">
        <f>IF(SUM(ROWS($C$5:C243),MAX($C$5:$C$500))&gt;$T$1,"",SUM(ROWS($C$5:C243),MAX($C$5:$C$500)))</f>
        <v/>
      </c>
      <c r="J243" s="31" t="str">
        <f t="shared" ca="1" si="6"/>
        <v/>
      </c>
      <c r="K243" s="31" t="str">
        <f t="shared" ca="1" si="6"/>
        <v/>
      </c>
      <c r="L243" s="31" t="str">
        <f t="shared" ca="1" si="6"/>
        <v/>
      </c>
      <c r="M243" s="31" t="str">
        <f t="shared" ca="1" si="6"/>
        <v/>
      </c>
      <c r="N243" s="31" t="str">
        <f t="shared" ca="1" si="6"/>
        <v/>
      </c>
    </row>
    <row r="244" spans="1:14" x14ac:dyDescent="0.35">
      <c r="A244" s="30" t="str">
        <f>IFERROR(SMALL(ورقة1!$CA$1:$CA$500,C244),"")</f>
        <v/>
      </c>
      <c r="B244" s="30" t="str">
        <f>IFERROR(SMALL(ورقة1!$CA$1:$CA$500,I244),"")</f>
        <v/>
      </c>
      <c r="C244" s="30" t="str">
        <f>IF(ROWS($C$5:C244)&gt;$T$1/2,"",ROWS($C$5:C244))</f>
        <v/>
      </c>
      <c r="D244" s="31" t="str">
        <f ca="1">IF($A244="","",IFERROR(VLOOKUP($A244,INDIRECT($R$1),D$1,0),""))</f>
        <v/>
      </c>
      <c r="E244" s="32" t="str">
        <f ca="1">IF($A244="","",IFERROR(VLOOKUP($A244,INDIRECT($R$1),E$1,0),""))</f>
        <v/>
      </c>
      <c r="F244" s="32" t="str">
        <f ca="1">IF($A244="","",IFERROR(VLOOKUP($A244,INDIRECT($R$1),F$1,0),""))</f>
        <v/>
      </c>
      <c r="G244" s="32" t="str">
        <f ca="1">IF($A244="","",IFERROR(VLOOKUP($A244,INDIRECT($R$1),G$1,0),""))</f>
        <v/>
      </c>
      <c r="H244" s="32" t="str">
        <f ca="1">IF($A244="","",IFERROR(VLOOKUP($A244,INDIRECT($R$1),H$1,0),""))</f>
        <v/>
      </c>
      <c r="I244" s="30" t="str">
        <f>IF(SUM(ROWS($C$5:C244),MAX($C$5:$C$500))&gt;$T$1,"",SUM(ROWS($C$5:C244),MAX($C$5:$C$500)))</f>
        <v/>
      </c>
      <c r="J244" s="31" t="str">
        <f t="shared" ca="1" si="6"/>
        <v/>
      </c>
      <c r="K244" s="31" t="str">
        <f t="shared" ca="1" si="6"/>
        <v/>
      </c>
      <c r="L244" s="31" t="str">
        <f t="shared" ca="1" si="6"/>
        <v/>
      </c>
      <c r="M244" s="31" t="str">
        <f t="shared" ca="1" si="6"/>
        <v/>
      </c>
      <c r="N244" s="31" t="str">
        <f t="shared" ca="1" si="6"/>
        <v/>
      </c>
    </row>
    <row r="245" spans="1:14" x14ac:dyDescent="0.35">
      <c r="A245" s="30" t="str">
        <f>IFERROR(SMALL(ورقة1!$CA$1:$CA$500,C245),"")</f>
        <v/>
      </c>
      <c r="B245" s="30" t="str">
        <f>IFERROR(SMALL(ورقة1!$CA$1:$CA$500,I245),"")</f>
        <v/>
      </c>
      <c r="C245" s="30" t="str">
        <f>IF(ROWS($C$5:C245)&gt;$T$1/2,"",ROWS($C$5:C245))</f>
        <v/>
      </c>
      <c r="D245" s="31" t="str">
        <f ca="1">IF($A245="","",IFERROR(VLOOKUP($A245,INDIRECT($R$1),D$1,0),""))</f>
        <v/>
      </c>
      <c r="E245" s="32" t="str">
        <f ca="1">IF($A245="","",IFERROR(VLOOKUP($A245,INDIRECT($R$1),E$1,0),""))</f>
        <v/>
      </c>
      <c r="F245" s="32" t="str">
        <f ca="1">IF($A245="","",IFERROR(VLOOKUP($A245,INDIRECT($R$1),F$1,0),""))</f>
        <v/>
      </c>
      <c r="G245" s="32" t="str">
        <f ca="1">IF($A245="","",IFERROR(VLOOKUP($A245,INDIRECT($R$1),G$1,0),""))</f>
        <v/>
      </c>
      <c r="H245" s="32" t="str">
        <f ca="1">IF($A245="","",IFERROR(VLOOKUP($A245,INDIRECT($R$1),H$1,0),""))</f>
        <v/>
      </c>
      <c r="I245" s="30" t="str">
        <f>IF(SUM(ROWS($C$5:C245),MAX($C$5:$C$500))&gt;$T$1,"",SUM(ROWS($C$5:C245),MAX($C$5:$C$500)))</f>
        <v/>
      </c>
      <c r="J245" s="31" t="str">
        <f t="shared" ca="1" si="6"/>
        <v/>
      </c>
      <c r="K245" s="31" t="str">
        <f t="shared" ca="1" si="6"/>
        <v/>
      </c>
      <c r="L245" s="31" t="str">
        <f t="shared" ca="1" si="6"/>
        <v/>
      </c>
      <c r="M245" s="31" t="str">
        <f t="shared" ca="1" si="6"/>
        <v/>
      </c>
      <c r="N245" s="31" t="str">
        <f t="shared" ca="1" si="6"/>
        <v/>
      </c>
    </row>
    <row r="246" spans="1:14" x14ac:dyDescent="0.35">
      <c r="A246" s="30" t="str">
        <f>IFERROR(SMALL(ورقة1!$CA$1:$CA$500,C246),"")</f>
        <v/>
      </c>
      <c r="B246" s="30" t="str">
        <f>IFERROR(SMALL(ورقة1!$CA$1:$CA$500,I246),"")</f>
        <v/>
      </c>
      <c r="C246" s="30" t="str">
        <f>IF(ROWS($C$5:C246)&gt;$T$1/2,"",ROWS($C$5:C246))</f>
        <v/>
      </c>
      <c r="D246" s="31" t="str">
        <f ca="1">IF($A246="","",IFERROR(VLOOKUP($A246,INDIRECT($R$1),D$1,0),""))</f>
        <v/>
      </c>
      <c r="E246" s="32" t="str">
        <f ca="1">IF($A246="","",IFERROR(VLOOKUP($A246,INDIRECT($R$1),E$1,0),""))</f>
        <v/>
      </c>
      <c r="F246" s="32" t="str">
        <f ca="1">IF($A246="","",IFERROR(VLOOKUP($A246,INDIRECT($R$1),F$1,0),""))</f>
        <v/>
      </c>
      <c r="G246" s="32" t="str">
        <f ca="1">IF($A246="","",IFERROR(VLOOKUP($A246,INDIRECT($R$1),G$1,0),""))</f>
        <v/>
      </c>
      <c r="H246" s="32" t="str">
        <f ca="1">IF($A246="","",IFERROR(VLOOKUP($A246,INDIRECT($R$1),H$1,0),""))</f>
        <v/>
      </c>
      <c r="I246" s="30" t="str">
        <f>IF(SUM(ROWS($C$5:C246),MAX($C$5:$C$500))&gt;$T$1,"",SUM(ROWS($C$5:C246),MAX($C$5:$C$500)))</f>
        <v/>
      </c>
      <c r="J246" s="31" t="str">
        <f t="shared" ca="1" si="6"/>
        <v/>
      </c>
      <c r="K246" s="31" t="str">
        <f t="shared" ca="1" si="6"/>
        <v/>
      </c>
      <c r="L246" s="31" t="str">
        <f t="shared" ca="1" si="6"/>
        <v/>
      </c>
      <c r="M246" s="31" t="str">
        <f t="shared" ca="1" si="6"/>
        <v/>
      </c>
      <c r="N246" s="31" t="str">
        <f t="shared" ca="1" si="6"/>
        <v/>
      </c>
    </row>
    <row r="247" spans="1:14" x14ac:dyDescent="0.35">
      <c r="A247" s="30" t="str">
        <f>IFERROR(SMALL(ورقة1!$CA$1:$CA$500,C247),"")</f>
        <v/>
      </c>
      <c r="B247" s="30" t="str">
        <f>IFERROR(SMALL(ورقة1!$CA$1:$CA$500,I247),"")</f>
        <v/>
      </c>
      <c r="C247" s="30" t="str">
        <f>IF(ROWS($C$5:C247)&gt;$T$1/2,"",ROWS($C$5:C247))</f>
        <v/>
      </c>
      <c r="D247" s="31" t="str">
        <f ca="1">IF($A247="","",IFERROR(VLOOKUP($A247,INDIRECT($R$1),D$1,0),""))</f>
        <v/>
      </c>
      <c r="E247" s="32" t="str">
        <f ca="1">IF($A247="","",IFERROR(VLOOKUP($A247,INDIRECT($R$1),E$1,0),""))</f>
        <v/>
      </c>
      <c r="F247" s="32" t="str">
        <f ca="1">IF($A247="","",IFERROR(VLOOKUP($A247,INDIRECT($R$1),F$1,0),""))</f>
        <v/>
      </c>
      <c r="G247" s="32" t="str">
        <f ca="1">IF($A247="","",IFERROR(VLOOKUP($A247,INDIRECT($R$1),G$1,0),""))</f>
        <v/>
      </c>
      <c r="H247" s="32" t="str">
        <f ca="1">IF($A247="","",IFERROR(VLOOKUP($A247,INDIRECT($R$1),H$1,0),""))</f>
        <v/>
      </c>
      <c r="I247" s="30" t="str">
        <f>IF(SUM(ROWS($C$5:C247),MAX($C$5:$C$500))&gt;$T$1,"",SUM(ROWS($C$5:C247),MAX($C$5:$C$500)))</f>
        <v/>
      </c>
      <c r="J247" s="31" t="str">
        <f t="shared" ca="1" si="6"/>
        <v/>
      </c>
      <c r="K247" s="31" t="str">
        <f t="shared" ca="1" si="6"/>
        <v/>
      </c>
      <c r="L247" s="31" t="str">
        <f t="shared" ca="1" si="6"/>
        <v/>
      </c>
      <c r="M247" s="31" t="str">
        <f t="shared" ca="1" si="6"/>
        <v/>
      </c>
      <c r="N247" s="31" t="str">
        <f t="shared" ca="1" si="6"/>
        <v/>
      </c>
    </row>
    <row r="248" spans="1:14" x14ac:dyDescent="0.35">
      <c r="A248" s="30" t="str">
        <f>IFERROR(SMALL(ورقة1!$CA$1:$CA$500,C248),"")</f>
        <v/>
      </c>
      <c r="B248" s="30" t="str">
        <f>IFERROR(SMALL(ورقة1!$CA$1:$CA$500,I248),"")</f>
        <v/>
      </c>
      <c r="C248" s="30" t="str">
        <f>IF(ROWS($C$5:C248)&gt;$T$1/2,"",ROWS($C$5:C248))</f>
        <v/>
      </c>
      <c r="D248" s="31" t="str">
        <f ca="1">IF($A248="","",IFERROR(VLOOKUP($A248,INDIRECT($R$1),D$1,0),""))</f>
        <v/>
      </c>
      <c r="E248" s="32" t="str">
        <f ca="1">IF($A248="","",IFERROR(VLOOKUP($A248,INDIRECT($R$1),E$1,0),""))</f>
        <v/>
      </c>
      <c r="F248" s="32" t="str">
        <f ca="1">IF($A248="","",IFERROR(VLOOKUP($A248,INDIRECT($R$1),F$1,0),""))</f>
        <v/>
      </c>
      <c r="G248" s="32" t="str">
        <f ca="1">IF($A248="","",IFERROR(VLOOKUP($A248,INDIRECT($R$1),G$1,0),""))</f>
        <v/>
      </c>
      <c r="H248" s="32" t="str">
        <f ca="1">IF($A248="","",IFERROR(VLOOKUP($A248,INDIRECT($R$1),H$1,0),""))</f>
        <v/>
      </c>
      <c r="I248" s="30" t="str">
        <f>IF(SUM(ROWS($C$5:C248),MAX($C$5:$C$500))&gt;$T$1,"",SUM(ROWS($C$5:C248),MAX($C$5:$C$500)))</f>
        <v/>
      </c>
      <c r="J248" s="31" t="str">
        <f t="shared" ca="1" si="6"/>
        <v/>
      </c>
      <c r="K248" s="31" t="str">
        <f t="shared" ca="1" si="6"/>
        <v/>
      </c>
      <c r="L248" s="31" t="str">
        <f t="shared" ca="1" si="6"/>
        <v/>
      </c>
      <c r="M248" s="31" t="str">
        <f t="shared" ca="1" si="6"/>
        <v/>
      </c>
      <c r="N248" s="31" t="str">
        <f t="shared" ca="1" si="6"/>
        <v/>
      </c>
    </row>
    <row r="249" spans="1:14" x14ac:dyDescent="0.35">
      <c r="A249" s="30" t="str">
        <f>IFERROR(SMALL(ورقة1!$CA$1:$CA$500,C249),"")</f>
        <v/>
      </c>
      <c r="B249" s="30" t="str">
        <f>IFERROR(SMALL(ورقة1!$CA$1:$CA$500,I249),"")</f>
        <v/>
      </c>
      <c r="C249" s="30" t="str">
        <f>IF(ROWS($C$5:C249)&gt;$T$1/2,"",ROWS($C$5:C249))</f>
        <v/>
      </c>
      <c r="D249" s="31" t="str">
        <f ca="1">IF($A249="","",IFERROR(VLOOKUP($A249,INDIRECT($R$1),D$1,0),""))</f>
        <v/>
      </c>
      <c r="E249" s="32" t="str">
        <f ca="1">IF($A249="","",IFERROR(VLOOKUP($A249,INDIRECT($R$1),E$1,0),""))</f>
        <v/>
      </c>
      <c r="F249" s="32" t="str">
        <f ca="1">IF($A249="","",IFERROR(VLOOKUP($A249,INDIRECT($R$1),F$1,0),""))</f>
        <v/>
      </c>
      <c r="G249" s="32" t="str">
        <f ca="1">IF($A249="","",IFERROR(VLOOKUP($A249,INDIRECT($R$1),G$1,0),""))</f>
        <v/>
      </c>
      <c r="H249" s="32" t="str">
        <f ca="1">IF($A249="","",IFERROR(VLOOKUP($A249,INDIRECT($R$1),H$1,0),""))</f>
        <v/>
      </c>
      <c r="I249" s="30" t="str">
        <f>IF(SUM(ROWS($C$5:C249),MAX($C$5:$C$500))&gt;$T$1,"",SUM(ROWS($C$5:C249),MAX($C$5:$C$500)))</f>
        <v/>
      </c>
      <c r="J249" s="31" t="str">
        <f t="shared" ref="J249:N312" ca="1" si="7">IF($B249="","",IFERROR(VLOOKUP($B249,INDIRECT($R$1),J$1,0),""))</f>
        <v/>
      </c>
      <c r="K249" s="31" t="str">
        <f t="shared" ca="1" si="7"/>
        <v/>
      </c>
      <c r="L249" s="31" t="str">
        <f t="shared" ca="1" si="7"/>
        <v/>
      </c>
      <c r="M249" s="31" t="str">
        <f t="shared" ca="1" si="7"/>
        <v/>
      </c>
      <c r="N249" s="31" t="str">
        <f t="shared" ca="1" si="7"/>
        <v/>
      </c>
    </row>
    <row r="250" spans="1:14" x14ac:dyDescent="0.35">
      <c r="A250" s="30" t="str">
        <f>IFERROR(SMALL(ورقة1!$CA$1:$CA$500,C250),"")</f>
        <v/>
      </c>
      <c r="B250" s="30" t="str">
        <f>IFERROR(SMALL(ورقة1!$CA$1:$CA$500,I250),"")</f>
        <v/>
      </c>
      <c r="C250" s="30" t="str">
        <f>IF(ROWS($C$5:C250)&gt;$T$1/2,"",ROWS($C$5:C250))</f>
        <v/>
      </c>
      <c r="D250" s="31" t="str">
        <f ca="1">IF($A250="","",IFERROR(VLOOKUP($A250,INDIRECT($R$1),D$1,0),""))</f>
        <v/>
      </c>
      <c r="E250" s="32" t="str">
        <f ca="1">IF($A250="","",IFERROR(VLOOKUP($A250,INDIRECT($R$1),E$1,0),""))</f>
        <v/>
      </c>
      <c r="F250" s="32" t="str">
        <f ca="1">IF($A250="","",IFERROR(VLOOKUP($A250,INDIRECT($R$1),F$1,0),""))</f>
        <v/>
      </c>
      <c r="G250" s="32" t="str">
        <f ca="1">IF($A250="","",IFERROR(VLOOKUP($A250,INDIRECT($R$1),G$1,0),""))</f>
        <v/>
      </c>
      <c r="H250" s="32" t="str">
        <f ca="1">IF($A250="","",IFERROR(VLOOKUP($A250,INDIRECT($R$1),H$1,0),""))</f>
        <v/>
      </c>
      <c r="I250" s="30" t="str">
        <f>IF(SUM(ROWS($C$5:C250),MAX($C$5:$C$500))&gt;$T$1,"",SUM(ROWS($C$5:C250),MAX($C$5:$C$500)))</f>
        <v/>
      </c>
      <c r="J250" s="31" t="str">
        <f t="shared" ca="1" si="7"/>
        <v/>
      </c>
      <c r="K250" s="31" t="str">
        <f t="shared" ca="1" si="7"/>
        <v/>
      </c>
      <c r="L250" s="31" t="str">
        <f t="shared" ca="1" si="7"/>
        <v/>
      </c>
      <c r="M250" s="31" t="str">
        <f t="shared" ca="1" si="7"/>
        <v/>
      </c>
      <c r="N250" s="31" t="str">
        <f t="shared" ca="1" si="7"/>
        <v/>
      </c>
    </row>
    <row r="251" spans="1:14" x14ac:dyDescent="0.35">
      <c r="A251" s="30" t="str">
        <f>IFERROR(SMALL(ورقة1!$CA$1:$CA$500,C251),"")</f>
        <v/>
      </c>
      <c r="B251" s="30" t="str">
        <f>IFERROR(SMALL(ورقة1!$CA$1:$CA$500,I251),"")</f>
        <v/>
      </c>
      <c r="C251" s="30" t="str">
        <f>IF(ROWS($C$5:C251)&gt;$T$1/2,"",ROWS($C$5:C251))</f>
        <v/>
      </c>
      <c r="D251" s="31" t="str">
        <f ca="1">IF($A251="","",IFERROR(VLOOKUP($A251,INDIRECT($R$1),D$1,0),""))</f>
        <v/>
      </c>
      <c r="E251" s="32" t="str">
        <f ca="1">IF($A251="","",IFERROR(VLOOKUP($A251,INDIRECT($R$1),E$1,0),""))</f>
        <v/>
      </c>
      <c r="F251" s="32" t="str">
        <f ca="1">IF($A251="","",IFERROR(VLOOKUP($A251,INDIRECT($R$1),F$1,0),""))</f>
        <v/>
      </c>
      <c r="G251" s="32" t="str">
        <f ca="1">IF($A251="","",IFERROR(VLOOKUP($A251,INDIRECT($R$1),G$1,0),""))</f>
        <v/>
      </c>
      <c r="H251" s="32" t="str">
        <f ca="1">IF($A251="","",IFERROR(VLOOKUP($A251,INDIRECT($R$1),H$1,0),""))</f>
        <v/>
      </c>
      <c r="I251" s="30" t="str">
        <f>IF(SUM(ROWS($C$5:C251),MAX($C$5:$C$500))&gt;$T$1,"",SUM(ROWS($C$5:C251),MAX($C$5:$C$500)))</f>
        <v/>
      </c>
      <c r="J251" s="31" t="str">
        <f t="shared" ca="1" si="7"/>
        <v/>
      </c>
      <c r="K251" s="31" t="str">
        <f t="shared" ca="1" si="7"/>
        <v/>
      </c>
      <c r="L251" s="31" t="str">
        <f t="shared" ca="1" si="7"/>
        <v/>
      </c>
      <c r="M251" s="31" t="str">
        <f t="shared" ca="1" si="7"/>
        <v/>
      </c>
      <c r="N251" s="31" t="str">
        <f t="shared" ca="1" si="7"/>
        <v/>
      </c>
    </row>
    <row r="252" spans="1:14" x14ac:dyDescent="0.35">
      <c r="A252" s="30" t="str">
        <f>IFERROR(SMALL(ورقة1!$CA$1:$CA$500,C252),"")</f>
        <v/>
      </c>
      <c r="B252" s="30" t="str">
        <f>IFERROR(SMALL(ورقة1!$CA$1:$CA$500,I252),"")</f>
        <v/>
      </c>
      <c r="C252" s="30" t="str">
        <f>IF(ROWS($C$5:C252)&gt;$T$1/2,"",ROWS($C$5:C252))</f>
        <v/>
      </c>
      <c r="D252" s="31" t="str">
        <f ca="1">IF($A252="","",IFERROR(VLOOKUP($A252,INDIRECT($R$1),D$1,0),""))</f>
        <v/>
      </c>
      <c r="E252" s="32" t="str">
        <f ca="1">IF($A252="","",IFERROR(VLOOKUP($A252,INDIRECT($R$1),E$1,0),""))</f>
        <v/>
      </c>
      <c r="F252" s="32" t="str">
        <f ca="1">IF($A252="","",IFERROR(VLOOKUP($A252,INDIRECT($R$1),F$1,0),""))</f>
        <v/>
      </c>
      <c r="G252" s="32" t="str">
        <f ca="1">IF($A252="","",IFERROR(VLOOKUP($A252,INDIRECT($R$1),G$1,0),""))</f>
        <v/>
      </c>
      <c r="H252" s="32" t="str">
        <f ca="1">IF($A252="","",IFERROR(VLOOKUP($A252,INDIRECT($R$1),H$1,0),""))</f>
        <v/>
      </c>
      <c r="I252" s="30" t="str">
        <f>IF(SUM(ROWS($C$5:C252),MAX($C$5:$C$500))&gt;$T$1,"",SUM(ROWS($C$5:C252),MAX($C$5:$C$500)))</f>
        <v/>
      </c>
      <c r="J252" s="31" t="str">
        <f t="shared" ca="1" si="7"/>
        <v/>
      </c>
      <c r="K252" s="31" t="str">
        <f t="shared" ca="1" si="7"/>
        <v/>
      </c>
      <c r="L252" s="31" t="str">
        <f t="shared" ca="1" si="7"/>
        <v/>
      </c>
      <c r="M252" s="31" t="str">
        <f t="shared" ca="1" si="7"/>
        <v/>
      </c>
      <c r="N252" s="31" t="str">
        <f t="shared" ca="1" si="7"/>
        <v/>
      </c>
    </row>
    <row r="253" spans="1:14" x14ac:dyDescent="0.35">
      <c r="A253" s="30" t="str">
        <f>IFERROR(SMALL(ورقة1!$CA$1:$CA$500,C253),"")</f>
        <v/>
      </c>
      <c r="B253" s="30" t="str">
        <f>IFERROR(SMALL(ورقة1!$CA$1:$CA$500,I253),"")</f>
        <v/>
      </c>
      <c r="C253" s="30" t="str">
        <f>IF(ROWS($C$5:C253)&gt;$T$1/2,"",ROWS($C$5:C253))</f>
        <v/>
      </c>
      <c r="D253" s="31" t="str">
        <f ca="1">IF($A253="","",IFERROR(VLOOKUP($A253,INDIRECT($R$1),D$1,0),""))</f>
        <v/>
      </c>
      <c r="E253" s="32" t="str">
        <f ca="1">IF($A253="","",IFERROR(VLOOKUP($A253,INDIRECT($R$1),E$1,0),""))</f>
        <v/>
      </c>
      <c r="F253" s="32" t="str">
        <f ca="1">IF($A253="","",IFERROR(VLOOKUP($A253,INDIRECT($R$1),F$1,0),""))</f>
        <v/>
      </c>
      <c r="G253" s="32" t="str">
        <f ca="1">IF($A253="","",IFERROR(VLOOKUP($A253,INDIRECT($R$1),G$1,0),""))</f>
        <v/>
      </c>
      <c r="H253" s="32" t="str">
        <f ca="1">IF($A253="","",IFERROR(VLOOKUP($A253,INDIRECT($R$1),H$1,0),""))</f>
        <v/>
      </c>
      <c r="I253" s="30" t="str">
        <f>IF(SUM(ROWS($C$5:C253),MAX($C$5:$C$500))&gt;$T$1,"",SUM(ROWS($C$5:C253),MAX($C$5:$C$500)))</f>
        <v/>
      </c>
      <c r="J253" s="31" t="str">
        <f t="shared" ca="1" si="7"/>
        <v/>
      </c>
      <c r="K253" s="31" t="str">
        <f t="shared" ca="1" si="7"/>
        <v/>
      </c>
      <c r="L253" s="31" t="str">
        <f t="shared" ca="1" si="7"/>
        <v/>
      </c>
      <c r="M253" s="31" t="str">
        <f t="shared" ca="1" si="7"/>
        <v/>
      </c>
      <c r="N253" s="31" t="str">
        <f t="shared" ca="1" si="7"/>
        <v/>
      </c>
    </row>
    <row r="254" spans="1:14" x14ac:dyDescent="0.35">
      <c r="A254" s="30" t="str">
        <f>IFERROR(SMALL(ورقة1!$CA$1:$CA$500,C254),"")</f>
        <v/>
      </c>
      <c r="B254" s="30" t="str">
        <f>IFERROR(SMALL(ورقة1!$CA$1:$CA$500,I254),"")</f>
        <v/>
      </c>
      <c r="C254" s="30" t="str">
        <f>IF(ROWS($C$5:C254)&gt;$T$1/2,"",ROWS($C$5:C254))</f>
        <v/>
      </c>
      <c r="D254" s="31" t="str">
        <f ca="1">IF($A254="","",IFERROR(VLOOKUP($A254,INDIRECT($R$1),D$1,0),""))</f>
        <v/>
      </c>
      <c r="E254" s="32" t="str">
        <f ca="1">IF($A254="","",IFERROR(VLOOKUP($A254,INDIRECT($R$1),E$1,0),""))</f>
        <v/>
      </c>
      <c r="F254" s="32" t="str">
        <f ca="1">IF($A254="","",IFERROR(VLOOKUP($A254,INDIRECT($R$1),F$1,0),""))</f>
        <v/>
      </c>
      <c r="G254" s="32" t="str">
        <f ca="1">IF($A254="","",IFERROR(VLOOKUP($A254,INDIRECT($R$1),G$1,0),""))</f>
        <v/>
      </c>
      <c r="H254" s="32" t="str">
        <f ca="1">IF($A254="","",IFERROR(VLOOKUP($A254,INDIRECT($R$1),H$1,0),""))</f>
        <v/>
      </c>
      <c r="I254" s="30" t="str">
        <f>IF(SUM(ROWS($C$5:C254),MAX($C$5:$C$500))&gt;$T$1,"",SUM(ROWS($C$5:C254),MAX($C$5:$C$500)))</f>
        <v/>
      </c>
      <c r="J254" s="31" t="str">
        <f t="shared" ca="1" si="7"/>
        <v/>
      </c>
      <c r="K254" s="31" t="str">
        <f t="shared" ca="1" si="7"/>
        <v/>
      </c>
      <c r="L254" s="31" t="str">
        <f t="shared" ca="1" si="7"/>
        <v/>
      </c>
      <c r="M254" s="31" t="str">
        <f t="shared" ca="1" si="7"/>
        <v/>
      </c>
      <c r="N254" s="31" t="str">
        <f t="shared" ca="1" si="7"/>
        <v/>
      </c>
    </row>
    <row r="255" spans="1:14" x14ac:dyDescent="0.35">
      <c r="A255" s="30" t="str">
        <f>IFERROR(SMALL(ورقة1!$CA$1:$CA$500,C255),"")</f>
        <v/>
      </c>
      <c r="B255" s="30" t="str">
        <f>IFERROR(SMALL(ورقة1!$CA$1:$CA$500,I255),"")</f>
        <v/>
      </c>
      <c r="C255" s="30" t="str">
        <f>IF(ROWS($C$5:C255)&gt;$T$1/2,"",ROWS($C$5:C255))</f>
        <v/>
      </c>
      <c r="D255" s="31" t="str">
        <f ca="1">IF($A255="","",IFERROR(VLOOKUP($A255,INDIRECT($R$1),D$1,0),""))</f>
        <v/>
      </c>
      <c r="E255" s="32" t="str">
        <f ca="1">IF($A255="","",IFERROR(VLOOKUP($A255,INDIRECT($R$1),E$1,0),""))</f>
        <v/>
      </c>
      <c r="F255" s="32" t="str">
        <f ca="1">IF($A255="","",IFERROR(VLOOKUP($A255,INDIRECT($R$1),F$1,0),""))</f>
        <v/>
      </c>
      <c r="G255" s="32" t="str">
        <f ca="1">IF($A255="","",IFERROR(VLOOKUP($A255,INDIRECT($R$1),G$1,0),""))</f>
        <v/>
      </c>
      <c r="H255" s="32" t="str">
        <f ca="1">IF($A255="","",IFERROR(VLOOKUP($A255,INDIRECT($R$1),H$1,0),""))</f>
        <v/>
      </c>
      <c r="I255" s="30" t="str">
        <f>IF(SUM(ROWS($C$5:C255),MAX($C$5:$C$500))&gt;$T$1,"",SUM(ROWS($C$5:C255),MAX($C$5:$C$500)))</f>
        <v/>
      </c>
      <c r="J255" s="31" t="str">
        <f t="shared" ca="1" si="7"/>
        <v/>
      </c>
      <c r="K255" s="31" t="str">
        <f t="shared" ca="1" si="7"/>
        <v/>
      </c>
      <c r="L255" s="31" t="str">
        <f t="shared" ca="1" si="7"/>
        <v/>
      </c>
      <c r="M255" s="31" t="str">
        <f t="shared" ca="1" si="7"/>
        <v/>
      </c>
      <c r="N255" s="31" t="str">
        <f t="shared" ca="1" si="7"/>
        <v/>
      </c>
    </row>
    <row r="256" spans="1:14" x14ac:dyDescent="0.35">
      <c r="A256" s="30" t="str">
        <f>IFERROR(SMALL(ورقة1!$CA$1:$CA$500,C256),"")</f>
        <v/>
      </c>
      <c r="B256" s="30" t="str">
        <f>IFERROR(SMALL(ورقة1!$CA$1:$CA$500,I256),"")</f>
        <v/>
      </c>
      <c r="C256" s="30" t="str">
        <f>IF(ROWS($C$5:C256)&gt;$T$1/2,"",ROWS($C$5:C256))</f>
        <v/>
      </c>
      <c r="D256" s="31" t="str">
        <f ca="1">IF($A256="","",IFERROR(VLOOKUP($A256,INDIRECT($R$1),D$1,0),""))</f>
        <v/>
      </c>
      <c r="E256" s="32" t="str">
        <f ca="1">IF($A256="","",IFERROR(VLOOKUP($A256,INDIRECT($R$1),E$1,0),""))</f>
        <v/>
      </c>
      <c r="F256" s="32" t="str">
        <f ca="1">IF($A256="","",IFERROR(VLOOKUP($A256,INDIRECT($R$1),F$1,0),""))</f>
        <v/>
      </c>
      <c r="G256" s="32" t="str">
        <f ca="1">IF($A256="","",IFERROR(VLOOKUP($A256,INDIRECT($R$1),G$1,0),""))</f>
        <v/>
      </c>
      <c r="H256" s="32" t="str">
        <f ca="1">IF($A256="","",IFERROR(VLOOKUP($A256,INDIRECT($R$1),H$1,0),""))</f>
        <v/>
      </c>
      <c r="I256" s="30" t="str">
        <f>IF(SUM(ROWS($C$5:C256),MAX($C$5:$C$500))&gt;$T$1,"",SUM(ROWS($C$5:C256),MAX($C$5:$C$500)))</f>
        <v/>
      </c>
      <c r="J256" s="31" t="str">
        <f t="shared" ca="1" si="7"/>
        <v/>
      </c>
      <c r="K256" s="31" t="str">
        <f t="shared" ca="1" si="7"/>
        <v/>
      </c>
      <c r="L256" s="31" t="str">
        <f t="shared" ca="1" si="7"/>
        <v/>
      </c>
      <c r="M256" s="31" t="str">
        <f t="shared" ca="1" si="7"/>
        <v/>
      </c>
      <c r="N256" s="31" t="str">
        <f t="shared" ca="1" si="7"/>
        <v/>
      </c>
    </row>
    <row r="257" spans="1:14" x14ac:dyDescent="0.35">
      <c r="A257" s="30" t="str">
        <f>IFERROR(SMALL(ورقة1!$CA$1:$CA$500,C257),"")</f>
        <v/>
      </c>
      <c r="B257" s="30" t="str">
        <f>IFERROR(SMALL(ورقة1!$CA$1:$CA$500,I257),"")</f>
        <v/>
      </c>
      <c r="C257" s="30" t="str">
        <f>IF(ROWS($C$5:C257)&gt;$T$1/2,"",ROWS($C$5:C257))</f>
        <v/>
      </c>
      <c r="D257" s="31" t="str">
        <f ca="1">IF($A257="","",IFERROR(VLOOKUP($A257,INDIRECT($R$1),D$1,0),""))</f>
        <v/>
      </c>
      <c r="E257" s="32" t="str">
        <f ca="1">IF($A257="","",IFERROR(VLOOKUP($A257,INDIRECT($R$1),E$1,0),""))</f>
        <v/>
      </c>
      <c r="F257" s="32" t="str">
        <f ca="1">IF($A257="","",IFERROR(VLOOKUP($A257,INDIRECT($R$1),F$1,0),""))</f>
        <v/>
      </c>
      <c r="G257" s="32" t="str">
        <f ca="1">IF($A257="","",IFERROR(VLOOKUP($A257,INDIRECT($R$1),G$1,0),""))</f>
        <v/>
      </c>
      <c r="H257" s="32" t="str">
        <f ca="1">IF($A257="","",IFERROR(VLOOKUP($A257,INDIRECT($R$1),H$1,0),""))</f>
        <v/>
      </c>
      <c r="I257" s="30" t="str">
        <f>IF(SUM(ROWS($C$5:C257),MAX($C$5:$C$500))&gt;$T$1,"",SUM(ROWS($C$5:C257),MAX($C$5:$C$500)))</f>
        <v/>
      </c>
      <c r="J257" s="31" t="str">
        <f t="shared" ca="1" si="7"/>
        <v/>
      </c>
      <c r="K257" s="31" t="str">
        <f t="shared" ca="1" si="7"/>
        <v/>
      </c>
      <c r="L257" s="31" t="str">
        <f t="shared" ca="1" si="7"/>
        <v/>
      </c>
      <c r="M257" s="31" t="str">
        <f t="shared" ca="1" si="7"/>
        <v/>
      </c>
      <c r="N257" s="31" t="str">
        <f t="shared" ca="1" si="7"/>
        <v/>
      </c>
    </row>
    <row r="258" spans="1:14" x14ac:dyDescent="0.35">
      <c r="A258" s="30" t="str">
        <f>IFERROR(SMALL(ورقة1!$CA$1:$CA$500,C258),"")</f>
        <v/>
      </c>
      <c r="B258" s="30" t="str">
        <f>IFERROR(SMALL(ورقة1!$CA$1:$CA$500,I258),"")</f>
        <v/>
      </c>
      <c r="C258" s="30" t="str">
        <f>IF(ROWS($C$5:C258)&gt;$T$1/2,"",ROWS($C$5:C258))</f>
        <v/>
      </c>
      <c r="D258" s="31" t="str">
        <f ca="1">IF($A258="","",IFERROR(VLOOKUP($A258,INDIRECT($R$1),D$1,0),""))</f>
        <v/>
      </c>
      <c r="E258" s="32" t="str">
        <f ca="1">IF($A258="","",IFERROR(VLOOKUP($A258,INDIRECT($R$1),E$1,0),""))</f>
        <v/>
      </c>
      <c r="F258" s="32" t="str">
        <f ca="1">IF($A258="","",IFERROR(VLOOKUP($A258,INDIRECT($R$1),F$1,0),""))</f>
        <v/>
      </c>
      <c r="G258" s="32" t="str">
        <f ca="1">IF($A258="","",IFERROR(VLOOKUP($A258,INDIRECT($R$1),G$1,0),""))</f>
        <v/>
      </c>
      <c r="H258" s="32" t="str">
        <f ca="1">IF($A258="","",IFERROR(VLOOKUP($A258,INDIRECT($R$1),H$1,0),""))</f>
        <v/>
      </c>
      <c r="I258" s="30" t="str">
        <f>IF(SUM(ROWS($C$5:C258),MAX($C$5:$C$500))&gt;$T$1,"",SUM(ROWS($C$5:C258),MAX($C$5:$C$500)))</f>
        <v/>
      </c>
      <c r="J258" s="31" t="str">
        <f t="shared" ca="1" si="7"/>
        <v/>
      </c>
      <c r="K258" s="31" t="str">
        <f t="shared" ca="1" si="7"/>
        <v/>
      </c>
      <c r="L258" s="31" t="str">
        <f t="shared" ca="1" si="7"/>
        <v/>
      </c>
      <c r="M258" s="31" t="str">
        <f t="shared" ca="1" si="7"/>
        <v/>
      </c>
      <c r="N258" s="31" t="str">
        <f t="shared" ca="1" si="7"/>
        <v/>
      </c>
    </row>
    <row r="259" spans="1:14" x14ac:dyDescent="0.35">
      <c r="A259" s="30" t="str">
        <f>IFERROR(SMALL(ورقة1!$CA$1:$CA$500,C259),"")</f>
        <v/>
      </c>
      <c r="B259" s="30" t="str">
        <f>IFERROR(SMALL(ورقة1!$CA$1:$CA$500,I259),"")</f>
        <v/>
      </c>
      <c r="C259" s="30" t="str">
        <f>IF(ROWS($C$5:C259)&gt;$T$1/2,"",ROWS($C$5:C259))</f>
        <v/>
      </c>
      <c r="D259" s="31" t="str">
        <f ca="1">IF($A259="","",IFERROR(VLOOKUP($A259,INDIRECT($R$1),D$1,0),""))</f>
        <v/>
      </c>
      <c r="E259" s="32" t="str">
        <f ca="1">IF($A259="","",IFERROR(VLOOKUP($A259,INDIRECT($R$1),E$1,0),""))</f>
        <v/>
      </c>
      <c r="F259" s="32" t="str">
        <f ca="1">IF($A259="","",IFERROR(VLOOKUP($A259,INDIRECT($R$1),F$1,0),""))</f>
        <v/>
      </c>
      <c r="G259" s="32" t="str">
        <f ca="1">IF($A259="","",IFERROR(VLOOKUP($A259,INDIRECT($R$1),G$1,0),""))</f>
        <v/>
      </c>
      <c r="H259" s="32" t="str">
        <f ca="1">IF($A259="","",IFERROR(VLOOKUP($A259,INDIRECT($R$1),H$1,0),""))</f>
        <v/>
      </c>
      <c r="I259" s="30" t="str">
        <f>IF(SUM(ROWS($C$5:C259),MAX($C$5:$C$500))&gt;$T$1,"",SUM(ROWS($C$5:C259),MAX($C$5:$C$500)))</f>
        <v/>
      </c>
      <c r="J259" s="31" t="str">
        <f t="shared" ca="1" si="7"/>
        <v/>
      </c>
      <c r="K259" s="31" t="str">
        <f t="shared" ca="1" si="7"/>
        <v/>
      </c>
      <c r="L259" s="31" t="str">
        <f t="shared" ca="1" si="7"/>
        <v/>
      </c>
      <c r="M259" s="31" t="str">
        <f t="shared" ca="1" si="7"/>
        <v/>
      </c>
      <c r="N259" s="31" t="str">
        <f t="shared" ca="1" si="7"/>
        <v/>
      </c>
    </row>
    <row r="260" spans="1:14" x14ac:dyDescent="0.35">
      <c r="A260" s="30" t="str">
        <f>IFERROR(SMALL(ورقة1!$CA$1:$CA$500,C260),"")</f>
        <v/>
      </c>
      <c r="B260" s="30" t="str">
        <f>IFERROR(SMALL(ورقة1!$CA$1:$CA$500,I260),"")</f>
        <v/>
      </c>
      <c r="C260" s="30" t="str">
        <f>IF(ROWS($C$5:C260)&gt;$T$1/2,"",ROWS($C$5:C260))</f>
        <v/>
      </c>
      <c r="D260" s="31" t="str">
        <f ca="1">IF($A260="","",IFERROR(VLOOKUP($A260,INDIRECT($R$1),D$1,0),""))</f>
        <v/>
      </c>
      <c r="E260" s="32" t="str">
        <f ca="1">IF($A260="","",IFERROR(VLOOKUP($A260,INDIRECT($R$1),E$1,0),""))</f>
        <v/>
      </c>
      <c r="F260" s="32" t="str">
        <f ca="1">IF($A260="","",IFERROR(VLOOKUP($A260,INDIRECT($R$1),F$1,0),""))</f>
        <v/>
      </c>
      <c r="G260" s="32" t="str">
        <f ca="1">IF($A260="","",IFERROR(VLOOKUP($A260,INDIRECT($R$1),G$1,0),""))</f>
        <v/>
      </c>
      <c r="H260" s="32" t="str">
        <f ca="1">IF($A260="","",IFERROR(VLOOKUP($A260,INDIRECT($R$1),H$1,0),""))</f>
        <v/>
      </c>
      <c r="I260" s="30" t="str">
        <f>IF(SUM(ROWS($C$5:C260),MAX($C$5:$C$500))&gt;$T$1,"",SUM(ROWS($C$5:C260),MAX($C$5:$C$500)))</f>
        <v/>
      </c>
      <c r="J260" s="31" t="str">
        <f t="shared" ca="1" si="7"/>
        <v/>
      </c>
      <c r="K260" s="31" t="str">
        <f t="shared" ca="1" si="7"/>
        <v/>
      </c>
      <c r="L260" s="31" t="str">
        <f t="shared" ca="1" si="7"/>
        <v/>
      </c>
      <c r="M260" s="31" t="str">
        <f t="shared" ca="1" si="7"/>
        <v/>
      </c>
      <c r="N260" s="31" t="str">
        <f t="shared" ca="1" si="7"/>
        <v/>
      </c>
    </row>
    <row r="261" spans="1:14" x14ac:dyDescent="0.35">
      <c r="A261" s="30" t="str">
        <f>IFERROR(SMALL(ورقة1!$CA$1:$CA$500,C261),"")</f>
        <v/>
      </c>
      <c r="B261" s="30" t="str">
        <f>IFERROR(SMALL(ورقة1!$CA$1:$CA$500,I261),"")</f>
        <v/>
      </c>
      <c r="C261" s="30" t="str">
        <f>IF(ROWS($C$5:C261)&gt;$T$1/2,"",ROWS($C$5:C261))</f>
        <v/>
      </c>
      <c r="D261" s="31" t="str">
        <f ca="1">IF($A261="","",IFERROR(VLOOKUP($A261,INDIRECT($R$1),D$1,0),""))</f>
        <v/>
      </c>
      <c r="E261" s="32" t="str">
        <f ca="1">IF($A261="","",IFERROR(VLOOKUP($A261,INDIRECT($R$1),E$1,0),""))</f>
        <v/>
      </c>
      <c r="F261" s="32" t="str">
        <f ca="1">IF($A261="","",IFERROR(VLOOKUP($A261,INDIRECT($R$1),F$1,0),""))</f>
        <v/>
      </c>
      <c r="G261" s="32" t="str">
        <f ca="1">IF($A261="","",IFERROR(VLOOKUP($A261,INDIRECT($R$1),G$1,0),""))</f>
        <v/>
      </c>
      <c r="H261" s="32" t="str">
        <f ca="1">IF($A261="","",IFERROR(VLOOKUP($A261,INDIRECT($R$1),H$1,0),""))</f>
        <v/>
      </c>
      <c r="I261" s="30" t="str">
        <f>IF(SUM(ROWS($C$5:C261),MAX($C$5:$C$500))&gt;$T$1,"",SUM(ROWS($C$5:C261),MAX($C$5:$C$500)))</f>
        <v/>
      </c>
      <c r="J261" s="31" t="str">
        <f t="shared" ca="1" si="7"/>
        <v/>
      </c>
      <c r="K261" s="31" t="str">
        <f t="shared" ca="1" si="7"/>
        <v/>
      </c>
      <c r="L261" s="31" t="str">
        <f t="shared" ca="1" si="7"/>
        <v/>
      </c>
      <c r="M261" s="31" t="str">
        <f t="shared" ca="1" si="7"/>
        <v/>
      </c>
      <c r="N261" s="31" t="str">
        <f t="shared" ca="1" si="7"/>
        <v/>
      </c>
    </row>
    <row r="262" spans="1:14" x14ac:dyDescent="0.35">
      <c r="A262" s="30" t="str">
        <f>IFERROR(SMALL(ورقة1!$CA$1:$CA$500,C262),"")</f>
        <v/>
      </c>
      <c r="B262" s="30" t="str">
        <f>IFERROR(SMALL(ورقة1!$CA$1:$CA$500,I262),"")</f>
        <v/>
      </c>
      <c r="C262" s="30" t="str">
        <f>IF(ROWS($C$5:C262)&gt;$T$1/2,"",ROWS($C$5:C262))</f>
        <v/>
      </c>
      <c r="D262" s="31" t="str">
        <f ca="1">IF($A262="","",IFERROR(VLOOKUP($A262,INDIRECT($R$1),D$1,0),""))</f>
        <v/>
      </c>
      <c r="E262" s="32" t="str">
        <f ca="1">IF($A262="","",IFERROR(VLOOKUP($A262,INDIRECT($R$1),E$1,0),""))</f>
        <v/>
      </c>
      <c r="F262" s="32" t="str">
        <f ca="1">IF($A262="","",IFERROR(VLOOKUP($A262,INDIRECT($R$1),F$1,0),""))</f>
        <v/>
      </c>
      <c r="G262" s="32" t="str">
        <f ca="1">IF($A262="","",IFERROR(VLOOKUP($A262,INDIRECT($R$1),G$1,0),""))</f>
        <v/>
      </c>
      <c r="H262" s="32" t="str">
        <f ca="1">IF($A262="","",IFERROR(VLOOKUP($A262,INDIRECT($R$1),H$1,0),""))</f>
        <v/>
      </c>
      <c r="I262" s="30" t="str">
        <f>IF(SUM(ROWS($C$5:C262),MAX($C$5:$C$500))&gt;$T$1,"",SUM(ROWS($C$5:C262),MAX($C$5:$C$500)))</f>
        <v/>
      </c>
      <c r="J262" s="31" t="str">
        <f t="shared" ca="1" si="7"/>
        <v/>
      </c>
      <c r="K262" s="31" t="str">
        <f t="shared" ca="1" si="7"/>
        <v/>
      </c>
      <c r="L262" s="31" t="str">
        <f t="shared" ca="1" si="7"/>
        <v/>
      </c>
      <c r="M262" s="31" t="str">
        <f t="shared" ca="1" si="7"/>
        <v/>
      </c>
      <c r="N262" s="31" t="str">
        <f t="shared" ca="1" si="7"/>
        <v/>
      </c>
    </row>
    <row r="263" spans="1:14" x14ac:dyDescent="0.35">
      <c r="A263" s="30" t="str">
        <f>IFERROR(SMALL(ورقة1!$CA$1:$CA$500,C263),"")</f>
        <v/>
      </c>
      <c r="B263" s="30" t="str">
        <f>IFERROR(SMALL(ورقة1!$CA$1:$CA$500,I263),"")</f>
        <v/>
      </c>
      <c r="C263" s="30" t="str">
        <f>IF(ROWS($C$5:C263)&gt;$T$1/2,"",ROWS($C$5:C263))</f>
        <v/>
      </c>
      <c r="D263" s="31" t="str">
        <f ca="1">IF($A263="","",IFERROR(VLOOKUP($A263,INDIRECT($R$1),D$1,0),""))</f>
        <v/>
      </c>
      <c r="E263" s="32" t="str">
        <f ca="1">IF($A263="","",IFERROR(VLOOKUP($A263,INDIRECT($R$1),E$1,0),""))</f>
        <v/>
      </c>
      <c r="F263" s="32" t="str">
        <f ca="1">IF($A263="","",IFERROR(VLOOKUP($A263,INDIRECT($R$1),F$1,0),""))</f>
        <v/>
      </c>
      <c r="G263" s="32" t="str">
        <f ca="1">IF($A263="","",IFERROR(VLOOKUP($A263,INDIRECT($R$1),G$1,0),""))</f>
        <v/>
      </c>
      <c r="H263" s="32" t="str">
        <f ca="1">IF($A263="","",IFERROR(VLOOKUP($A263,INDIRECT($R$1),H$1,0),""))</f>
        <v/>
      </c>
      <c r="I263" s="30" t="str">
        <f>IF(SUM(ROWS($C$5:C263),MAX($C$5:$C$500))&gt;$T$1,"",SUM(ROWS($C$5:C263),MAX($C$5:$C$500)))</f>
        <v/>
      </c>
      <c r="J263" s="31" t="str">
        <f t="shared" ca="1" si="7"/>
        <v/>
      </c>
      <c r="K263" s="31" t="str">
        <f t="shared" ca="1" si="7"/>
        <v/>
      </c>
      <c r="L263" s="31" t="str">
        <f t="shared" ca="1" si="7"/>
        <v/>
      </c>
      <c r="M263" s="31" t="str">
        <f t="shared" ca="1" si="7"/>
        <v/>
      </c>
      <c r="N263" s="31" t="str">
        <f t="shared" ca="1" si="7"/>
        <v/>
      </c>
    </row>
    <row r="264" spans="1:14" x14ac:dyDescent="0.35">
      <c r="A264" s="30" t="str">
        <f>IFERROR(SMALL(ورقة1!$CA$1:$CA$500,C264),"")</f>
        <v/>
      </c>
      <c r="B264" s="30" t="str">
        <f>IFERROR(SMALL(ورقة1!$CA$1:$CA$500,I264),"")</f>
        <v/>
      </c>
      <c r="C264" s="30" t="str">
        <f>IF(ROWS($C$5:C264)&gt;$T$1/2,"",ROWS($C$5:C264))</f>
        <v/>
      </c>
      <c r="D264" s="31" t="str">
        <f ca="1">IF($A264="","",IFERROR(VLOOKUP($A264,INDIRECT($R$1),D$1,0),""))</f>
        <v/>
      </c>
      <c r="E264" s="32" t="str">
        <f ca="1">IF($A264="","",IFERROR(VLOOKUP($A264,INDIRECT($R$1),E$1,0),""))</f>
        <v/>
      </c>
      <c r="F264" s="32" t="str">
        <f ca="1">IF($A264="","",IFERROR(VLOOKUP($A264,INDIRECT($R$1),F$1,0),""))</f>
        <v/>
      </c>
      <c r="G264" s="32" t="str">
        <f ca="1">IF($A264="","",IFERROR(VLOOKUP($A264,INDIRECT($R$1),G$1,0),""))</f>
        <v/>
      </c>
      <c r="H264" s="32" t="str">
        <f ca="1">IF($A264="","",IFERROR(VLOOKUP($A264,INDIRECT($R$1),H$1,0),""))</f>
        <v/>
      </c>
      <c r="I264" s="30" t="str">
        <f>IF(SUM(ROWS($C$5:C264),MAX($C$5:$C$500))&gt;$T$1,"",SUM(ROWS($C$5:C264),MAX($C$5:$C$500)))</f>
        <v/>
      </c>
      <c r="J264" s="31" t="str">
        <f t="shared" ca="1" si="7"/>
        <v/>
      </c>
      <c r="K264" s="31" t="str">
        <f t="shared" ca="1" si="7"/>
        <v/>
      </c>
      <c r="L264" s="31" t="str">
        <f t="shared" ca="1" si="7"/>
        <v/>
      </c>
      <c r="M264" s="31" t="str">
        <f t="shared" ca="1" si="7"/>
        <v/>
      </c>
      <c r="N264" s="31" t="str">
        <f t="shared" ca="1" si="7"/>
        <v/>
      </c>
    </row>
    <row r="265" spans="1:14" x14ac:dyDescent="0.35">
      <c r="A265" s="30" t="str">
        <f>IFERROR(SMALL(ورقة1!$CA$1:$CA$500,C265),"")</f>
        <v/>
      </c>
      <c r="B265" s="30" t="str">
        <f>IFERROR(SMALL(ورقة1!$CA$1:$CA$500,I265),"")</f>
        <v/>
      </c>
      <c r="C265" s="30" t="str">
        <f>IF(ROWS($C$5:C265)&gt;$T$1/2,"",ROWS($C$5:C265))</f>
        <v/>
      </c>
      <c r="D265" s="31" t="str">
        <f ca="1">IF($A265="","",IFERROR(VLOOKUP($A265,INDIRECT($R$1),D$1,0),""))</f>
        <v/>
      </c>
      <c r="E265" s="32" t="str">
        <f ca="1">IF($A265="","",IFERROR(VLOOKUP($A265,INDIRECT($R$1),E$1,0),""))</f>
        <v/>
      </c>
      <c r="F265" s="32" t="str">
        <f ca="1">IF($A265="","",IFERROR(VLOOKUP($A265,INDIRECT($R$1),F$1,0),""))</f>
        <v/>
      </c>
      <c r="G265" s="32" t="str">
        <f ca="1">IF($A265="","",IFERROR(VLOOKUP($A265,INDIRECT($R$1),G$1,0),""))</f>
        <v/>
      </c>
      <c r="H265" s="32" t="str">
        <f ca="1">IF($A265="","",IFERROR(VLOOKUP($A265,INDIRECT($R$1),H$1,0),""))</f>
        <v/>
      </c>
      <c r="I265" s="30" t="str">
        <f>IF(SUM(ROWS($C$5:C265),MAX($C$5:$C$500))&gt;$T$1,"",SUM(ROWS($C$5:C265),MAX($C$5:$C$500)))</f>
        <v/>
      </c>
      <c r="J265" s="31" t="str">
        <f t="shared" ca="1" si="7"/>
        <v/>
      </c>
      <c r="K265" s="31" t="str">
        <f t="shared" ca="1" si="7"/>
        <v/>
      </c>
      <c r="L265" s="31" t="str">
        <f t="shared" ca="1" si="7"/>
        <v/>
      </c>
      <c r="M265" s="31" t="str">
        <f t="shared" ca="1" si="7"/>
        <v/>
      </c>
      <c r="N265" s="31" t="str">
        <f t="shared" ca="1" si="7"/>
        <v/>
      </c>
    </row>
    <row r="266" spans="1:14" x14ac:dyDescent="0.35">
      <c r="A266" s="30" t="str">
        <f>IFERROR(SMALL(ورقة1!$CA$1:$CA$500,C266),"")</f>
        <v/>
      </c>
      <c r="B266" s="30" t="str">
        <f>IFERROR(SMALL(ورقة1!$CA$1:$CA$500,I266),"")</f>
        <v/>
      </c>
      <c r="C266" s="30" t="str">
        <f>IF(ROWS($C$5:C266)&gt;$T$1/2,"",ROWS($C$5:C266))</f>
        <v/>
      </c>
      <c r="D266" s="31" t="str">
        <f ca="1">IF($A266="","",IFERROR(VLOOKUP($A266,INDIRECT($R$1),D$1,0),""))</f>
        <v/>
      </c>
      <c r="E266" s="32" t="str">
        <f ca="1">IF($A266="","",IFERROR(VLOOKUP($A266,INDIRECT($R$1),E$1,0),""))</f>
        <v/>
      </c>
      <c r="F266" s="32" t="str">
        <f ca="1">IF($A266="","",IFERROR(VLOOKUP($A266,INDIRECT($R$1),F$1,0),""))</f>
        <v/>
      </c>
      <c r="G266" s="32" t="str">
        <f ca="1">IF($A266="","",IFERROR(VLOOKUP($A266,INDIRECT($R$1),G$1,0),""))</f>
        <v/>
      </c>
      <c r="H266" s="32" t="str">
        <f ca="1">IF($A266="","",IFERROR(VLOOKUP($A266,INDIRECT($R$1),H$1,0),""))</f>
        <v/>
      </c>
      <c r="I266" s="30" t="str">
        <f>IF(SUM(ROWS($C$5:C266),MAX($C$5:$C$500))&gt;$T$1,"",SUM(ROWS($C$5:C266),MAX($C$5:$C$500)))</f>
        <v/>
      </c>
      <c r="J266" s="31" t="str">
        <f t="shared" ca="1" si="7"/>
        <v/>
      </c>
      <c r="K266" s="31" t="str">
        <f t="shared" ca="1" si="7"/>
        <v/>
      </c>
      <c r="L266" s="31" t="str">
        <f t="shared" ca="1" si="7"/>
        <v/>
      </c>
      <c r="M266" s="31" t="str">
        <f t="shared" ca="1" si="7"/>
        <v/>
      </c>
      <c r="N266" s="31" t="str">
        <f t="shared" ca="1" si="7"/>
        <v/>
      </c>
    </row>
    <row r="267" spans="1:14" x14ac:dyDescent="0.35">
      <c r="A267" s="30" t="str">
        <f>IFERROR(SMALL(ورقة1!$CA$1:$CA$500,C267),"")</f>
        <v/>
      </c>
      <c r="B267" s="30" t="str">
        <f>IFERROR(SMALL(ورقة1!$CA$1:$CA$500,I267),"")</f>
        <v/>
      </c>
      <c r="C267" s="30" t="str">
        <f>IF(ROWS($C$5:C267)&gt;$T$1/2,"",ROWS($C$5:C267))</f>
        <v/>
      </c>
      <c r="D267" s="31" t="str">
        <f ca="1">IF($A267="","",IFERROR(VLOOKUP($A267,INDIRECT($R$1),D$1,0),""))</f>
        <v/>
      </c>
      <c r="E267" s="32" t="str">
        <f ca="1">IF($A267="","",IFERROR(VLOOKUP($A267,INDIRECT($R$1),E$1,0),""))</f>
        <v/>
      </c>
      <c r="F267" s="32" t="str">
        <f ca="1">IF($A267="","",IFERROR(VLOOKUP($A267,INDIRECT($R$1),F$1,0),""))</f>
        <v/>
      </c>
      <c r="G267" s="32" t="str">
        <f ca="1">IF($A267="","",IFERROR(VLOOKUP($A267,INDIRECT($R$1),G$1,0),""))</f>
        <v/>
      </c>
      <c r="H267" s="32" t="str">
        <f ca="1">IF($A267="","",IFERROR(VLOOKUP($A267,INDIRECT($R$1),H$1,0),""))</f>
        <v/>
      </c>
      <c r="I267" s="30" t="str">
        <f>IF(SUM(ROWS($C$5:C267),MAX($C$5:$C$500))&gt;$T$1,"",SUM(ROWS($C$5:C267),MAX($C$5:$C$500)))</f>
        <v/>
      </c>
      <c r="J267" s="31" t="str">
        <f t="shared" ca="1" si="7"/>
        <v/>
      </c>
      <c r="K267" s="31" t="str">
        <f t="shared" ca="1" si="7"/>
        <v/>
      </c>
      <c r="L267" s="31" t="str">
        <f t="shared" ca="1" si="7"/>
        <v/>
      </c>
      <c r="M267" s="31" t="str">
        <f t="shared" ca="1" si="7"/>
        <v/>
      </c>
      <c r="N267" s="31" t="str">
        <f t="shared" ca="1" si="7"/>
        <v/>
      </c>
    </row>
    <row r="268" spans="1:14" x14ac:dyDescent="0.35">
      <c r="A268" s="30" t="str">
        <f>IFERROR(SMALL(ورقة1!$CA$1:$CA$500,C268),"")</f>
        <v/>
      </c>
      <c r="B268" s="30" t="str">
        <f>IFERROR(SMALL(ورقة1!$CA$1:$CA$500,I268),"")</f>
        <v/>
      </c>
      <c r="C268" s="30" t="str">
        <f>IF(ROWS($C$5:C268)&gt;$T$1/2,"",ROWS($C$5:C268))</f>
        <v/>
      </c>
      <c r="D268" s="31" t="str">
        <f ca="1">IF($A268="","",IFERROR(VLOOKUP($A268,INDIRECT($R$1),D$1,0),""))</f>
        <v/>
      </c>
      <c r="E268" s="32" t="str">
        <f ca="1">IF($A268="","",IFERROR(VLOOKUP($A268,INDIRECT($R$1),E$1,0),""))</f>
        <v/>
      </c>
      <c r="F268" s="32" t="str">
        <f ca="1">IF($A268="","",IFERROR(VLOOKUP($A268,INDIRECT($R$1),F$1,0),""))</f>
        <v/>
      </c>
      <c r="G268" s="32" t="str">
        <f ca="1">IF($A268="","",IFERROR(VLOOKUP($A268,INDIRECT($R$1),G$1,0),""))</f>
        <v/>
      </c>
      <c r="H268" s="32" t="str">
        <f ca="1">IF($A268="","",IFERROR(VLOOKUP($A268,INDIRECT($R$1),H$1,0),""))</f>
        <v/>
      </c>
      <c r="I268" s="30" t="str">
        <f>IF(SUM(ROWS($C$5:C268),MAX($C$5:$C$500))&gt;$T$1,"",SUM(ROWS($C$5:C268),MAX($C$5:$C$500)))</f>
        <v/>
      </c>
      <c r="J268" s="31" t="str">
        <f t="shared" ca="1" si="7"/>
        <v/>
      </c>
      <c r="K268" s="31" t="str">
        <f t="shared" ca="1" si="7"/>
        <v/>
      </c>
      <c r="L268" s="31" t="str">
        <f t="shared" ca="1" si="7"/>
        <v/>
      </c>
      <c r="M268" s="31" t="str">
        <f t="shared" ca="1" si="7"/>
        <v/>
      </c>
      <c r="N268" s="31" t="str">
        <f t="shared" ca="1" si="7"/>
        <v/>
      </c>
    </row>
    <row r="269" spans="1:14" x14ac:dyDescent="0.35">
      <c r="A269" s="30" t="str">
        <f>IFERROR(SMALL(ورقة1!$CA$1:$CA$500,C269),"")</f>
        <v/>
      </c>
      <c r="B269" s="30" t="str">
        <f>IFERROR(SMALL(ورقة1!$CA$1:$CA$500,I269),"")</f>
        <v/>
      </c>
      <c r="C269" s="30" t="str">
        <f>IF(ROWS($C$5:C269)&gt;$T$1/2,"",ROWS($C$5:C269))</f>
        <v/>
      </c>
      <c r="D269" s="31" t="str">
        <f ca="1">IF($A269="","",IFERROR(VLOOKUP($A269,INDIRECT($R$1),D$1,0),""))</f>
        <v/>
      </c>
      <c r="E269" s="32" t="str">
        <f ca="1">IF($A269="","",IFERROR(VLOOKUP($A269,INDIRECT($R$1),E$1,0),""))</f>
        <v/>
      </c>
      <c r="F269" s="32" t="str">
        <f ca="1">IF($A269="","",IFERROR(VLOOKUP($A269,INDIRECT($R$1),F$1,0),""))</f>
        <v/>
      </c>
      <c r="G269" s="32" t="str">
        <f ca="1">IF($A269="","",IFERROR(VLOOKUP($A269,INDIRECT($R$1),G$1,0),""))</f>
        <v/>
      </c>
      <c r="H269" s="32" t="str">
        <f ca="1">IF($A269="","",IFERROR(VLOOKUP($A269,INDIRECT($R$1),H$1,0),""))</f>
        <v/>
      </c>
      <c r="I269" s="30" t="str">
        <f>IF(SUM(ROWS($C$5:C269),MAX($C$5:$C$500))&gt;$T$1,"",SUM(ROWS($C$5:C269),MAX($C$5:$C$500)))</f>
        <v/>
      </c>
      <c r="J269" s="31" t="str">
        <f t="shared" ca="1" si="7"/>
        <v/>
      </c>
      <c r="K269" s="31" t="str">
        <f t="shared" ca="1" si="7"/>
        <v/>
      </c>
      <c r="L269" s="31" t="str">
        <f t="shared" ca="1" si="7"/>
        <v/>
      </c>
      <c r="M269" s="31" t="str">
        <f t="shared" ca="1" si="7"/>
        <v/>
      </c>
      <c r="N269" s="31" t="str">
        <f t="shared" ca="1" si="7"/>
        <v/>
      </c>
    </row>
    <row r="270" spans="1:14" x14ac:dyDescent="0.35">
      <c r="A270" s="30" t="str">
        <f>IFERROR(SMALL(ورقة1!$CA$1:$CA$500,C270),"")</f>
        <v/>
      </c>
      <c r="B270" s="30" t="str">
        <f>IFERROR(SMALL(ورقة1!$CA$1:$CA$500,I270),"")</f>
        <v/>
      </c>
      <c r="C270" s="30" t="str">
        <f>IF(ROWS($C$5:C270)&gt;$T$1/2,"",ROWS($C$5:C270))</f>
        <v/>
      </c>
      <c r="D270" s="31" t="str">
        <f ca="1">IF($A270="","",IFERROR(VLOOKUP($A270,INDIRECT($R$1),D$1,0),""))</f>
        <v/>
      </c>
      <c r="E270" s="32" t="str">
        <f ca="1">IF($A270="","",IFERROR(VLOOKUP($A270,INDIRECT($R$1),E$1,0),""))</f>
        <v/>
      </c>
      <c r="F270" s="32" t="str">
        <f ca="1">IF($A270="","",IFERROR(VLOOKUP($A270,INDIRECT($R$1),F$1,0),""))</f>
        <v/>
      </c>
      <c r="G270" s="32" t="str">
        <f ca="1">IF($A270="","",IFERROR(VLOOKUP($A270,INDIRECT($R$1),G$1,0),""))</f>
        <v/>
      </c>
      <c r="H270" s="32" t="str">
        <f ca="1">IF($A270="","",IFERROR(VLOOKUP($A270,INDIRECT($R$1),H$1,0),""))</f>
        <v/>
      </c>
      <c r="I270" s="30" t="str">
        <f>IF(SUM(ROWS($C$5:C270),MAX($C$5:$C$500))&gt;$T$1,"",SUM(ROWS($C$5:C270),MAX($C$5:$C$500)))</f>
        <v/>
      </c>
      <c r="J270" s="31" t="str">
        <f t="shared" ca="1" si="7"/>
        <v/>
      </c>
      <c r="K270" s="31" t="str">
        <f t="shared" ca="1" si="7"/>
        <v/>
      </c>
      <c r="L270" s="31" t="str">
        <f t="shared" ca="1" si="7"/>
        <v/>
      </c>
      <c r="M270" s="31" t="str">
        <f t="shared" ca="1" si="7"/>
        <v/>
      </c>
      <c r="N270" s="31" t="str">
        <f t="shared" ca="1" si="7"/>
        <v/>
      </c>
    </row>
    <row r="271" spans="1:14" x14ac:dyDescent="0.35">
      <c r="A271" s="30" t="str">
        <f>IFERROR(SMALL(ورقة1!$CA$1:$CA$500,C271),"")</f>
        <v/>
      </c>
      <c r="B271" s="30" t="str">
        <f>IFERROR(SMALL(ورقة1!$CA$1:$CA$500,I271),"")</f>
        <v/>
      </c>
      <c r="C271" s="30" t="str">
        <f>IF(ROWS($C$5:C271)&gt;$T$1/2,"",ROWS($C$5:C271))</f>
        <v/>
      </c>
      <c r="D271" s="31" t="str">
        <f ca="1">IF($A271="","",IFERROR(VLOOKUP($A271,INDIRECT($R$1),D$1,0),""))</f>
        <v/>
      </c>
      <c r="E271" s="32" t="str">
        <f ca="1">IF($A271="","",IFERROR(VLOOKUP($A271,INDIRECT($R$1),E$1,0),""))</f>
        <v/>
      </c>
      <c r="F271" s="32" t="str">
        <f ca="1">IF($A271="","",IFERROR(VLOOKUP($A271,INDIRECT($R$1),F$1,0),""))</f>
        <v/>
      </c>
      <c r="G271" s="32" t="str">
        <f ca="1">IF($A271="","",IFERROR(VLOOKUP($A271,INDIRECT($R$1),G$1,0),""))</f>
        <v/>
      </c>
      <c r="H271" s="32" t="str">
        <f ca="1">IF($A271="","",IFERROR(VLOOKUP($A271,INDIRECT($R$1),H$1,0),""))</f>
        <v/>
      </c>
      <c r="I271" s="30" t="str">
        <f>IF(SUM(ROWS($C$5:C271),MAX($C$5:$C$500))&gt;$T$1,"",SUM(ROWS($C$5:C271),MAX($C$5:$C$500)))</f>
        <v/>
      </c>
      <c r="J271" s="31" t="str">
        <f t="shared" ca="1" si="7"/>
        <v/>
      </c>
      <c r="K271" s="31" t="str">
        <f t="shared" ca="1" si="7"/>
        <v/>
      </c>
      <c r="L271" s="31" t="str">
        <f t="shared" ca="1" si="7"/>
        <v/>
      </c>
      <c r="M271" s="31" t="str">
        <f t="shared" ca="1" si="7"/>
        <v/>
      </c>
      <c r="N271" s="31" t="str">
        <f t="shared" ca="1" si="7"/>
        <v/>
      </c>
    </row>
    <row r="272" spans="1:14" x14ac:dyDescent="0.35">
      <c r="A272" s="30" t="str">
        <f>IFERROR(SMALL(ورقة1!$CA$1:$CA$500,C272),"")</f>
        <v/>
      </c>
      <c r="B272" s="30" t="str">
        <f>IFERROR(SMALL(ورقة1!$CA$1:$CA$500,I272),"")</f>
        <v/>
      </c>
      <c r="C272" s="30" t="str">
        <f>IF(ROWS($C$5:C272)&gt;$T$1/2,"",ROWS($C$5:C272))</f>
        <v/>
      </c>
      <c r="D272" s="31" t="str">
        <f ca="1">IF($A272="","",IFERROR(VLOOKUP($A272,INDIRECT($R$1),D$1,0),""))</f>
        <v/>
      </c>
      <c r="E272" s="32" t="str">
        <f ca="1">IF($A272="","",IFERROR(VLOOKUP($A272,INDIRECT($R$1),E$1,0),""))</f>
        <v/>
      </c>
      <c r="F272" s="32" t="str">
        <f ca="1">IF($A272="","",IFERROR(VLOOKUP($A272,INDIRECT($R$1),F$1,0),""))</f>
        <v/>
      </c>
      <c r="G272" s="32" t="str">
        <f ca="1">IF($A272="","",IFERROR(VLOOKUP($A272,INDIRECT($R$1),G$1,0),""))</f>
        <v/>
      </c>
      <c r="H272" s="32" t="str">
        <f ca="1">IF($A272="","",IFERROR(VLOOKUP($A272,INDIRECT($R$1),H$1,0),""))</f>
        <v/>
      </c>
      <c r="I272" s="30" t="str">
        <f>IF(SUM(ROWS($C$5:C272),MAX($C$5:$C$500))&gt;$T$1,"",SUM(ROWS($C$5:C272),MAX($C$5:$C$500)))</f>
        <v/>
      </c>
      <c r="J272" s="31" t="str">
        <f t="shared" ca="1" si="7"/>
        <v/>
      </c>
      <c r="K272" s="31" t="str">
        <f t="shared" ca="1" si="7"/>
        <v/>
      </c>
      <c r="L272" s="31" t="str">
        <f t="shared" ca="1" si="7"/>
        <v/>
      </c>
      <c r="M272" s="31" t="str">
        <f t="shared" ca="1" si="7"/>
        <v/>
      </c>
      <c r="N272" s="31" t="str">
        <f t="shared" ca="1" si="7"/>
        <v/>
      </c>
    </row>
    <row r="273" spans="1:14" x14ac:dyDescent="0.35">
      <c r="A273" s="30" t="str">
        <f>IFERROR(SMALL(ورقة1!$CA$1:$CA$500,C273),"")</f>
        <v/>
      </c>
      <c r="B273" s="30" t="str">
        <f>IFERROR(SMALL(ورقة1!$CA$1:$CA$500,I273),"")</f>
        <v/>
      </c>
      <c r="C273" s="30" t="str">
        <f>IF(ROWS($C$5:C273)&gt;$T$1/2,"",ROWS($C$5:C273))</f>
        <v/>
      </c>
      <c r="D273" s="31" t="str">
        <f ca="1">IF($A273="","",IFERROR(VLOOKUP($A273,INDIRECT($R$1),D$1,0),""))</f>
        <v/>
      </c>
      <c r="E273" s="32" t="str">
        <f ca="1">IF($A273="","",IFERROR(VLOOKUP($A273,INDIRECT($R$1),E$1,0),""))</f>
        <v/>
      </c>
      <c r="F273" s="32" t="str">
        <f ca="1">IF($A273="","",IFERROR(VLOOKUP($A273,INDIRECT($R$1),F$1,0),""))</f>
        <v/>
      </c>
      <c r="G273" s="32" t="str">
        <f ca="1">IF($A273="","",IFERROR(VLOOKUP($A273,INDIRECT($R$1),G$1,0),""))</f>
        <v/>
      </c>
      <c r="H273" s="32" t="str">
        <f ca="1">IF($A273="","",IFERROR(VLOOKUP($A273,INDIRECT($R$1),H$1,0),""))</f>
        <v/>
      </c>
      <c r="I273" s="30" t="str">
        <f>IF(SUM(ROWS($C$5:C273),MAX($C$5:$C$500))&gt;$T$1,"",SUM(ROWS($C$5:C273),MAX($C$5:$C$500)))</f>
        <v/>
      </c>
      <c r="J273" s="31" t="str">
        <f t="shared" ca="1" si="7"/>
        <v/>
      </c>
      <c r="K273" s="31" t="str">
        <f t="shared" ca="1" si="7"/>
        <v/>
      </c>
      <c r="L273" s="31" t="str">
        <f t="shared" ca="1" si="7"/>
        <v/>
      </c>
      <c r="M273" s="31" t="str">
        <f t="shared" ca="1" si="7"/>
        <v/>
      </c>
      <c r="N273" s="31" t="str">
        <f t="shared" ca="1" si="7"/>
        <v/>
      </c>
    </row>
    <row r="274" spans="1:14" x14ac:dyDescent="0.35">
      <c r="A274" s="30" t="str">
        <f>IFERROR(SMALL(ورقة1!$CA$1:$CA$500,C274),"")</f>
        <v/>
      </c>
      <c r="B274" s="30" t="str">
        <f>IFERROR(SMALL(ورقة1!$CA$1:$CA$500,I274),"")</f>
        <v/>
      </c>
      <c r="C274" s="30" t="str">
        <f>IF(ROWS($C$5:C274)&gt;$T$1/2,"",ROWS($C$5:C274))</f>
        <v/>
      </c>
      <c r="D274" s="31" t="str">
        <f ca="1">IF($A274="","",IFERROR(VLOOKUP($A274,INDIRECT($R$1),D$1,0),""))</f>
        <v/>
      </c>
      <c r="E274" s="32" t="str">
        <f ca="1">IF($A274="","",IFERROR(VLOOKUP($A274,INDIRECT($R$1),E$1,0),""))</f>
        <v/>
      </c>
      <c r="F274" s="32" t="str">
        <f ca="1">IF($A274="","",IFERROR(VLOOKUP($A274,INDIRECT($R$1),F$1,0),""))</f>
        <v/>
      </c>
      <c r="G274" s="32" t="str">
        <f ca="1">IF($A274="","",IFERROR(VLOOKUP($A274,INDIRECT($R$1),G$1,0),""))</f>
        <v/>
      </c>
      <c r="H274" s="32" t="str">
        <f ca="1">IF($A274="","",IFERROR(VLOOKUP($A274,INDIRECT($R$1),H$1,0),""))</f>
        <v/>
      </c>
      <c r="I274" s="30" t="str">
        <f>IF(SUM(ROWS($C$5:C274),MAX($C$5:$C$500))&gt;$T$1,"",SUM(ROWS($C$5:C274),MAX($C$5:$C$500)))</f>
        <v/>
      </c>
      <c r="J274" s="31" t="str">
        <f t="shared" ca="1" si="7"/>
        <v/>
      </c>
      <c r="K274" s="31" t="str">
        <f t="shared" ca="1" si="7"/>
        <v/>
      </c>
      <c r="L274" s="31" t="str">
        <f t="shared" ca="1" si="7"/>
        <v/>
      </c>
      <c r="M274" s="31" t="str">
        <f t="shared" ca="1" si="7"/>
        <v/>
      </c>
      <c r="N274" s="31" t="str">
        <f t="shared" ca="1" si="7"/>
        <v/>
      </c>
    </row>
    <row r="275" spans="1:14" x14ac:dyDescent="0.35">
      <c r="A275" s="30" t="str">
        <f>IFERROR(SMALL(ورقة1!$CA$1:$CA$500,C275),"")</f>
        <v/>
      </c>
      <c r="B275" s="30" t="str">
        <f>IFERROR(SMALL(ورقة1!$CA$1:$CA$500,I275),"")</f>
        <v/>
      </c>
      <c r="C275" s="30" t="str">
        <f>IF(ROWS($C$5:C275)&gt;$T$1/2,"",ROWS($C$5:C275))</f>
        <v/>
      </c>
      <c r="D275" s="31" t="str">
        <f ca="1">IF($A275="","",IFERROR(VLOOKUP($A275,INDIRECT($R$1),D$1,0),""))</f>
        <v/>
      </c>
      <c r="E275" s="32" t="str">
        <f ca="1">IF($A275="","",IFERROR(VLOOKUP($A275,INDIRECT($R$1),E$1,0),""))</f>
        <v/>
      </c>
      <c r="F275" s="32" t="str">
        <f ca="1">IF($A275="","",IFERROR(VLOOKUP($A275,INDIRECT($R$1),F$1,0),""))</f>
        <v/>
      </c>
      <c r="G275" s="32" t="str">
        <f ca="1">IF($A275="","",IFERROR(VLOOKUP($A275,INDIRECT($R$1),G$1,0),""))</f>
        <v/>
      </c>
      <c r="H275" s="32" t="str">
        <f ca="1">IF($A275="","",IFERROR(VLOOKUP($A275,INDIRECT($R$1),H$1,0),""))</f>
        <v/>
      </c>
      <c r="I275" s="30" t="str">
        <f>IF(SUM(ROWS($C$5:C275),MAX($C$5:$C$500))&gt;$T$1,"",SUM(ROWS($C$5:C275),MAX($C$5:$C$500)))</f>
        <v/>
      </c>
      <c r="J275" s="31" t="str">
        <f t="shared" ca="1" si="7"/>
        <v/>
      </c>
      <c r="K275" s="31" t="str">
        <f t="shared" ca="1" si="7"/>
        <v/>
      </c>
      <c r="L275" s="31" t="str">
        <f t="shared" ca="1" si="7"/>
        <v/>
      </c>
      <c r="M275" s="31" t="str">
        <f t="shared" ca="1" si="7"/>
        <v/>
      </c>
      <c r="N275" s="31" t="str">
        <f t="shared" ca="1" si="7"/>
        <v/>
      </c>
    </row>
    <row r="276" spans="1:14" x14ac:dyDescent="0.35">
      <c r="A276" s="30" t="str">
        <f>IFERROR(SMALL(ورقة1!$CA$1:$CA$500,C276),"")</f>
        <v/>
      </c>
      <c r="B276" s="30" t="str">
        <f>IFERROR(SMALL(ورقة1!$CA$1:$CA$500,I276),"")</f>
        <v/>
      </c>
      <c r="C276" s="30" t="str">
        <f>IF(ROWS($C$5:C276)&gt;$T$1/2,"",ROWS($C$5:C276))</f>
        <v/>
      </c>
      <c r="D276" s="31" t="str">
        <f ca="1">IF($A276="","",IFERROR(VLOOKUP($A276,INDIRECT($R$1),D$1,0),""))</f>
        <v/>
      </c>
      <c r="E276" s="32" t="str">
        <f ca="1">IF($A276="","",IFERROR(VLOOKUP($A276,INDIRECT($R$1),E$1,0),""))</f>
        <v/>
      </c>
      <c r="F276" s="32" t="str">
        <f ca="1">IF($A276="","",IFERROR(VLOOKUP($A276,INDIRECT($R$1),F$1,0),""))</f>
        <v/>
      </c>
      <c r="G276" s="32" t="str">
        <f ca="1">IF($A276="","",IFERROR(VLOOKUP($A276,INDIRECT($R$1),G$1,0),""))</f>
        <v/>
      </c>
      <c r="H276" s="32" t="str">
        <f ca="1">IF($A276="","",IFERROR(VLOOKUP($A276,INDIRECT($R$1),H$1,0),""))</f>
        <v/>
      </c>
      <c r="I276" s="30" t="str">
        <f>IF(SUM(ROWS($C$5:C276),MAX($C$5:$C$500))&gt;$T$1,"",SUM(ROWS($C$5:C276),MAX($C$5:$C$500)))</f>
        <v/>
      </c>
      <c r="J276" s="31" t="str">
        <f t="shared" ca="1" si="7"/>
        <v/>
      </c>
      <c r="K276" s="31" t="str">
        <f t="shared" ca="1" si="7"/>
        <v/>
      </c>
      <c r="L276" s="31" t="str">
        <f t="shared" ca="1" si="7"/>
        <v/>
      </c>
      <c r="M276" s="31" t="str">
        <f t="shared" ca="1" si="7"/>
        <v/>
      </c>
      <c r="N276" s="31" t="str">
        <f t="shared" ca="1" si="7"/>
        <v/>
      </c>
    </row>
    <row r="277" spans="1:14" x14ac:dyDescent="0.35">
      <c r="A277" s="30" t="str">
        <f>IFERROR(SMALL(ورقة1!$CA$1:$CA$500,C277),"")</f>
        <v/>
      </c>
      <c r="B277" s="30" t="str">
        <f>IFERROR(SMALL(ورقة1!$CA$1:$CA$500,I277),"")</f>
        <v/>
      </c>
      <c r="C277" s="30" t="str">
        <f>IF(ROWS($C$5:C277)&gt;$T$1/2,"",ROWS($C$5:C277))</f>
        <v/>
      </c>
      <c r="D277" s="31" t="str">
        <f ca="1">IF($A277="","",IFERROR(VLOOKUP($A277,INDIRECT($R$1),D$1,0),""))</f>
        <v/>
      </c>
      <c r="E277" s="32" t="str">
        <f ca="1">IF($A277="","",IFERROR(VLOOKUP($A277,INDIRECT($R$1),E$1,0),""))</f>
        <v/>
      </c>
      <c r="F277" s="32" t="str">
        <f ca="1">IF($A277="","",IFERROR(VLOOKUP($A277,INDIRECT($R$1),F$1,0),""))</f>
        <v/>
      </c>
      <c r="G277" s="32" t="str">
        <f ca="1">IF($A277="","",IFERROR(VLOOKUP($A277,INDIRECT($R$1),G$1,0),""))</f>
        <v/>
      </c>
      <c r="H277" s="32" t="str">
        <f ca="1">IF($A277="","",IFERROR(VLOOKUP($A277,INDIRECT($R$1),H$1,0),""))</f>
        <v/>
      </c>
      <c r="I277" s="30" t="str">
        <f>IF(SUM(ROWS($C$5:C277),MAX($C$5:$C$500))&gt;$T$1,"",SUM(ROWS($C$5:C277),MAX($C$5:$C$500)))</f>
        <v/>
      </c>
      <c r="J277" s="31" t="str">
        <f t="shared" ca="1" si="7"/>
        <v/>
      </c>
      <c r="K277" s="31" t="str">
        <f t="shared" ca="1" si="7"/>
        <v/>
      </c>
      <c r="L277" s="31" t="str">
        <f t="shared" ca="1" si="7"/>
        <v/>
      </c>
      <c r="M277" s="31" t="str">
        <f t="shared" ca="1" si="7"/>
        <v/>
      </c>
      <c r="N277" s="31" t="str">
        <f t="shared" ca="1" si="7"/>
        <v/>
      </c>
    </row>
    <row r="278" spans="1:14" x14ac:dyDescent="0.35">
      <c r="A278" s="30" t="str">
        <f>IFERROR(SMALL(ورقة1!$CA$1:$CA$500,C278),"")</f>
        <v/>
      </c>
      <c r="B278" s="30" t="str">
        <f>IFERROR(SMALL(ورقة1!$CA$1:$CA$500,I278),"")</f>
        <v/>
      </c>
      <c r="C278" s="30" t="str">
        <f>IF(ROWS($C$5:C278)&gt;$T$1/2,"",ROWS($C$5:C278))</f>
        <v/>
      </c>
      <c r="D278" s="31" t="str">
        <f ca="1">IF($A278="","",IFERROR(VLOOKUP($A278,INDIRECT($R$1),D$1,0),""))</f>
        <v/>
      </c>
      <c r="E278" s="32" t="str">
        <f ca="1">IF($A278="","",IFERROR(VLOOKUP($A278,INDIRECT($R$1),E$1,0),""))</f>
        <v/>
      </c>
      <c r="F278" s="32" t="str">
        <f ca="1">IF($A278="","",IFERROR(VLOOKUP($A278,INDIRECT($R$1),F$1,0),""))</f>
        <v/>
      </c>
      <c r="G278" s="32" t="str">
        <f ca="1">IF($A278="","",IFERROR(VLOOKUP($A278,INDIRECT($R$1),G$1,0),""))</f>
        <v/>
      </c>
      <c r="H278" s="32" t="str">
        <f ca="1">IF($A278="","",IFERROR(VLOOKUP($A278,INDIRECT($R$1),H$1,0),""))</f>
        <v/>
      </c>
      <c r="I278" s="30" t="str">
        <f>IF(SUM(ROWS($C$5:C278),MAX($C$5:$C$500))&gt;$T$1,"",SUM(ROWS($C$5:C278),MAX($C$5:$C$500)))</f>
        <v/>
      </c>
      <c r="J278" s="31" t="str">
        <f t="shared" ca="1" si="7"/>
        <v/>
      </c>
      <c r="K278" s="31" t="str">
        <f t="shared" ca="1" si="7"/>
        <v/>
      </c>
      <c r="L278" s="31" t="str">
        <f t="shared" ca="1" si="7"/>
        <v/>
      </c>
      <c r="M278" s="31" t="str">
        <f t="shared" ca="1" si="7"/>
        <v/>
      </c>
      <c r="N278" s="31" t="str">
        <f t="shared" ca="1" si="7"/>
        <v/>
      </c>
    </row>
    <row r="279" spans="1:14" x14ac:dyDescent="0.35">
      <c r="A279" s="30" t="str">
        <f>IFERROR(SMALL(ورقة1!$CA$1:$CA$500,C279),"")</f>
        <v/>
      </c>
      <c r="B279" s="30" t="str">
        <f>IFERROR(SMALL(ورقة1!$CA$1:$CA$500,I279),"")</f>
        <v/>
      </c>
      <c r="C279" s="30" t="str">
        <f>IF(ROWS($C$5:C279)&gt;$T$1/2,"",ROWS($C$5:C279))</f>
        <v/>
      </c>
      <c r="D279" s="31" t="str">
        <f ca="1">IF($A279="","",IFERROR(VLOOKUP($A279,INDIRECT($R$1),D$1,0),""))</f>
        <v/>
      </c>
      <c r="E279" s="32" t="str">
        <f ca="1">IF($A279="","",IFERROR(VLOOKUP($A279,INDIRECT($R$1),E$1,0),""))</f>
        <v/>
      </c>
      <c r="F279" s="32" t="str">
        <f ca="1">IF($A279="","",IFERROR(VLOOKUP($A279,INDIRECT($R$1),F$1,0),""))</f>
        <v/>
      </c>
      <c r="G279" s="32" t="str">
        <f ca="1">IF($A279="","",IFERROR(VLOOKUP($A279,INDIRECT($R$1),G$1,0),""))</f>
        <v/>
      </c>
      <c r="H279" s="32" t="str">
        <f ca="1">IF($A279="","",IFERROR(VLOOKUP($A279,INDIRECT($R$1),H$1,0),""))</f>
        <v/>
      </c>
      <c r="I279" s="30" t="str">
        <f>IF(SUM(ROWS($C$5:C279),MAX($C$5:$C$500))&gt;$T$1,"",SUM(ROWS($C$5:C279),MAX($C$5:$C$500)))</f>
        <v/>
      </c>
      <c r="J279" s="31" t="str">
        <f t="shared" ca="1" si="7"/>
        <v/>
      </c>
      <c r="K279" s="31" t="str">
        <f t="shared" ca="1" si="7"/>
        <v/>
      </c>
      <c r="L279" s="31" t="str">
        <f t="shared" ca="1" si="7"/>
        <v/>
      </c>
      <c r="M279" s="31" t="str">
        <f t="shared" ca="1" si="7"/>
        <v/>
      </c>
      <c r="N279" s="31" t="str">
        <f t="shared" ca="1" si="7"/>
        <v/>
      </c>
    </row>
    <row r="280" spans="1:14" x14ac:dyDescent="0.35">
      <c r="A280" s="30" t="str">
        <f>IFERROR(SMALL(ورقة1!$CA$1:$CA$500,C280),"")</f>
        <v/>
      </c>
      <c r="B280" s="30" t="str">
        <f>IFERROR(SMALL(ورقة1!$CA$1:$CA$500,I280),"")</f>
        <v/>
      </c>
      <c r="C280" s="30" t="str">
        <f>IF(ROWS($C$5:C280)&gt;$T$1/2,"",ROWS($C$5:C280))</f>
        <v/>
      </c>
      <c r="D280" s="31" t="str">
        <f ca="1">IF($A280="","",IFERROR(VLOOKUP($A280,INDIRECT($R$1),D$1,0),""))</f>
        <v/>
      </c>
      <c r="E280" s="32" t="str">
        <f ca="1">IF($A280="","",IFERROR(VLOOKUP($A280,INDIRECT($R$1),E$1,0),""))</f>
        <v/>
      </c>
      <c r="F280" s="32" t="str">
        <f ca="1">IF($A280="","",IFERROR(VLOOKUP($A280,INDIRECT($R$1),F$1,0),""))</f>
        <v/>
      </c>
      <c r="G280" s="32" t="str">
        <f ca="1">IF($A280="","",IFERROR(VLOOKUP($A280,INDIRECT($R$1),G$1,0),""))</f>
        <v/>
      </c>
      <c r="H280" s="32" t="str">
        <f ca="1">IF($A280="","",IFERROR(VLOOKUP($A280,INDIRECT($R$1),H$1,0),""))</f>
        <v/>
      </c>
      <c r="I280" s="30" t="str">
        <f>IF(SUM(ROWS($C$5:C280),MAX($C$5:$C$500))&gt;$T$1,"",SUM(ROWS($C$5:C280),MAX($C$5:$C$500)))</f>
        <v/>
      </c>
      <c r="J280" s="31" t="str">
        <f t="shared" ca="1" si="7"/>
        <v/>
      </c>
      <c r="K280" s="31" t="str">
        <f t="shared" ca="1" si="7"/>
        <v/>
      </c>
      <c r="L280" s="31" t="str">
        <f t="shared" ca="1" si="7"/>
        <v/>
      </c>
      <c r="M280" s="31" t="str">
        <f t="shared" ca="1" si="7"/>
        <v/>
      </c>
      <c r="N280" s="31" t="str">
        <f t="shared" ca="1" si="7"/>
        <v/>
      </c>
    </row>
    <row r="281" spans="1:14" x14ac:dyDescent="0.35">
      <c r="A281" s="30" t="str">
        <f>IFERROR(SMALL(ورقة1!$CA$1:$CA$500,C281),"")</f>
        <v/>
      </c>
      <c r="B281" s="30" t="str">
        <f>IFERROR(SMALL(ورقة1!$CA$1:$CA$500,I281),"")</f>
        <v/>
      </c>
      <c r="C281" s="30" t="str">
        <f>IF(ROWS($C$5:C281)&gt;$T$1/2,"",ROWS($C$5:C281))</f>
        <v/>
      </c>
      <c r="D281" s="31" t="str">
        <f ca="1">IF($A281="","",IFERROR(VLOOKUP($A281,INDIRECT($R$1),D$1,0),""))</f>
        <v/>
      </c>
      <c r="E281" s="32" t="str">
        <f ca="1">IF($A281="","",IFERROR(VLOOKUP($A281,INDIRECT($R$1),E$1,0),""))</f>
        <v/>
      </c>
      <c r="F281" s="32" t="str">
        <f ca="1">IF($A281="","",IFERROR(VLOOKUP($A281,INDIRECT($R$1),F$1,0),""))</f>
        <v/>
      </c>
      <c r="G281" s="32" t="str">
        <f ca="1">IF($A281="","",IFERROR(VLOOKUP($A281,INDIRECT($R$1),G$1,0),""))</f>
        <v/>
      </c>
      <c r="H281" s="32" t="str">
        <f ca="1">IF($A281="","",IFERROR(VLOOKUP($A281,INDIRECT($R$1),H$1,0),""))</f>
        <v/>
      </c>
      <c r="I281" s="30" t="str">
        <f>IF(SUM(ROWS($C$5:C281),MAX($C$5:$C$500))&gt;$T$1,"",SUM(ROWS($C$5:C281),MAX($C$5:$C$500)))</f>
        <v/>
      </c>
      <c r="J281" s="31" t="str">
        <f t="shared" ca="1" si="7"/>
        <v/>
      </c>
      <c r="K281" s="31" t="str">
        <f t="shared" ca="1" si="7"/>
        <v/>
      </c>
      <c r="L281" s="31" t="str">
        <f t="shared" ca="1" si="7"/>
        <v/>
      </c>
      <c r="M281" s="31" t="str">
        <f t="shared" ca="1" si="7"/>
        <v/>
      </c>
      <c r="N281" s="31" t="str">
        <f t="shared" ca="1" si="7"/>
        <v/>
      </c>
    </row>
    <row r="282" spans="1:14" x14ac:dyDescent="0.35">
      <c r="A282" s="30" t="str">
        <f>IFERROR(SMALL(ورقة1!$CA$1:$CA$500,C282),"")</f>
        <v/>
      </c>
      <c r="B282" s="30" t="str">
        <f>IFERROR(SMALL(ورقة1!$CA$1:$CA$500,I282),"")</f>
        <v/>
      </c>
      <c r="C282" s="30" t="str">
        <f>IF(ROWS($C$5:C282)&gt;$T$1/2,"",ROWS($C$5:C282))</f>
        <v/>
      </c>
      <c r="D282" s="31" t="str">
        <f ca="1">IF($A282="","",IFERROR(VLOOKUP($A282,INDIRECT($R$1),D$1,0),""))</f>
        <v/>
      </c>
      <c r="E282" s="32" t="str">
        <f ca="1">IF($A282="","",IFERROR(VLOOKUP($A282,INDIRECT($R$1),E$1,0),""))</f>
        <v/>
      </c>
      <c r="F282" s="32" t="str">
        <f ca="1">IF($A282="","",IFERROR(VLOOKUP($A282,INDIRECT($R$1),F$1,0),""))</f>
        <v/>
      </c>
      <c r="G282" s="32" t="str">
        <f ca="1">IF($A282="","",IFERROR(VLOOKUP($A282,INDIRECT($R$1),G$1,0),""))</f>
        <v/>
      </c>
      <c r="H282" s="32" t="str">
        <f ca="1">IF($A282="","",IFERROR(VLOOKUP($A282,INDIRECT($R$1),H$1,0),""))</f>
        <v/>
      </c>
      <c r="I282" s="30" t="str">
        <f>IF(SUM(ROWS($C$5:C282),MAX($C$5:$C$500))&gt;$T$1,"",SUM(ROWS($C$5:C282),MAX($C$5:$C$500)))</f>
        <v/>
      </c>
      <c r="J282" s="31" t="str">
        <f t="shared" ca="1" si="7"/>
        <v/>
      </c>
      <c r="K282" s="31" t="str">
        <f t="shared" ca="1" si="7"/>
        <v/>
      </c>
      <c r="L282" s="31" t="str">
        <f t="shared" ca="1" si="7"/>
        <v/>
      </c>
      <c r="M282" s="31" t="str">
        <f t="shared" ca="1" si="7"/>
        <v/>
      </c>
      <c r="N282" s="31" t="str">
        <f t="shared" ca="1" si="7"/>
        <v/>
      </c>
    </row>
    <row r="283" spans="1:14" x14ac:dyDescent="0.35">
      <c r="A283" s="30" t="str">
        <f>IFERROR(SMALL(ورقة1!$CA$1:$CA$500,C283),"")</f>
        <v/>
      </c>
      <c r="B283" s="30" t="str">
        <f>IFERROR(SMALL(ورقة1!$CA$1:$CA$500,I283),"")</f>
        <v/>
      </c>
      <c r="C283" s="30" t="str">
        <f>IF(ROWS($C$5:C283)&gt;$T$1/2,"",ROWS($C$5:C283))</f>
        <v/>
      </c>
      <c r="D283" s="31" t="str">
        <f ca="1">IF($A283="","",IFERROR(VLOOKUP($A283,INDIRECT($R$1),D$1,0),""))</f>
        <v/>
      </c>
      <c r="E283" s="32" t="str">
        <f ca="1">IF($A283="","",IFERROR(VLOOKUP($A283,INDIRECT($R$1),E$1,0),""))</f>
        <v/>
      </c>
      <c r="F283" s="32" t="str">
        <f ca="1">IF($A283="","",IFERROR(VLOOKUP($A283,INDIRECT($R$1),F$1,0),""))</f>
        <v/>
      </c>
      <c r="G283" s="32" t="str">
        <f ca="1">IF($A283="","",IFERROR(VLOOKUP($A283,INDIRECT($R$1),G$1,0),""))</f>
        <v/>
      </c>
      <c r="H283" s="32" t="str">
        <f ca="1">IF($A283="","",IFERROR(VLOOKUP($A283,INDIRECT($R$1),H$1,0),""))</f>
        <v/>
      </c>
      <c r="I283" s="30" t="str">
        <f>IF(SUM(ROWS($C$5:C283),MAX($C$5:$C$500))&gt;$T$1,"",SUM(ROWS($C$5:C283),MAX($C$5:$C$500)))</f>
        <v/>
      </c>
      <c r="J283" s="31" t="str">
        <f t="shared" ca="1" si="7"/>
        <v/>
      </c>
      <c r="K283" s="31" t="str">
        <f t="shared" ca="1" si="7"/>
        <v/>
      </c>
      <c r="L283" s="31" t="str">
        <f t="shared" ca="1" si="7"/>
        <v/>
      </c>
      <c r="M283" s="31" t="str">
        <f t="shared" ca="1" si="7"/>
        <v/>
      </c>
      <c r="N283" s="31" t="str">
        <f t="shared" ca="1" si="7"/>
        <v/>
      </c>
    </row>
    <row r="284" spans="1:14" x14ac:dyDescent="0.35">
      <c r="A284" s="30" t="str">
        <f>IFERROR(SMALL(ورقة1!$CA$1:$CA$500,C284),"")</f>
        <v/>
      </c>
      <c r="B284" s="30" t="str">
        <f>IFERROR(SMALL(ورقة1!$CA$1:$CA$500,I284),"")</f>
        <v/>
      </c>
      <c r="C284" s="30" t="str">
        <f>IF(ROWS($C$5:C284)&gt;$T$1/2,"",ROWS($C$5:C284))</f>
        <v/>
      </c>
      <c r="D284" s="31" t="str">
        <f ca="1">IF($A284="","",IFERROR(VLOOKUP($A284,INDIRECT($R$1),D$1,0),""))</f>
        <v/>
      </c>
      <c r="E284" s="32" t="str">
        <f ca="1">IF($A284="","",IFERROR(VLOOKUP($A284,INDIRECT($R$1),E$1,0),""))</f>
        <v/>
      </c>
      <c r="F284" s="32" t="str">
        <f ca="1">IF($A284="","",IFERROR(VLOOKUP($A284,INDIRECT($R$1),F$1,0),""))</f>
        <v/>
      </c>
      <c r="G284" s="32" t="str">
        <f ca="1">IF($A284="","",IFERROR(VLOOKUP($A284,INDIRECT($R$1),G$1,0),""))</f>
        <v/>
      </c>
      <c r="H284" s="32" t="str">
        <f ca="1">IF($A284="","",IFERROR(VLOOKUP($A284,INDIRECT($R$1),H$1,0),""))</f>
        <v/>
      </c>
      <c r="I284" s="30" t="str">
        <f>IF(SUM(ROWS($C$5:C284),MAX($C$5:$C$500))&gt;$T$1,"",SUM(ROWS($C$5:C284),MAX($C$5:$C$500)))</f>
        <v/>
      </c>
      <c r="J284" s="31" t="str">
        <f t="shared" ca="1" si="7"/>
        <v/>
      </c>
      <c r="K284" s="31" t="str">
        <f t="shared" ca="1" si="7"/>
        <v/>
      </c>
      <c r="L284" s="31" t="str">
        <f t="shared" ca="1" si="7"/>
        <v/>
      </c>
      <c r="M284" s="31" t="str">
        <f t="shared" ca="1" si="7"/>
        <v/>
      </c>
      <c r="N284" s="31" t="str">
        <f t="shared" ca="1" si="7"/>
        <v/>
      </c>
    </row>
    <row r="285" spans="1:14" x14ac:dyDescent="0.35">
      <c r="A285" s="30" t="str">
        <f>IFERROR(SMALL(ورقة1!$CA$1:$CA$500,C285),"")</f>
        <v/>
      </c>
      <c r="B285" s="30" t="str">
        <f>IFERROR(SMALL(ورقة1!$CA$1:$CA$500,I285),"")</f>
        <v/>
      </c>
      <c r="C285" s="30" t="str">
        <f>IF(ROWS($C$5:C285)&gt;$T$1/2,"",ROWS($C$5:C285))</f>
        <v/>
      </c>
      <c r="D285" s="31" t="str">
        <f ca="1">IF($A285="","",IFERROR(VLOOKUP($A285,INDIRECT($R$1),D$1,0),""))</f>
        <v/>
      </c>
      <c r="E285" s="32" t="str">
        <f ca="1">IF($A285="","",IFERROR(VLOOKUP($A285,INDIRECT($R$1),E$1,0),""))</f>
        <v/>
      </c>
      <c r="F285" s="32" t="str">
        <f ca="1">IF($A285="","",IFERROR(VLOOKUP($A285,INDIRECT($R$1),F$1,0),""))</f>
        <v/>
      </c>
      <c r="G285" s="32" t="str">
        <f ca="1">IF($A285="","",IFERROR(VLOOKUP($A285,INDIRECT($R$1),G$1,0),""))</f>
        <v/>
      </c>
      <c r="H285" s="32" t="str">
        <f ca="1">IF($A285="","",IFERROR(VLOOKUP($A285,INDIRECT($R$1),H$1,0),""))</f>
        <v/>
      </c>
      <c r="I285" s="30" t="str">
        <f>IF(SUM(ROWS($C$5:C285),MAX($C$5:$C$500))&gt;$T$1,"",SUM(ROWS($C$5:C285),MAX($C$5:$C$500)))</f>
        <v/>
      </c>
      <c r="J285" s="31" t="str">
        <f t="shared" ca="1" si="7"/>
        <v/>
      </c>
      <c r="K285" s="31" t="str">
        <f t="shared" ca="1" si="7"/>
        <v/>
      </c>
      <c r="L285" s="31" t="str">
        <f t="shared" ca="1" si="7"/>
        <v/>
      </c>
      <c r="M285" s="31" t="str">
        <f t="shared" ca="1" si="7"/>
        <v/>
      </c>
      <c r="N285" s="31" t="str">
        <f t="shared" ca="1" si="7"/>
        <v/>
      </c>
    </row>
    <row r="286" spans="1:14" x14ac:dyDescent="0.35">
      <c r="A286" s="30" t="str">
        <f>IFERROR(SMALL(ورقة1!$CA$1:$CA$500,C286),"")</f>
        <v/>
      </c>
      <c r="B286" s="30" t="str">
        <f>IFERROR(SMALL(ورقة1!$CA$1:$CA$500,I286),"")</f>
        <v/>
      </c>
      <c r="C286" s="30" t="str">
        <f>IF(ROWS($C$5:C286)&gt;$T$1/2,"",ROWS($C$5:C286))</f>
        <v/>
      </c>
      <c r="D286" s="31" t="str">
        <f ca="1">IF($A286="","",IFERROR(VLOOKUP($A286,INDIRECT($R$1),D$1,0),""))</f>
        <v/>
      </c>
      <c r="E286" s="32" t="str">
        <f ca="1">IF($A286="","",IFERROR(VLOOKUP($A286,INDIRECT($R$1),E$1,0),""))</f>
        <v/>
      </c>
      <c r="F286" s="32" t="str">
        <f ca="1">IF($A286="","",IFERROR(VLOOKUP($A286,INDIRECT($R$1),F$1,0),""))</f>
        <v/>
      </c>
      <c r="G286" s="32" t="str">
        <f ca="1">IF($A286="","",IFERROR(VLOOKUP($A286,INDIRECT($R$1),G$1,0),""))</f>
        <v/>
      </c>
      <c r="H286" s="32" t="str">
        <f ca="1">IF($A286="","",IFERROR(VLOOKUP($A286,INDIRECT($R$1),H$1,0),""))</f>
        <v/>
      </c>
      <c r="I286" s="30" t="str">
        <f>IF(SUM(ROWS($C$5:C286),MAX($C$5:$C$500))&gt;$T$1,"",SUM(ROWS($C$5:C286),MAX($C$5:$C$500)))</f>
        <v/>
      </c>
      <c r="J286" s="31" t="str">
        <f t="shared" ca="1" si="7"/>
        <v/>
      </c>
      <c r="K286" s="31" t="str">
        <f t="shared" ca="1" si="7"/>
        <v/>
      </c>
      <c r="L286" s="31" t="str">
        <f t="shared" ca="1" si="7"/>
        <v/>
      </c>
      <c r="M286" s="31" t="str">
        <f t="shared" ca="1" si="7"/>
        <v/>
      </c>
      <c r="N286" s="31" t="str">
        <f t="shared" ca="1" si="7"/>
        <v/>
      </c>
    </row>
    <row r="287" spans="1:14" x14ac:dyDescent="0.35">
      <c r="A287" s="30" t="str">
        <f>IFERROR(SMALL(ورقة1!$CA$1:$CA$500,C287),"")</f>
        <v/>
      </c>
      <c r="B287" s="30" t="str">
        <f>IFERROR(SMALL(ورقة1!$CA$1:$CA$500,I287),"")</f>
        <v/>
      </c>
      <c r="C287" s="30" t="str">
        <f>IF(ROWS($C$5:C287)&gt;$T$1/2,"",ROWS($C$5:C287))</f>
        <v/>
      </c>
      <c r="D287" s="31" t="str">
        <f ca="1">IF($A287="","",IFERROR(VLOOKUP($A287,INDIRECT($R$1),D$1,0),""))</f>
        <v/>
      </c>
      <c r="E287" s="32" t="str">
        <f ca="1">IF($A287="","",IFERROR(VLOOKUP($A287,INDIRECT($R$1),E$1,0),""))</f>
        <v/>
      </c>
      <c r="F287" s="32" t="str">
        <f ca="1">IF($A287="","",IFERROR(VLOOKUP($A287,INDIRECT($R$1),F$1,0),""))</f>
        <v/>
      </c>
      <c r="G287" s="32" t="str">
        <f ca="1">IF($A287="","",IFERROR(VLOOKUP($A287,INDIRECT($R$1),G$1,0),""))</f>
        <v/>
      </c>
      <c r="H287" s="32" t="str">
        <f ca="1">IF($A287="","",IFERROR(VLOOKUP($A287,INDIRECT($R$1),H$1,0),""))</f>
        <v/>
      </c>
      <c r="I287" s="30" t="str">
        <f>IF(SUM(ROWS($C$5:C287),MAX($C$5:$C$500))&gt;$T$1,"",SUM(ROWS($C$5:C287),MAX($C$5:$C$500)))</f>
        <v/>
      </c>
      <c r="J287" s="31" t="str">
        <f t="shared" ca="1" si="7"/>
        <v/>
      </c>
      <c r="K287" s="31" t="str">
        <f t="shared" ca="1" si="7"/>
        <v/>
      </c>
      <c r="L287" s="31" t="str">
        <f t="shared" ca="1" si="7"/>
        <v/>
      </c>
      <c r="M287" s="31" t="str">
        <f t="shared" ca="1" si="7"/>
        <v/>
      </c>
      <c r="N287" s="31" t="str">
        <f t="shared" ca="1" si="7"/>
        <v/>
      </c>
    </row>
    <row r="288" spans="1:14" x14ac:dyDescent="0.35">
      <c r="A288" s="30" t="str">
        <f>IFERROR(SMALL(ورقة1!$CA$1:$CA$500,C288),"")</f>
        <v/>
      </c>
      <c r="B288" s="30" t="str">
        <f>IFERROR(SMALL(ورقة1!$CA$1:$CA$500,I288),"")</f>
        <v/>
      </c>
      <c r="C288" s="30" t="str">
        <f>IF(ROWS($C$5:C288)&gt;$T$1/2,"",ROWS($C$5:C288))</f>
        <v/>
      </c>
      <c r="D288" s="31" t="str">
        <f ca="1">IF($A288="","",IFERROR(VLOOKUP($A288,INDIRECT($R$1),D$1,0),""))</f>
        <v/>
      </c>
      <c r="E288" s="32" t="str">
        <f ca="1">IF($A288="","",IFERROR(VLOOKUP($A288,INDIRECT($R$1),E$1,0),""))</f>
        <v/>
      </c>
      <c r="F288" s="32" t="str">
        <f ca="1">IF($A288="","",IFERROR(VLOOKUP($A288,INDIRECT($R$1),F$1,0),""))</f>
        <v/>
      </c>
      <c r="G288" s="32" t="str">
        <f ca="1">IF($A288="","",IFERROR(VLOOKUP($A288,INDIRECT($R$1),G$1,0),""))</f>
        <v/>
      </c>
      <c r="H288" s="32" t="str">
        <f ca="1">IF($A288="","",IFERROR(VLOOKUP($A288,INDIRECT($R$1),H$1,0),""))</f>
        <v/>
      </c>
      <c r="I288" s="30" t="str">
        <f>IF(SUM(ROWS($C$5:C288),MAX($C$5:$C$500))&gt;$T$1,"",SUM(ROWS($C$5:C288),MAX($C$5:$C$500)))</f>
        <v/>
      </c>
      <c r="J288" s="31" t="str">
        <f t="shared" ca="1" si="7"/>
        <v/>
      </c>
      <c r="K288" s="31" t="str">
        <f t="shared" ca="1" si="7"/>
        <v/>
      </c>
      <c r="L288" s="31" t="str">
        <f t="shared" ca="1" si="7"/>
        <v/>
      </c>
      <c r="M288" s="31" t="str">
        <f t="shared" ca="1" si="7"/>
        <v/>
      </c>
      <c r="N288" s="31" t="str">
        <f t="shared" ca="1" si="7"/>
        <v/>
      </c>
    </row>
    <row r="289" spans="1:14" x14ac:dyDescent="0.35">
      <c r="A289" s="30" t="str">
        <f>IFERROR(SMALL(ورقة1!$CA$1:$CA$500,C289),"")</f>
        <v/>
      </c>
      <c r="B289" s="30" t="str">
        <f>IFERROR(SMALL(ورقة1!$CA$1:$CA$500,I289),"")</f>
        <v/>
      </c>
      <c r="C289" s="30" t="str">
        <f>IF(ROWS($C$5:C289)&gt;$T$1/2,"",ROWS($C$5:C289))</f>
        <v/>
      </c>
      <c r="D289" s="31" t="str">
        <f ca="1">IF($A289="","",IFERROR(VLOOKUP($A289,INDIRECT($R$1),D$1,0),""))</f>
        <v/>
      </c>
      <c r="E289" s="32" t="str">
        <f ca="1">IF($A289="","",IFERROR(VLOOKUP($A289,INDIRECT($R$1),E$1,0),""))</f>
        <v/>
      </c>
      <c r="F289" s="32" t="str">
        <f ca="1">IF($A289="","",IFERROR(VLOOKUP($A289,INDIRECT($R$1),F$1,0),""))</f>
        <v/>
      </c>
      <c r="G289" s="32" t="str">
        <f ca="1">IF($A289="","",IFERROR(VLOOKUP($A289,INDIRECT($R$1),G$1,0),""))</f>
        <v/>
      </c>
      <c r="H289" s="32" t="str">
        <f ca="1">IF($A289="","",IFERROR(VLOOKUP($A289,INDIRECT($R$1),H$1,0),""))</f>
        <v/>
      </c>
      <c r="I289" s="30" t="str">
        <f>IF(SUM(ROWS($C$5:C289),MAX($C$5:$C$500))&gt;$T$1,"",SUM(ROWS($C$5:C289),MAX($C$5:$C$500)))</f>
        <v/>
      </c>
      <c r="J289" s="31" t="str">
        <f t="shared" ca="1" si="7"/>
        <v/>
      </c>
      <c r="K289" s="31" t="str">
        <f t="shared" ca="1" si="7"/>
        <v/>
      </c>
      <c r="L289" s="31" t="str">
        <f t="shared" ca="1" si="7"/>
        <v/>
      </c>
      <c r="M289" s="31" t="str">
        <f t="shared" ca="1" si="7"/>
        <v/>
      </c>
      <c r="N289" s="31" t="str">
        <f t="shared" ca="1" si="7"/>
        <v/>
      </c>
    </row>
    <row r="290" spans="1:14" x14ac:dyDescent="0.35">
      <c r="A290" s="30" t="str">
        <f>IFERROR(SMALL(ورقة1!$CA$1:$CA$500,C290),"")</f>
        <v/>
      </c>
      <c r="B290" s="30" t="str">
        <f>IFERROR(SMALL(ورقة1!$CA$1:$CA$500,I290),"")</f>
        <v/>
      </c>
      <c r="C290" s="30" t="str">
        <f>IF(ROWS($C$5:C290)&gt;$T$1/2,"",ROWS($C$5:C290))</f>
        <v/>
      </c>
      <c r="D290" s="31" t="str">
        <f ca="1">IF($A290="","",IFERROR(VLOOKUP($A290,INDIRECT($R$1),D$1,0),""))</f>
        <v/>
      </c>
      <c r="E290" s="32" t="str">
        <f ca="1">IF($A290="","",IFERROR(VLOOKUP($A290,INDIRECT($R$1),E$1,0),""))</f>
        <v/>
      </c>
      <c r="F290" s="32" t="str">
        <f ca="1">IF($A290="","",IFERROR(VLOOKUP($A290,INDIRECT($R$1),F$1,0),""))</f>
        <v/>
      </c>
      <c r="G290" s="32" t="str">
        <f ca="1">IF($A290="","",IFERROR(VLOOKUP($A290,INDIRECT($R$1),G$1,0),""))</f>
        <v/>
      </c>
      <c r="H290" s="32" t="str">
        <f ca="1">IF($A290="","",IFERROR(VLOOKUP($A290,INDIRECT($R$1),H$1,0),""))</f>
        <v/>
      </c>
      <c r="I290" s="30" t="str">
        <f>IF(SUM(ROWS($C$5:C290),MAX($C$5:$C$500))&gt;$T$1,"",SUM(ROWS($C$5:C290),MAX($C$5:$C$500)))</f>
        <v/>
      </c>
      <c r="J290" s="31" t="str">
        <f t="shared" ca="1" si="7"/>
        <v/>
      </c>
      <c r="K290" s="31" t="str">
        <f t="shared" ca="1" si="7"/>
        <v/>
      </c>
      <c r="L290" s="31" t="str">
        <f t="shared" ca="1" si="7"/>
        <v/>
      </c>
      <c r="M290" s="31" t="str">
        <f t="shared" ca="1" si="7"/>
        <v/>
      </c>
      <c r="N290" s="31" t="str">
        <f t="shared" ca="1" si="7"/>
        <v/>
      </c>
    </row>
    <row r="291" spans="1:14" x14ac:dyDescent="0.35">
      <c r="A291" s="30" t="str">
        <f>IFERROR(SMALL(ورقة1!$CA$1:$CA$500,C291),"")</f>
        <v/>
      </c>
      <c r="B291" s="30" t="str">
        <f>IFERROR(SMALL(ورقة1!$CA$1:$CA$500,I291),"")</f>
        <v/>
      </c>
      <c r="C291" s="30" t="str">
        <f>IF(ROWS($C$5:C291)&gt;$T$1/2,"",ROWS($C$5:C291))</f>
        <v/>
      </c>
      <c r="D291" s="31" t="str">
        <f ca="1">IF($A291="","",IFERROR(VLOOKUP($A291,INDIRECT($R$1),D$1,0),""))</f>
        <v/>
      </c>
      <c r="E291" s="32" t="str">
        <f ca="1">IF($A291="","",IFERROR(VLOOKUP($A291,INDIRECT($R$1),E$1,0),""))</f>
        <v/>
      </c>
      <c r="F291" s="32" t="str">
        <f ca="1">IF($A291="","",IFERROR(VLOOKUP($A291,INDIRECT($R$1),F$1,0),""))</f>
        <v/>
      </c>
      <c r="G291" s="32" t="str">
        <f ca="1">IF($A291="","",IFERROR(VLOOKUP($A291,INDIRECT($R$1),G$1,0),""))</f>
        <v/>
      </c>
      <c r="H291" s="32" t="str">
        <f ca="1">IF($A291="","",IFERROR(VLOOKUP($A291,INDIRECT($R$1),H$1,0),""))</f>
        <v/>
      </c>
      <c r="I291" s="30" t="str">
        <f>IF(SUM(ROWS($C$5:C291),MAX($C$5:$C$500))&gt;$T$1,"",SUM(ROWS($C$5:C291),MAX($C$5:$C$500)))</f>
        <v/>
      </c>
      <c r="J291" s="31" t="str">
        <f t="shared" ca="1" si="7"/>
        <v/>
      </c>
      <c r="K291" s="31" t="str">
        <f t="shared" ca="1" si="7"/>
        <v/>
      </c>
      <c r="L291" s="31" t="str">
        <f t="shared" ca="1" si="7"/>
        <v/>
      </c>
      <c r="M291" s="31" t="str">
        <f t="shared" ca="1" si="7"/>
        <v/>
      </c>
      <c r="N291" s="31" t="str">
        <f t="shared" ca="1" si="7"/>
        <v/>
      </c>
    </row>
    <row r="292" spans="1:14" x14ac:dyDescent="0.35">
      <c r="A292" s="30" t="str">
        <f>IFERROR(SMALL(ورقة1!$CA$1:$CA$500,C292),"")</f>
        <v/>
      </c>
      <c r="B292" s="30" t="str">
        <f>IFERROR(SMALL(ورقة1!$CA$1:$CA$500,I292),"")</f>
        <v/>
      </c>
      <c r="C292" s="30" t="str">
        <f>IF(ROWS($C$5:C292)&gt;$T$1/2,"",ROWS($C$5:C292))</f>
        <v/>
      </c>
      <c r="D292" s="31" t="str">
        <f ca="1">IF($A292="","",IFERROR(VLOOKUP($A292,INDIRECT($R$1),D$1,0),""))</f>
        <v/>
      </c>
      <c r="E292" s="32" t="str">
        <f ca="1">IF($A292="","",IFERROR(VLOOKUP($A292,INDIRECT($R$1),E$1,0),""))</f>
        <v/>
      </c>
      <c r="F292" s="32" t="str">
        <f ca="1">IF($A292="","",IFERROR(VLOOKUP($A292,INDIRECT($R$1),F$1,0),""))</f>
        <v/>
      </c>
      <c r="G292" s="32" t="str">
        <f ca="1">IF($A292="","",IFERROR(VLOOKUP($A292,INDIRECT($R$1),G$1,0),""))</f>
        <v/>
      </c>
      <c r="H292" s="32" t="str">
        <f ca="1">IF($A292="","",IFERROR(VLOOKUP($A292,INDIRECT($R$1),H$1,0),""))</f>
        <v/>
      </c>
      <c r="I292" s="30" t="str">
        <f>IF(SUM(ROWS($C$5:C292),MAX($C$5:$C$500))&gt;$T$1,"",SUM(ROWS($C$5:C292),MAX($C$5:$C$500)))</f>
        <v/>
      </c>
      <c r="J292" s="31" t="str">
        <f t="shared" ca="1" si="7"/>
        <v/>
      </c>
      <c r="K292" s="31" t="str">
        <f t="shared" ca="1" si="7"/>
        <v/>
      </c>
      <c r="L292" s="31" t="str">
        <f t="shared" ca="1" si="7"/>
        <v/>
      </c>
      <c r="M292" s="31" t="str">
        <f t="shared" ca="1" si="7"/>
        <v/>
      </c>
      <c r="N292" s="31" t="str">
        <f t="shared" ca="1" si="7"/>
        <v/>
      </c>
    </row>
    <row r="293" spans="1:14" x14ac:dyDescent="0.35">
      <c r="A293" s="30" t="str">
        <f>IFERROR(SMALL(ورقة1!$CA$1:$CA$500,C293),"")</f>
        <v/>
      </c>
      <c r="B293" s="30" t="str">
        <f>IFERROR(SMALL(ورقة1!$CA$1:$CA$500,I293),"")</f>
        <v/>
      </c>
      <c r="C293" s="30" t="str">
        <f>IF(ROWS($C$5:C293)&gt;$T$1/2,"",ROWS($C$5:C293))</f>
        <v/>
      </c>
      <c r="D293" s="31" t="str">
        <f ca="1">IF($A293="","",IFERROR(VLOOKUP($A293,INDIRECT($R$1),D$1,0),""))</f>
        <v/>
      </c>
      <c r="E293" s="32" t="str">
        <f ca="1">IF($A293="","",IFERROR(VLOOKUP($A293,INDIRECT($R$1),E$1,0),""))</f>
        <v/>
      </c>
      <c r="F293" s="32" t="str">
        <f ca="1">IF($A293="","",IFERROR(VLOOKUP($A293,INDIRECT($R$1),F$1,0),""))</f>
        <v/>
      </c>
      <c r="G293" s="32" t="str">
        <f ca="1">IF($A293="","",IFERROR(VLOOKUP($A293,INDIRECT($R$1),G$1,0),""))</f>
        <v/>
      </c>
      <c r="H293" s="32" t="str">
        <f ca="1">IF($A293="","",IFERROR(VLOOKUP($A293,INDIRECT($R$1),H$1,0),""))</f>
        <v/>
      </c>
      <c r="I293" s="30" t="str">
        <f>IF(SUM(ROWS($C$5:C293),MAX($C$5:$C$500))&gt;$T$1,"",SUM(ROWS($C$5:C293),MAX($C$5:$C$500)))</f>
        <v/>
      </c>
      <c r="J293" s="31" t="str">
        <f t="shared" ca="1" si="7"/>
        <v/>
      </c>
      <c r="K293" s="31" t="str">
        <f t="shared" ca="1" si="7"/>
        <v/>
      </c>
      <c r="L293" s="31" t="str">
        <f t="shared" ca="1" si="7"/>
        <v/>
      </c>
      <c r="M293" s="31" t="str">
        <f t="shared" ca="1" si="7"/>
        <v/>
      </c>
      <c r="N293" s="31" t="str">
        <f t="shared" ca="1" si="7"/>
        <v/>
      </c>
    </row>
    <row r="294" spans="1:14" x14ac:dyDescent="0.35">
      <c r="A294" s="30" t="str">
        <f>IFERROR(SMALL(ورقة1!$CA$1:$CA$500,C294),"")</f>
        <v/>
      </c>
      <c r="B294" s="30" t="str">
        <f>IFERROR(SMALL(ورقة1!$CA$1:$CA$500,I294),"")</f>
        <v/>
      </c>
      <c r="C294" s="30" t="str">
        <f>IF(ROWS($C$5:C294)&gt;$T$1/2,"",ROWS($C$5:C294))</f>
        <v/>
      </c>
      <c r="D294" s="31" t="str">
        <f ca="1">IF($A294="","",IFERROR(VLOOKUP($A294,INDIRECT($R$1),D$1,0),""))</f>
        <v/>
      </c>
      <c r="E294" s="32" t="str">
        <f ca="1">IF($A294="","",IFERROR(VLOOKUP($A294,INDIRECT($R$1),E$1,0),""))</f>
        <v/>
      </c>
      <c r="F294" s="32" t="str">
        <f ca="1">IF($A294="","",IFERROR(VLOOKUP($A294,INDIRECT($R$1),F$1,0),""))</f>
        <v/>
      </c>
      <c r="G294" s="32" t="str">
        <f ca="1">IF($A294="","",IFERROR(VLOOKUP($A294,INDIRECT($R$1),G$1,0),""))</f>
        <v/>
      </c>
      <c r="H294" s="32" t="str">
        <f ca="1">IF($A294="","",IFERROR(VLOOKUP($A294,INDIRECT($R$1),H$1,0),""))</f>
        <v/>
      </c>
      <c r="I294" s="30" t="str">
        <f>IF(SUM(ROWS($C$5:C294),MAX($C$5:$C$500))&gt;$T$1,"",SUM(ROWS($C$5:C294),MAX($C$5:$C$500)))</f>
        <v/>
      </c>
      <c r="J294" s="31" t="str">
        <f t="shared" ca="1" si="7"/>
        <v/>
      </c>
      <c r="K294" s="31" t="str">
        <f t="shared" ca="1" si="7"/>
        <v/>
      </c>
      <c r="L294" s="31" t="str">
        <f t="shared" ca="1" si="7"/>
        <v/>
      </c>
      <c r="M294" s="31" t="str">
        <f t="shared" ca="1" si="7"/>
        <v/>
      </c>
      <c r="N294" s="31" t="str">
        <f t="shared" ca="1" si="7"/>
        <v/>
      </c>
    </row>
    <row r="295" spans="1:14" x14ac:dyDescent="0.35">
      <c r="A295" s="30" t="str">
        <f>IFERROR(SMALL(ورقة1!$CA$1:$CA$500,C295),"")</f>
        <v/>
      </c>
      <c r="B295" s="30" t="str">
        <f>IFERROR(SMALL(ورقة1!$CA$1:$CA$500,I295),"")</f>
        <v/>
      </c>
      <c r="C295" s="30" t="str">
        <f>IF(ROWS($C$5:C295)&gt;$T$1/2,"",ROWS($C$5:C295))</f>
        <v/>
      </c>
      <c r="D295" s="31" t="str">
        <f ca="1">IF($A295="","",IFERROR(VLOOKUP($A295,INDIRECT($R$1),D$1,0),""))</f>
        <v/>
      </c>
      <c r="E295" s="32" t="str">
        <f ca="1">IF($A295="","",IFERROR(VLOOKUP($A295,INDIRECT($R$1),E$1,0),""))</f>
        <v/>
      </c>
      <c r="F295" s="32" t="str">
        <f ca="1">IF($A295="","",IFERROR(VLOOKUP($A295,INDIRECT($R$1),F$1,0),""))</f>
        <v/>
      </c>
      <c r="G295" s="32" t="str">
        <f ca="1">IF($A295="","",IFERROR(VLOOKUP($A295,INDIRECT($R$1),G$1,0),""))</f>
        <v/>
      </c>
      <c r="H295" s="32" t="str">
        <f ca="1">IF($A295="","",IFERROR(VLOOKUP($A295,INDIRECT($R$1),H$1,0),""))</f>
        <v/>
      </c>
      <c r="I295" s="30" t="str">
        <f>IF(SUM(ROWS($C$5:C295),MAX($C$5:$C$500))&gt;$T$1,"",SUM(ROWS($C$5:C295),MAX($C$5:$C$500)))</f>
        <v/>
      </c>
      <c r="J295" s="31" t="str">
        <f t="shared" ca="1" si="7"/>
        <v/>
      </c>
      <c r="K295" s="31" t="str">
        <f t="shared" ca="1" si="7"/>
        <v/>
      </c>
      <c r="L295" s="31" t="str">
        <f t="shared" ca="1" si="7"/>
        <v/>
      </c>
      <c r="M295" s="31" t="str">
        <f t="shared" ca="1" si="7"/>
        <v/>
      </c>
      <c r="N295" s="31" t="str">
        <f t="shared" ca="1" si="7"/>
        <v/>
      </c>
    </row>
    <row r="296" spans="1:14" x14ac:dyDescent="0.35">
      <c r="A296" s="30" t="str">
        <f>IFERROR(SMALL(ورقة1!$CA$1:$CA$500,C296),"")</f>
        <v/>
      </c>
      <c r="B296" s="30" t="str">
        <f>IFERROR(SMALL(ورقة1!$CA$1:$CA$500,I296),"")</f>
        <v/>
      </c>
      <c r="C296" s="30" t="str">
        <f>IF(ROWS($C$5:C296)&gt;$T$1/2,"",ROWS($C$5:C296))</f>
        <v/>
      </c>
      <c r="D296" s="31" t="str">
        <f ca="1">IF($A296="","",IFERROR(VLOOKUP($A296,INDIRECT($R$1),D$1,0),""))</f>
        <v/>
      </c>
      <c r="E296" s="32" t="str">
        <f ca="1">IF($A296="","",IFERROR(VLOOKUP($A296,INDIRECT($R$1),E$1,0),""))</f>
        <v/>
      </c>
      <c r="F296" s="32" t="str">
        <f ca="1">IF($A296="","",IFERROR(VLOOKUP($A296,INDIRECT($R$1),F$1,0),""))</f>
        <v/>
      </c>
      <c r="G296" s="32" t="str">
        <f ca="1">IF($A296="","",IFERROR(VLOOKUP($A296,INDIRECT($R$1),G$1,0),""))</f>
        <v/>
      </c>
      <c r="H296" s="32" t="str">
        <f ca="1">IF($A296="","",IFERROR(VLOOKUP($A296,INDIRECT($R$1),H$1,0),""))</f>
        <v/>
      </c>
      <c r="I296" s="30" t="str">
        <f>IF(SUM(ROWS($C$5:C296),MAX($C$5:$C$500))&gt;$T$1,"",SUM(ROWS($C$5:C296),MAX($C$5:$C$500)))</f>
        <v/>
      </c>
      <c r="J296" s="31" t="str">
        <f t="shared" ca="1" si="7"/>
        <v/>
      </c>
      <c r="K296" s="31" t="str">
        <f t="shared" ca="1" si="7"/>
        <v/>
      </c>
      <c r="L296" s="31" t="str">
        <f t="shared" ca="1" si="7"/>
        <v/>
      </c>
      <c r="M296" s="31" t="str">
        <f t="shared" ca="1" si="7"/>
        <v/>
      </c>
      <c r="N296" s="31" t="str">
        <f t="shared" ca="1" si="7"/>
        <v/>
      </c>
    </row>
    <row r="297" spans="1:14" x14ac:dyDescent="0.35">
      <c r="A297" s="30" t="str">
        <f>IFERROR(SMALL(ورقة1!$CA$1:$CA$500,C297),"")</f>
        <v/>
      </c>
      <c r="B297" s="30" t="str">
        <f>IFERROR(SMALL(ورقة1!$CA$1:$CA$500,I297),"")</f>
        <v/>
      </c>
      <c r="C297" s="30" t="str">
        <f>IF(ROWS($C$5:C297)&gt;$T$1/2,"",ROWS($C$5:C297))</f>
        <v/>
      </c>
      <c r="D297" s="31" t="str">
        <f ca="1">IF($A297="","",IFERROR(VLOOKUP($A297,INDIRECT($R$1),D$1,0),""))</f>
        <v/>
      </c>
      <c r="E297" s="32" t="str">
        <f ca="1">IF($A297="","",IFERROR(VLOOKUP($A297,INDIRECT($R$1),E$1,0),""))</f>
        <v/>
      </c>
      <c r="F297" s="32" t="str">
        <f ca="1">IF($A297="","",IFERROR(VLOOKUP($A297,INDIRECT($R$1),F$1,0),""))</f>
        <v/>
      </c>
      <c r="G297" s="32" t="str">
        <f ca="1">IF($A297="","",IFERROR(VLOOKUP($A297,INDIRECT($R$1),G$1,0),""))</f>
        <v/>
      </c>
      <c r="H297" s="32" t="str">
        <f ca="1">IF($A297="","",IFERROR(VLOOKUP($A297,INDIRECT($R$1),H$1,0),""))</f>
        <v/>
      </c>
      <c r="I297" s="30" t="str">
        <f>IF(SUM(ROWS($C$5:C297),MAX($C$5:$C$500))&gt;$T$1,"",SUM(ROWS($C$5:C297),MAX($C$5:$C$500)))</f>
        <v/>
      </c>
      <c r="J297" s="31" t="str">
        <f t="shared" ca="1" si="7"/>
        <v/>
      </c>
      <c r="K297" s="31" t="str">
        <f t="shared" ca="1" si="7"/>
        <v/>
      </c>
      <c r="L297" s="31" t="str">
        <f t="shared" ca="1" si="7"/>
        <v/>
      </c>
      <c r="M297" s="31" t="str">
        <f t="shared" ca="1" si="7"/>
        <v/>
      </c>
      <c r="N297" s="31" t="str">
        <f t="shared" ca="1" si="7"/>
        <v/>
      </c>
    </row>
    <row r="298" spans="1:14" x14ac:dyDescent="0.35">
      <c r="A298" s="30" t="str">
        <f>IFERROR(SMALL(ورقة1!$CA$1:$CA$500,C298),"")</f>
        <v/>
      </c>
      <c r="B298" s="30" t="str">
        <f>IFERROR(SMALL(ورقة1!$CA$1:$CA$500,I298),"")</f>
        <v/>
      </c>
      <c r="C298" s="30" t="str">
        <f>IF(ROWS($C$5:C298)&gt;$T$1/2,"",ROWS($C$5:C298))</f>
        <v/>
      </c>
      <c r="D298" s="31" t="str">
        <f ca="1">IF($A298="","",IFERROR(VLOOKUP($A298,INDIRECT($R$1),D$1,0),""))</f>
        <v/>
      </c>
      <c r="E298" s="32" t="str">
        <f ca="1">IF($A298="","",IFERROR(VLOOKUP($A298,INDIRECT($R$1),E$1,0),""))</f>
        <v/>
      </c>
      <c r="F298" s="32" t="str">
        <f ca="1">IF($A298="","",IFERROR(VLOOKUP($A298,INDIRECT($R$1),F$1,0),""))</f>
        <v/>
      </c>
      <c r="G298" s="32" t="str">
        <f ca="1">IF($A298="","",IFERROR(VLOOKUP($A298,INDIRECT($R$1),G$1,0),""))</f>
        <v/>
      </c>
      <c r="H298" s="32" t="str">
        <f ca="1">IF($A298="","",IFERROR(VLOOKUP($A298,INDIRECT($R$1),H$1,0),""))</f>
        <v/>
      </c>
      <c r="I298" s="30" t="str">
        <f>IF(SUM(ROWS($C$5:C298),MAX($C$5:$C$500))&gt;$T$1,"",SUM(ROWS($C$5:C298),MAX($C$5:$C$500)))</f>
        <v/>
      </c>
      <c r="J298" s="31" t="str">
        <f t="shared" ca="1" si="7"/>
        <v/>
      </c>
      <c r="K298" s="31" t="str">
        <f t="shared" ca="1" si="7"/>
        <v/>
      </c>
      <c r="L298" s="31" t="str">
        <f t="shared" ca="1" si="7"/>
        <v/>
      </c>
      <c r="M298" s="31" t="str">
        <f t="shared" ca="1" si="7"/>
        <v/>
      </c>
      <c r="N298" s="31" t="str">
        <f t="shared" ca="1" si="7"/>
        <v/>
      </c>
    </row>
    <row r="299" spans="1:14" x14ac:dyDescent="0.35">
      <c r="A299" s="30" t="str">
        <f>IFERROR(SMALL(ورقة1!$CA$1:$CA$500,C299),"")</f>
        <v/>
      </c>
      <c r="B299" s="30" t="str">
        <f>IFERROR(SMALL(ورقة1!$CA$1:$CA$500,I299),"")</f>
        <v/>
      </c>
      <c r="C299" s="30" t="str">
        <f>IF(ROWS($C$5:C299)&gt;$T$1/2,"",ROWS($C$5:C299))</f>
        <v/>
      </c>
      <c r="D299" s="31" t="str">
        <f ca="1">IF($A299="","",IFERROR(VLOOKUP($A299,INDIRECT($R$1),D$1,0),""))</f>
        <v/>
      </c>
      <c r="E299" s="32" t="str">
        <f ca="1">IF($A299="","",IFERROR(VLOOKUP($A299,INDIRECT($R$1),E$1,0),""))</f>
        <v/>
      </c>
      <c r="F299" s="32" t="str">
        <f ca="1">IF($A299="","",IFERROR(VLOOKUP($A299,INDIRECT($R$1),F$1,0),""))</f>
        <v/>
      </c>
      <c r="G299" s="32" t="str">
        <f ca="1">IF($A299="","",IFERROR(VLOOKUP($A299,INDIRECT($R$1),G$1,0),""))</f>
        <v/>
      </c>
      <c r="H299" s="32" t="str">
        <f ca="1">IF($A299="","",IFERROR(VLOOKUP($A299,INDIRECT($R$1),H$1,0),""))</f>
        <v/>
      </c>
      <c r="I299" s="30" t="str">
        <f>IF(SUM(ROWS($C$5:C299),MAX($C$5:$C$500))&gt;$T$1,"",SUM(ROWS($C$5:C299),MAX($C$5:$C$500)))</f>
        <v/>
      </c>
      <c r="J299" s="31" t="str">
        <f t="shared" ca="1" si="7"/>
        <v/>
      </c>
      <c r="K299" s="31" t="str">
        <f t="shared" ca="1" si="7"/>
        <v/>
      </c>
      <c r="L299" s="31" t="str">
        <f t="shared" ca="1" si="7"/>
        <v/>
      </c>
      <c r="M299" s="31" t="str">
        <f t="shared" ca="1" si="7"/>
        <v/>
      </c>
      <c r="N299" s="31" t="str">
        <f t="shared" ca="1" si="7"/>
        <v/>
      </c>
    </row>
    <row r="300" spans="1:14" x14ac:dyDescent="0.35">
      <c r="A300" s="30" t="str">
        <f>IFERROR(SMALL(ورقة1!$CA$1:$CA$500,C300),"")</f>
        <v/>
      </c>
      <c r="B300" s="30" t="str">
        <f>IFERROR(SMALL(ورقة1!$CA$1:$CA$500,I300),"")</f>
        <v/>
      </c>
      <c r="C300" s="30" t="str">
        <f>IF(ROWS($C$5:C300)&gt;$T$1/2,"",ROWS($C$5:C300))</f>
        <v/>
      </c>
      <c r="D300" s="31" t="str">
        <f ca="1">IF($A300="","",IFERROR(VLOOKUP($A300,INDIRECT($R$1),D$1,0),""))</f>
        <v/>
      </c>
      <c r="E300" s="32" t="str">
        <f ca="1">IF($A300="","",IFERROR(VLOOKUP($A300,INDIRECT($R$1),E$1,0),""))</f>
        <v/>
      </c>
      <c r="F300" s="32" t="str">
        <f ca="1">IF($A300="","",IFERROR(VLOOKUP($A300,INDIRECT($R$1),F$1,0),""))</f>
        <v/>
      </c>
      <c r="G300" s="32" t="str">
        <f ca="1">IF($A300="","",IFERROR(VLOOKUP($A300,INDIRECT($R$1),G$1,0),""))</f>
        <v/>
      </c>
      <c r="H300" s="32" t="str">
        <f ca="1">IF($A300="","",IFERROR(VLOOKUP($A300,INDIRECT($R$1),H$1,0),""))</f>
        <v/>
      </c>
      <c r="I300" s="30" t="str">
        <f>IF(SUM(ROWS($C$5:C300),MAX($C$5:$C$500))&gt;$T$1,"",SUM(ROWS($C$5:C300),MAX($C$5:$C$500)))</f>
        <v/>
      </c>
      <c r="J300" s="31" t="str">
        <f t="shared" ref="J300:N363" ca="1" si="8">IF($B300="","",IFERROR(VLOOKUP($B300,INDIRECT($R$1),J$1,0),""))</f>
        <v/>
      </c>
      <c r="K300" s="31" t="str">
        <f t="shared" ca="1" si="8"/>
        <v/>
      </c>
      <c r="L300" s="31" t="str">
        <f t="shared" ca="1" si="8"/>
        <v/>
      </c>
      <c r="M300" s="31" t="str">
        <f t="shared" ca="1" si="8"/>
        <v/>
      </c>
      <c r="N300" s="31" t="str">
        <f t="shared" ca="1" si="8"/>
        <v/>
      </c>
    </row>
    <row r="301" spans="1:14" x14ac:dyDescent="0.35">
      <c r="A301" s="30" t="str">
        <f>IFERROR(SMALL(ورقة1!$CA$1:$CA$500,C301),"")</f>
        <v/>
      </c>
      <c r="B301" s="30" t="str">
        <f>IFERROR(SMALL(ورقة1!$CA$1:$CA$500,I301),"")</f>
        <v/>
      </c>
      <c r="C301" s="30" t="str">
        <f>IF(ROWS($C$5:C301)&gt;$T$1/2,"",ROWS($C$5:C301))</f>
        <v/>
      </c>
      <c r="D301" s="31" t="str">
        <f ca="1">IF($A301="","",IFERROR(VLOOKUP($A301,INDIRECT($R$1),D$1,0),""))</f>
        <v/>
      </c>
      <c r="E301" s="32" t="str">
        <f ca="1">IF($A301="","",IFERROR(VLOOKUP($A301,INDIRECT($R$1),E$1,0),""))</f>
        <v/>
      </c>
      <c r="F301" s="32" t="str">
        <f ca="1">IF($A301="","",IFERROR(VLOOKUP($A301,INDIRECT($R$1),F$1,0),""))</f>
        <v/>
      </c>
      <c r="G301" s="32" t="str">
        <f ca="1">IF($A301="","",IFERROR(VLOOKUP($A301,INDIRECT($R$1),G$1,0),""))</f>
        <v/>
      </c>
      <c r="H301" s="32" t="str">
        <f ca="1">IF($A301="","",IFERROR(VLOOKUP($A301,INDIRECT($R$1),H$1,0),""))</f>
        <v/>
      </c>
      <c r="I301" s="30" t="str">
        <f>IF(SUM(ROWS($C$5:C301),MAX($C$5:$C$500))&gt;$T$1,"",SUM(ROWS($C$5:C301),MAX($C$5:$C$500)))</f>
        <v/>
      </c>
      <c r="J301" s="31" t="str">
        <f t="shared" ca="1" si="8"/>
        <v/>
      </c>
      <c r="K301" s="31" t="str">
        <f t="shared" ca="1" si="8"/>
        <v/>
      </c>
      <c r="L301" s="31" t="str">
        <f t="shared" ca="1" si="8"/>
        <v/>
      </c>
      <c r="M301" s="31" t="str">
        <f t="shared" ca="1" si="8"/>
        <v/>
      </c>
      <c r="N301" s="31" t="str">
        <f t="shared" ca="1" si="8"/>
        <v/>
      </c>
    </row>
    <row r="302" spans="1:14" x14ac:dyDescent="0.35">
      <c r="A302" s="30" t="str">
        <f>IFERROR(SMALL(ورقة1!$CA$1:$CA$500,C302),"")</f>
        <v/>
      </c>
      <c r="B302" s="30" t="str">
        <f>IFERROR(SMALL(ورقة1!$CA$1:$CA$500,I302),"")</f>
        <v/>
      </c>
      <c r="C302" s="30" t="str">
        <f>IF(ROWS($C$5:C302)&gt;$T$1/2,"",ROWS($C$5:C302))</f>
        <v/>
      </c>
      <c r="D302" s="31" t="str">
        <f ca="1">IF($A302="","",IFERROR(VLOOKUP($A302,INDIRECT($R$1),D$1,0),""))</f>
        <v/>
      </c>
      <c r="E302" s="32" t="str">
        <f ca="1">IF($A302="","",IFERROR(VLOOKUP($A302,INDIRECT($R$1),E$1,0),""))</f>
        <v/>
      </c>
      <c r="F302" s="32" t="str">
        <f ca="1">IF($A302="","",IFERROR(VLOOKUP($A302,INDIRECT($R$1),F$1,0),""))</f>
        <v/>
      </c>
      <c r="G302" s="32" t="str">
        <f ca="1">IF($A302="","",IFERROR(VLOOKUP($A302,INDIRECT($R$1),G$1,0),""))</f>
        <v/>
      </c>
      <c r="H302" s="32" t="str">
        <f ca="1">IF($A302="","",IFERROR(VLOOKUP($A302,INDIRECT($R$1),H$1,0),""))</f>
        <v/>
      </c>
      <c r="I302" s="30" t="str">
        <f>IF(SUM(ROWS($C$5:C302),MAX($C$5:$C$500))&gt;$T$1,"",SUM(ROWS($C$5:C302),MAX($C$5:$C$500)))</f>
        <v/>
      </c>
      <c r="J302" s="31" t="str">
        <f t="shared" ca="1" si="8"/>
        <v/>
      </c>
      <c r="K302" s="31" t="str">
        <f t="shared" ca="1" si="8"/>
        <v/>
      </c>
      <c r="L302" s="31" t="str">
        <f t="shared" ca="1" si="8"/>
        <v/>
      </c>
      <c r="M302" s="31" t="str">
        <f t="shared" ca="1" si="8"/>
        <v/>
      </c>
      <c r="N302" s="31" t="str">
        <f t="shared" ca="1" si="8"/>
        <v/>
      </c>
    </row>
    <row r="303" spans="1:14" x14ac:dyDescent="0.35">
      <c r="A303" s="30" t="str">
        <f>IFERROR(SMALL(ورقة1!$CA$1:$CA$500,C303),"")</f>
        <v/>
      </c>
      <c r="B303" s="30" t="str">
        <f>IFERROR(SMALL(ورقة1!$CA$1:$CA$500,I303),"")</f>
        <v/>
      </c>
      <c r="C303" s="30" t="str">
        <f>IF(ROWS($C$5:C303)&gt;$T$1/2,"",ROWS($C$5:C303))</f>
        <v/>
      </c>
      <c r="D303" s="31" t="str">
        <f ca="1">IF($A303="","",IFERROR(VLOOKUP($A303,INDIRECT($R$1),D$1,0),""))</f>
        <v/>
      </c>
      <c r="E303" s="32" t="str">
        <f ca="1">IF($A303="","",IFERROR(VLOOKUP($A303,INDIRECT($R$1),E$1,0),""))</f>
        <v/>
      </c>
      <c r="F303" s="32" t="str">
        <f ca="1">IF($A303="","",IFERROR(VLOOKUP($A303,INDIRECT($R$1),F$1,0),""))</f>
        <v/>
      </c>
      <c r="G303" s="32" t="str">
        <f ca="1">IF($A303="","",IFERROR(VLOOKUP($A303,INDIRECT($R$1),G$1,0),""))</f>
        <v/>
      </c>
      <c r="H303" s="32" t="str">
        <f ca="1">IF($A303="","",IFERROR(VLOOKUP($A303,INDIRECT($R$1),H$1,0),""))</f>
        <v/>
      </c>
      <c r="I303" s="30" t="str">
        <f>IF(SUM(ROWS($C$5:C303),MAX($C$5:$C$500))&gt;$T$1,"",SUM(ROWS($C$5:C303),MAX($C$5:$C$500)))</f>
        <v/>
      </c>
      <c r="J303" s="31" t="str">
        <f t="shared" ca="1" si="8"/>
        <v/>
      </c>
      <c r="K303" s="31" t="str">
        <f t="shared" ca="1" si="8"/>
        <v/>
      </c>
      <c r="L303" s="31" t="str">
        <f t="shared" ca="1" si="8"/>
        <v/>
      </c>
      <c r="M303" s="31" t="str">
        <f t="shared" ca="1" si="8"/>
        <v/>
      </c>
      <c r="N303" s="31" t="str">
        <f t="shared" ca="1" si="8"/>
        <v/>
      </c>
    </row>
    <row r="304" spans="1:14" x14ac:dyDescent="0.35">
      <c r="A304" s="30" t="str">
        <f>IFERROR(SMALL(ورقة1!$CA$1:$CA$500,C304),"")</f>
        <v/>
      </c>
      <c r="B304" s="30" t="str">
        <f>IFERROR(SMALL(ورقة1!$CA$1:$CA$500,I304),"")</f>
        <v/>
      </c>
      <c r="C304" s="30" t="str">
        <f>IF(ROWS($C$5:C304)&gt;$T$1/2,"",ROWS($C$5:C304))</f>
        <v/>
      </c>
      <c r="D304" s="31" t="str">
        <f ca="1">IF($A304="","",IFERROR(VLOOKUP($A304,INDIRECT($R$1),D$1,0),""))</f>
        <v/>
      </c>
      <c r="E304" s="32" t="str">
        <f ca="1">IF($A304="","",IFERROR(VLOOKUP($A304,INDIRECT($R$1),E$1,0),""))</f>
        <v/>
      </c>
      <c r="F304" s="32" t="str">
        <f ca="1">IF($A304="","",IFERROR(VLOOKUP($A304,INDIRECT($R$1),F$1,0),""))</f>
        <v/>
      </c>
      <c r="G304" s="32" t="str">
        <f ca="1">IF($A304="","",IFERROR(VLOOKUP($A304,INDIRECT($R$1),G$1,0),""))</f>
        <v/>
      </c>
      <c r="H304" s="32" t="str">
        <f ca="1">IF($A304="","",IFERROR(VLOOKUP($A304,INDIRECT($R$1),H$1,0),""))</f>
        <v/>
      </c>
      <c r="I304" s="30" t="str">
        <f>IF(SUM(ROWS($C$5:C304),MAX($C$5:$C$500))&gt;$T$1,"",SUM(ROWS($C$5:C304),MAX($C$5:$C$500)))</f>
        <v/>
      </c>
      <c r="J304" s="31" t="str">
        <f t="shared" ca="1" si="8"/>
        <v/>
      </c>
      <c r="K304" s="31" t="str">
        <f t="shared" ca="1" si="8"/>
        <v/>
      </c>
      <c r="L304" s="31" t="str">
        <f t="shared" ca="1" si="8"/>
        <v/>
      </c>
      <c r="M304" s="31" t="str">
        <f t="shared" ca="1" si="8"/>
        <v/>
      </c>
      <c r="N304" s="31" t="str">
        <f t="shared" ca="1" si="8"/>
        <v/>
      </c>
    </row>
    <row r="305" spans="1:14" x14ac:dyDescent="0.35">
      <c r="A305" s="30" t="str">
        <f>IFERROR(SMALL(ورقة1!$CA$1:$CA$500,C305),"")</f>
        <v/>
      </c>
      <c r="B305" s="30" t="str">
        <f>IFERROR(SMALL(ورقة1!$CA$1:$CA$500,I305),"")</f>
        <v/>
      </c>
      <c r="C305" s="30" t="str">
        <f>IF(ROWS($C$5:C305)&gt;$T$1/2,"",ROWS($C$5:C305))</f>
        <v/>
      </c>
      <c r="D305" s="31" t="str">
        <f ca="1">IF($A305="","",IFERROR(VLOOKUP($A305,INDIRECT($R$1),D$1,0),""))</f>
        <v/>
      </c>
      <c r="E305" s="32" t="str">
        <f ca="1">IF($A305="","",IFERROR(VLOOKUP($A305,INDIRECT($R$1),E$1,0),""))</f>
        <v/>
      </c>
      <c r="F305" s="32" t="str">
        <f ca="1">IF($A305="","",IFERROR(VLOOKUP($A305,INDIRECT($R$1),F$1,0),""))</f>
        <v/>
      </c>
      <c r="G305" s="32" t="str">
        <f ca="1">IF($A305="","",IFERROR(VLOOKUP($A305,INDIRECT($R$1),G$1,0),""))</f>
        <v/>
      </c>
      <c r="H305" s="32" t="str">
        <f ca="1">IF($A305="","",IFERROR(VLOOKUP($A305,INDIRECT($R$1),H$1,0),""))</f>
        <v/>
      </c>
      <c r="I305" s="30" t="str">
        <f>IF(SUM(ROWS($C$5:C305),MAX($C$5:$C$500))&gt;$T$1,"",SUM(ROWS($C$5:C305),MAX($C$5:$C$500)))</f>
        <v/>
      </c>
      <c r="J305" s="31" t="str">
        <f t="shared" ca="1" si="8"/>
        <v/>
      </c>
      <c r="K305" s="31" t="str">
        <f t="shared" ca="1" si="8"/>
        <v/>
      </c>
      <c r="L305" s="31" t="str">
        <f t="shared" ca="1" si="8"/>
        <v/>
      </c>
      <c r="M305" s="31" t="str">
        <f t="shared" ca="1" si="8"/>
        <v/>
      </c>
      <c r="N305" s="31" t="str">
        <f t="shared" ca="1" si="8"/>
        <v/>
      </c>
    </row>
    <row r="306" spans="1:14" x14ac:dyDescent="0.35">
      <c r="A306" s="30" t="str">
        <f>IFERROR(SMALL(ورقة1!$CA$1:$CA$500,C306),"")</f>
        <v/>
      </c>
      <c r="B306" s="30" t="str">
        <f>IFERROR(SMALL(ورقة1!$CA$1:$CA$500,I306),"")</f>
        <v/>
      </c>
      <c r="C306" s="30" t="str">
        <f>IF(ROWS($C$5:C306)&gt;$T$1/2,"",ROWS($C$5:C306))</f>
        <v/>
      </c>
      <c r="D306" s="31" t="str">
        <f ca="1">IF($A306="","",IFERROR(VLOOKUP($A306,INDIRECT($R$1),D$1,0),""))</f>
        <v/>
      </c>
      <c r="E306" s="32" t="str">
        <f ca="1">IF($A306="","",IFERROR(VLOOKUP($A306,INDIRECT($R$1),E$1,0),""))</f>
        <v/>
      </c>
      <c r="F306" s="32" t="str">
        <f ca="1">IF($A306="","",IFERROR(VLOOKUP($A306,INDIRECT($R$1),F$1,0),""))</f>
        <v/>
      </c>
      <c r="G306" s="32" t="str">
        <f ca="1">IF($A306="","",IFERROR(VLOOKUP($A306,INDIRECT($R$1),G$1,0),""))</f>
        <v/>
      </c>
      <c r="H306" s="32" t="str">
        <f ca="1">IF($A306="","",IFERROR(VLOOKUP($A306,INDIRECT($R$1),H$1,0),""))</f>
        <v/>
      </c>
      <c r="I306" s="30" t="str">
        <f>IF(SUM(ROWS($C$5:C306),MAX($C$5:$C$500))&gt;$T$1,"",SUM(ROWS($C$5:C306),MAX($C$5:$C$500)))</f>
        <v/>
      </c>
      <c r="J306" s="31" t="str">
        <f t="shared" ca="1" si="8"/>
        <v/>
      </c>
      <c r="K306" s="31" t="str">
        <f t="shared" ca="1" si="8"/>
        <v/>
      </c>
      <c r="L306" s="31" t="str">
        <f t="shared" ca="1" si="8"/>
        <v/>
      </c>
      <c r="M306" s="31" t="str">
        <f t="shared" ca="1" si="8"/>
        <v/>
      </c>
      <c r="N306" s="31" t="str">
        <f t="shared" ca="1" si="8"/>
        <v/>
      </c>
    </row>
    <row r="307" spans="1:14" x14ac:dyDescent="0.35">
      <c r="A307" s="30" t="str">
        <f>IFERROR(SMALL(ورقة1!$CA$1:$CA$500,C307),"")</f>
        <v/>
      </c>
      <c r="B307" s="30" t="str">
        <f>IFERROR(SMALL(ورقة1!$CA$1:$CA$500,I307),"")</f>
        <v/>
      </c>
      <c r="C307" s="30" t="str">
        <f>IF(ROWS($C$5:C307)&gt;$T$1/2,"",ROWS($C$5:C307))</f>
        <v/>
      </c>
      <c r="D307" s="31" t="str">
        <f ca="1">IF($A307="","",IFERROR(VLOOKUP($A307,INDIRECT($R$1),D$1,0),""))</f>
        <v/>
      </c>
      <c r="E307" s="32" t="str">
        <f ca="1">IF($A307="","",IFERROR(VLOOKUP($A307,INDIRECT($R$1),E$1,0),""))</f>
        <v/>
      </c>
      <c r="F307" s="32" t="str">
        <f ca="1">IF($A307="","",IFERROR(VLOOKUP($A307,INDIRECT($R$1),F$1,0),""))</f>
        <v/>
      </c>
      <c r="G307" s="32" t="str">
        <f ca="1">IF($A307="","",IFERROR(VLOOKUP($A307,INDIRECT($R$1),G$1,0),""))</f>
        <v/>
      </c>
      <c r="H307" s="32" t="str">
        <f ca="1">IF($A307="","",IFERROR(VLOOKUP($A307,INDIRECT($R$1),H$1,0),""))</f>
        <v/>
      </c>
      <c r="I307" s="30" t="str">
        <f>IF(SUM(ROWS($C$5:C307),MAX($C$5:$C$500))&gt;$T$1,"",SUM(ROWS($C$5:C307),MAX($C$5:$C$500)))</f>
        <v/>
      </c>
      <c r="J307" s="31" t="str">
        <f t="shared" ca="1" si="8"/>
        <v/>
      </c>
      <c r="K307" s="31" t="str">
        <f t="shared" ca="1" si="8"/>
        <v/>
      </c>
      <c r="L307" s="31" t="str">
        <f t="shared" ca="1" si="8"/>
        <v/>
      </c>
      <c r="M307" s="31" t="str">
        <f t="shared" ca="1" si="8"/>
        <v/>
      </c>
      <c r="N307" s="31" t="str">
        <f t="shared" ca="1" si="8"/>
        <v/>
      </c>
    </row>
    <row r="308" spans="1:14" x14ac:dyDescent="0.35">
      <c r="A308" s="30" t="str">
        <f>IFERROR(SMALL(ورقة1!$CA$1:$CA$500,C308),"")</f>
        <v/>
      </c>
      <c r="B308" s="30" t="str">
        <f>IFERROR(SMALL(ورقة1!$CA$1:$CA$500,I308),"")</f>
        <v/>
      </c>
      <c r="C308" s="30" t="str">
        <f>IF(ROWS($C$5:C308)&gt;$T$1/2,"",ROWS($C$5:C308))</f>
        <v/>
      </c>
      <c r="D308" s="31" t="str">
        <f ca="1">IF($A308="","",IFERROR(VLOOKUP($A308,INDIRECT($R$1),D$1,0),""))</f>
        <v/>
      </c>
      <c r="E308" s="32" t="str">
        <f ca="1">IF($A308="","",IFERROR(VLOOKUP($A308,INDIRECT($R$1),E$1,0),""))</f>
        <v/>
      </c>
      <c r="F308" s="32" t="str">
        <f ca="1">IF($A308="","",IFERROR(VLOOKUP($A308,INDIRECT($R$1),F$1,0),""))</f>
        <v/>
      </c>
      <c r="G308" s="32" t="str">
        <f ca="1">IF($A308="","",IFERROR(VLOOKUP($A308,INDIRECT($R$1),G$1,0),""))</f>
        <v/>
      </c>
      <c r="H308" s="32" t="str">
        <f ca="1">IF($A308="","",IFERROR(VLOOKUP($A308,INDIRECT($R$1),H$1,0),""))</f>
        <v/>
      </c>
      <c r="I308" s="30" t="str">
        <f>IF(SUM(ROWS($C$5:C308),MAX($C$5:$C$500))&gt;$T$1,"",SUM(ROWS($C$5:C308),MAX($C$5:$C$500)))</f>
        <v/>
      </c>
      <c r="J308" s="31" t="str">
        <f t="shared" ca="1" si="8"/>
        <v/>
      </c>
      <c r="K308" s="31" t="str">
        <f t="shared" ca="1" si="8"/>
        <v/>
      </c>
      <c r="L308" s="31" t="str">
        <f t="shared" ca="1" si="8"/>
        <v/>
      </c>
      <c r="M308" s="31" t="str">
        <f t="shared" ca="1" si="8"/>
        <v/>
      </c>
      <c r="N308" s="31" t="str">
        <f t="shared" ca="1" si="8"/>
        <v/>
      </c>
    </row>
    <row r="309" spans="1:14" x14ac:dyDescent="0.35">
      <c r="A309" s="30" t="str">
        <f>IFERROR(SMALL(ورقة1!$CA$1:$CA$500,C309),"")</f>
        <v/>
      </c>
      <c r="B309" s="30" t="str">
        <f>IFERROR(SMALL(ورقة1!$CA$1:$CA$500,I309),"")</f>
        <v/>
      </c>
      <c r="C309" s="30" t="str">
        <f>IF(ROWS($C$5:C309)&gt;$T$1/2,"",ROWS($C$5:C309))</f>
        <v/>
      </c>
      <c r="D309" s="31" t="str">
        <f ca="1">IF($A309="","",IFERROR(VLOOKUP($A309,INDIRECT($R$1),D$1,0),""))</f>
        <v/>
      </c>
      <c r="E309" s="32" t="str">
        <f ca="1">IF($A309="","",IFERROR(VLOOKUP($A309,INDIRECT($R$1),E$1,0),""))</f>
        <v/>
      </c>
      <c r="F309" s="32" t="str">
        <f ca="1">IF($A309="","",IFERROR(VLOOKUP($A309,INDIRECT($R$1),F$1,0),""))</f>
        <v/>
      </c>
      <c r="G309" s="32" t="str">
        <f ca="1">IF($A309="","",IFERROR(VLOOKUP($A309,INDIRECT($R$1),G$1,0),""))</f>
        <v/>
      </c>
      <c r="H309" s="32" t="str">
        <f ca="1">IF($A309="","",IFERROR(VLOOKUP($A309,INDIRECT($R$1),H$1,0),""))</f>
        <v/>
      </c>
      <c r="I309" s="30" t="str">
        <f>IF(SUM(ROWS($C$5:C309),MAX($C$5:$C$500))&gt;$T$1,"",SUM(ROWS($C$5:C309),MAX($C$5:$C$500)))</f>
        <v/>
      </c>
      <c r="J309" s="31" t="str">
        <f t="shared" ca="1" si="8"/>
        <v/>
      </c>
      <c r="K309" s="31" t="str">
        <f t="shared" ca="1" si="8"/>
        <v/>
      </c>
      <c r="L309" s="31" t="str">
        <f t="shared" ca="1" si="8"/>
        <v/>
      </c>
      <c r="M309" s="31" t="str">
        <f t="shared" ca="1" si="8"/>
        <v/>
      </c>
      <c r="N309" s="31" t="str">
        <f t="shared" ca="1" si="8"/>
        <v/>
      </c>
    </row>
    <row r="310" spans="1:14" x14ac:dyDescent="0.35">
      <c r="A310" s="30" t="str">
        <f>IFERROR(SMALL(ورقة1!$CA$1:$CA$500,C310),"")</f>
        <v/>
      </c>
      <c r="B310" s="30" t="str">
        <f>IFERROR(SMALL(ورقة1!$CA$1:$CA$500,I310),"")</f>
        <v/>
      </c>
      <c r="C310" s="30" t="str">
        <f>IF(ROWS($C$5:C310)&gt;$T$1/2,"",ROWS($C$5:C310))</f>
        <v/>
      </c>
      <c r="D310" s="31" t="str">
        <f ca="1">IF($A310="","",IFERROR(VLOOKUP($A310,INDIRECT($R$1),D$1,0),""))</f>
        <v/>
      </c>
      <c r="E310" s="32" t="str">
        <f ca="1">IF($A310="","",IFERROR(VLOOKUP($A310,INDIRECT($R$1),E$1,0),""))</f>
        <v/>
      </c>
      <c r="F310" s="32" t="str">
        <f ca="1">IF($A310="","",IFERROR(VLOOKUP($A310,INDIRECT($R$1),F$1,0),""))</f>
        <v/>
      </c>
      <c r="G310" s="32" t="str">
        <f ca="1">IF($A310="","",IFERROR(VLOOKUP($A310,INDIRECT($R$1),G$1,0),""))</f>
        <v/>
      </c>
      <c r="H310" s="32" t="str">
        <f ca="1">IF($A310="","",IFERROR(VLOOKUP($A310,INDIRECT($R$1),H$1,0),""))</f>
        <v/>
      </c>
      <c r="I310" s="30" t="str">
        <f>IF(SUM(ROWS($C$5:C310),MAX($C$5:$C$500))&gt;$T$1,"",SUM(ROWS($C$5:C310),MAX($C$5:$C$500)))</f>
        <v/>
      </c>
      <c r="J310" s="31" t="str">
        <f t="shared" ca="1" si="8"/>
        <v/>
      </c>
      <c r="K310" s="31" t="str">
        <f t="shared" ca="1" si="8"/>
        <v/>
      </c>
      <c r="L310" s="31" t="str">
        <f t="shared" ca="1" si="8"/>
        <v/>
      </c>
      <c r="M310" s="31" t="str">
        <f t="shared" ca="1" si="8"/>
        <v/>
      </c>
      <c r="N310" s="31" t="str">
        <f t="shared" ca="1" si="8"/>
        <v/>
      </c>
    </row>
    <row r="311" spans="1:14" x14ac:dyDescent="0.35">
      <c r="A311" s="30" t="str">
        <f>IFERROR(SMALL(ورقة1!$CA$1:$CA$500,C311),"")</f>
        <v/>
      </c>
      <c r="B311" s="30" t="str">
        <f>IFERROR(SMALL(ورقة1!$CA$1:$CA$500,I311),"")</f>
        <v/>
      </c>
      <c r="C311" s="30" t="str">
        <f>IF(ROWS($C$5:C311)&gt;$T$1/2,"",ROWS($C$5:C311))</f>
        <v/>
      </c>
      <c r="D311" s="31" t="str">
        <f ca="1">IF($A311="","",IFERROR(VLOOKUP($A311,INDIRECT($R$1),D$1,0),""))</f>
        <v/>
      </c>
      <c r="E311" s="32" t="str">
        <f ca="1">IF($A311="","",IFERROR(VLOOKUP($A311,INDIRECT($R$1),E$1,0),""))</f>
        <v/>
      </c>
      <c r="F311" s="32" t="str">
        <f ca="1">IF($A311="","",IFERROR(VLOOKUP($A311,INDIRECT($R$1),F$1,0),""))</f>
        <v/>
      </c>
      <c r="G311" s="32" t="str">
        <f ca="1">IF($A311="","",IFERROR(VLOOKUP($A311,INDIRECT($R$1),G$1,0),""))</f>
        <v/>
      </c>
      <c r="H311" s="32" t="str">
        <f ca="1">IF($A311="","",IFERROR(VLOOKUP($A311,INDIRECT($R$1),H$1,0),""))</f>
        <v/>
      </c>
      <c r="I311" s="30" t="str">
        <f>IF(SUM(ROWS($C$5:C311),MAX($C$5:$C$500))&gt;$T$1,"",SUM(ROWS($C$5:C311),MAX($C$5:$C$500)))</f>
        <v/>
      </c>
      <c r="J311" s="31" t="str">
        <f t="shared" ca="1" si="8"/>
        <v/>
      </c>
      <c r="K311" s="31" t="str">
        <f t="shared" ca="1" si="8"/>
        <v/>
      </c>
      <c r="L311" s="31" t="str">
        <f t="shared" ca="1" si="8"/>
        <v/>
      </c>
      <c r="M311" s="31" t="str">
        <f t="shared" ca="1" si="8"/>
        <v/>
      </c>
      <c r="N311" s="31" t="str">
        <f t="shared" ca="1" si="8"/>
        <v/>
      </c>
    </row>
    <row r="312" spans="1:14" x14ac:dyDescent="0.35">
      <c r="A312" s="30" t="str">
        <f>IFERROR(SMALL(ورقة1!$CA$1:$CA$500,C312),"")</f>
        <v/>
      </c>
      <c r="B312" s="30" t="str">
        <f>IFERROR(SMALL(ورقة1!$CA$1:$CA$500,I312),"")</f>
        <v/>
      </c>
      <c r="C312" s="30" t="str">
        <f>IF(ROWS($C$5:C312)&gt;$T$1/2,"",ROWS($C$5:C312))</f>
        <v/>
      </c>
      <c r="D312" s="31" t="str">
        <f ca="1">IF($A312="","",IFERROR(VLOOKUP($A312,INDIRECT($R$1),D$1,0),""))</f>
        <v/>
      </c>
      <c r="E312" s="32" t="str">
        <f ca="1">IF($A312="","",IFERROR(VLOOKUP($A312,INDIRECT($R$1),E$1,0),""))</f>
        <v/>
      </c>
      <c r="F312" s="32" t="str">
        <f ca="1">IF($A312="","",IFERROR(VLOOKUP($A312,INDIRECT($R$1),F$1,0),""))</f>
        <v/>
      </c>
      <c r="G312" s="32" t="str">
        <f ca="1">IF($A312="","",IFERROR(VLOOKUP($A312,INDIRECT($R$1),G$1,0),""))</f>
        <v/>
      </c>
      <c r="H312" s="32" t="str">
        <f ca="1">IF($A312="","",IFERROR(VLOOKUP($A312,INDIRECT($R$1),H$1,0),""))</f>
        <v/>
      </c>
      <c r="I312" s="30" t="str">
        <f>IF(SUM(ROWS($C$5:C312),MAX($C$5:$C$500))&gt;$T$1,"",SUM(ROWS($C$5:C312),MAX($C$5:$C$500)))</f>
        <v/>
      </c>
      <c r="J312" s="31" t="str">
        <f t="shared" ca="1" si="8"/>
        <v/>
      </c>
      <c r="K312" s="31" t="str">
        <f t="shared" ca="1" si="8"/>
        <v/>
      </c>
      <c r="L312" s="31" t="str">
        <f t="shared" ca="1" si="8"/>
        <v/>
      </c>
      <c r="M312" s="31" t="str">
        <f t="shared" ca="1" si="8"/>
        <v/>
      </c>
      <c r="N312" s="31" t="str">
        <f t="shared" ca="1" si="8"/>
        <v/>
      </c>
    </row>
    <row r="313" spans="1:14" x14ac:dyDescent="0.35">
      <c r="A313" s="30" t="str">
        <f>IFERROR(SMALL(ورقة1!$CA$1:$CA$500,C313),"")</f>
        <v/>
      </c>
      <c r="B313" s="30" t="str">
        <f>IFERROR(SMALL(ورقة1!$CA$1:$CA$500,I313),"")</f>
        <v/>
      </c>
      <c r="C313" s="30" t="str">
        <f>IF(ROWS($C$5:C313)&gt;$T$1/2,"",ROWS($C$5:C313))</f>
        <v/>
      </c>
      <c r="D313" s="31" t="str">
        <f ca="1">IF($A313="","",IFERROR(VLOOKUP($A313,INDIRECT($R$1),D$1,0),""))</f>
        <v/>
      </c>
      <c r="E313" s="32" t="str">
        <f ca="1">IF($A313="","",IFERROR(VLOOKUP($A313,INDIRECT($R$1),E$1,0),""))</f>
        <v/>
      </c>
      <c r="F313" s="32" t="str">
        <f ca="1">IF($A313="","",IFERROR(VLOOKUP($A313,INDIRECT($R$1),F$1,0),""))</f>
        <v/>
      </c>
      <c r="G313" s="32" t="str">
        <f ca="1">IF($A313="","",IFERROR(VLOOKUP($A313,INDIRECT($R$1),G$1,0),""))</f>
        <v/>
      </c>
      <c r="H313" s="32" t="str">
        <f ca="1">IF($A313="","",IFERROR(VLOOKUP($A313,INDIRECT($R$1),H$1,0),""))</f>
        <v/>
      </c>
      <c r="I313" s="30" t="str">
        <f>IF(SUM(ROWS($C$5:C313),MAX($C$5:$C$500))&gt;$T$1,"",SUM(ROWS($C$5:C313),MAX($C$5:$C$500)))</f>
        <v/>
      </c>
      <c r="J313" s="31" t="str">
        <f t="shared" ca="1" si="8"/>
        <v/>
      </c>
      <c r="K313" s="31" t="str">
        <f t="shared" ca="1" si="8"/>
        <v/>
      </c>
      <c r="L313" s="31" t="str">
        <f t="shared" ca="1" si="8"/>
        <v/>
      </c>
      <c r="M313" s="31" t="str">
        <f t="shared" ca="1" si="8"/>
        <v/>
      </c>
      <c r="N313" s="31" t="str">
        <f t="shared" ca="1" si="8"/>
        <v/>
      </c>
    </row>
    <row r="314" spans="1:14" x14ac:dyDescent="0.35">
      <c r="A314" s="30" t="str">
        <f>IFERROR(SMALL(ورقة1!$CA$1:$CA$500,C314),"")</f>
        <v/>
      </c>
      <c r="B314" s="30" t="str">
        <f>IFERROR(SMALL(ورقة1!$CA$1:$CA$500,I314),"")</f>
        <v/>
      </c>
      <c r="C314" s="30" t="str">
        <f>IF(ROWS($C$5:C314)&gt;$T$1/2,"",ROWS($C$5:C314))</f>
        <v/>
      </c>
      <c r="D314" s="31" t="str">
        <f ca="1">IF($A314="","",IFERROR(VLOOKUP($A314,INDIRECT($R$1),D$1,0),""))</f>
        <v/>
      </c>
      <c r="E314" s="32" t="str">
        <f ca="1">IF($A314="","",IFERROR(VLOOKUP($A314,INDIRECT($R$1),E$1,0),""))</f>
        <v/>
      </c>
      <c r="F314" s="32" t="str">
        <f ca="1">IF($A314="","",IFERROR(VLOOKUP($A314,INDIRECT($R$1),F$1,0),""))</f>
        <v/>
      </c>
      <c r="G314" s="32" t="str">
        <f ca="1">IF($A314="","",IFERROR(VLOOKUP($A314,INDIRECT($R$1),G$1,0),""))</f>
        <v/>
      </c>
      <c r="H314" s="32" t="str">
        <f ca="1">IF($A314="","",IFERROR(VLOOKUP($A314,INDIRECT($R$1),H$1,0),""))</f>
        <v/>
      </c>
      <c r="I314" s="30" t="str">
        <f>IF(SUM(ROWS($C$5:C314),MAX($C$5:$C$500))&gt;$T$1,"",SUM(ROWS($C$5:C314),MAX($C$5:$C$500)))</f>
        <v/>
      </c>
      <c r="J314" s="31" t="str">
        <f t="shared" ca="1" si="8"/>
        <v/>
      </c>
      <c r="K314" s="31" t="str">
        <f t="shared" ca="1" si="8"/>
        <v/>
      </c>
      <c r="L314" s="31" t="str">
        <f t="shared" ca="1" si="8"/>
        <v/>
      </c>
      <c r="M314" s="31" t="str">
        <f t="shared" ca="1" si="8"/>
        <v/>
      </c>
      <c r="N314" s="31" t="str">
        <f t="shared" ca="1" si="8"/>
        <v/>
      </c>
    </row>
    <row r="315" spans="1:14" x14ac:dyDescent="0.35">
      <c r="A315" s="30" t="str">
        <f>IFERROR(SMALL(ورقة1!$CA$1:$CA$500,C315),"")</f>
        <v/>
      </c>
      <c r="B315" s="30" t="str">
        <f>IFERROR(SMALL(ورقة1!$CA$1:$CA$500,I315),"")</f>
        <v/>
      </c>
      <c r="C315" s="30" t="str">
        <f>IF(ROWS($C$5:C315)&gt;$T$1/2,"",ROWS($C$5:C315))</f>
        <v/>
      </c>
      <c r="D315" s="31" t="str">
        <f ca="1">IF($A315="","",IFERROR(VLOOKUP($A315,INDIRECT($R$1),D$1,0),""))</f>
        <v/>
      </c>
      <c r="E315" s="32" t="str">
        <f ca="1">IF($A315="","",IFERROR(VLOOKUP($A315,INDIRECT($R$1),E$1,0),""))</f>
        <v/>
      </c>
      <c r="F315" s="32" t="str">
        <f ca="1">IF($A315="","",IFERROR(VLOOKUP($A315,INDIRECT($R$1),F$1,0),""))</f>
        <v/>
      </c>
      <c r="G315" s="32" t="str">
        <f ca="1">IF($A315="","",IFERROR(VLOOKUP($A315,INDIRECT($R$1),G$1,0),""))</f>
        <v/>
      </c>
      <c r="H315" s="32" t="str">
        <f ca="1">IF($A315="","",IFERROR(VLOOKUP($A315,INDIRECT($R$1),H$1,0),""))</f>
        <v/>
      </c>
      <c r="I315" s="30" t="str">
        <f>IF(SUM(ROWS($C$5:C315),MAX($C$5:$C$500))&gt;$T$1,"",SUM(ROWS($C$5:C315),MAX($C$5:$C$500)))</f>
        <v/>
      </c>
      <c r="J315" s="31" t="str">
        <f t="shared" ca="1" si="8"/>
        <v/>
      </c>
      <c r="K315" s="31" t="str">
        <f t="shared" ca="1" si="8"/>
        <v/>
      </c>
      <c r="L315" s="31" t="str">
        <f t="shared" ca="1" si="8"/>
        <v/>
      </c>
      <c r="M315" s="31" t="str">
        <f t="shared" ca="1" si="8"/>
        <v/>
      </c>
      <c r="N315" s="31" t="str">
        <f t="shared" ca="1" si="8"/>
        <v/>
      </c>
    </row>
    <row r="316" spans="1:14" x14ac:dyDescent="0.35">
      <c r="A316" s="30" t="str">
        <f>IFERROR(SMALL(ورقة1!$CA$1:$CA$500,C316),"")</f>
        <v/>
      </c>
      <c r="B316" s="30" t="str">
        <f>IFERROR(SMALL(ورقة1!$CA$1:$CA$500,I316),"")</f>
        <v/>
      </c>
      <c r="C316" s="30" t="str">
        <f>IF(ROWS($C$5:C316)&gt;$T$1/2,"",ROWS($C$5:C316))</f>
        <v/>
      </c>
      <c r="D316" s="31" t="str">
        <f ca="1">IF($A316="","",IFERROR(VLOOKUP($A316,INDIRECT($R$1),D$1,0),""))</f>
        <v/>
      </c>
      <c r="E316" s="32" t="str">
        <f ca="1">IF($A316="","",IFERROR(VLOOKUP($A316,INDIRECT($R$1),E$1,0),""))</f>
        <v/>
      </c>
      <c r="F316" s="32" t="str">
        <f ca="1">IF($A316="","",IFERROR(VLOOKUP($A316,INDIRECT($R$1),F$1,0),""))</f>
        <v/>
      </c>
      <c r="G316" s="32" t="str">
        <f ca="1">IF($A316="","",IFERROR(VLOOKUP($A316,INDIRECT($R$1),G$1,0),""))</f>
        <v/>
      </c>
      <c r="H316" s="32" t="str">
        <f ca="1">IF($A316="","",IFERROR(VLOOKUP($A316,INDIRECT($R$1),H$1,0),""))</f>
        <v/>
      </c>
      <c r="I316" s="30" t="str">
        <f>IF(SUM(ROWS($C$5:C316),MAX($C$5:$C$500))&gt;$T$1,"",SUM(ROWS($C$5:C316),MAX($C$5:$C$500)))</f>
        <v/>
      </c>
      <c r="J316" s="31" t="str">
        <f t="shared" ca="1" si="8"/>
        <v/>
      </c>
      <c r="K316" s="31" t="str">
        <f t="shared" ca="1" si="8"/>
        <v/>
      </c>
      <c r="L316" s="31" t="str">
        <f t="shared" ca="1" si="8"/>
        <v/>
      </c>
      <c r="M316" s="31" t="str">
        <f t="shared" ca="1" si="8"/>
        <v/>
      </c>
      <c r="N316" s="31" t="str">
        <f t="shared" ca="1" si="8"/>
        <v/>
      </c>
    </row>
    <row r="317" spans="1:14" x14ac:dyDescent="0.35">
      <c r="A317" s="30" t="str">
        <f>IFERROR(SMALL(ورقة1!$CA$1:$CA$500,C317),"")</f>
        <v/>
      </c>
      <c r="B317" s="30" t="str">
        <f>IFERROR(SMALL(ورقة1!$CA$1:$CA$500,I317),"")</f>
        <v/>
      </c>
      <c r="C317" s="30" t="str">
        <f>IF(ROWS($C$5:C317)&gt;$T$1/2,"",ROWS($C$5:C317))</f>
        <v/>
      </c>
      <c r="D317" s="31" t="str">
        <f ca="1">IF($A317="","",IFERROR(VLOOKUP($A317,INDIRECT($R$1),D$1,0),""))</f>
        <v/>
      </c>
      <c r="E317" s="32" t="str">
        <f ca="1">IF($A317="","",IFERROR(VLOOKUP($A317,INDIRECT($R$1),E$1,0),""))</f>
        <v/>
      </c>
      <c r="F317" s="32" t="str">
        <f ca="1">IF($A317="","",IFERROR(VLOOKUP($A317,INDIRECT($R$1),F$1,0),""))</f>
        <v/>
      </c>
      <c r="G317" s="32" t="str">
        <f ca="1">IF($A317="","",IFERROR(VLOOKUP($A317,INDIRECT($R$1),G$1,0),""))</f>
        <v/>
      </c>
      <c r="H317" s="32" t="str">
        <f ca="1">IF($A317="","",IFERROR(VLOOKUP($A317,INDIRECT($R$1),H$1,0),""))</f>
        <v/>
      </c>
      <c r="I317" s="30" t="str">
        <f>IF(SUM(ROWS($C$5:C317),MAX($C$5:$C$500))&gt;$T$1,"",SUM(ROWS($C$5:C317),MAX($C$5:$C$500)))</f>
        <v/>
      </c>
      <c r="J317" s="31" t="str">
        <f t="shared" ca="1" si="8"/>
        <v/>
      </c>
      <c r="K317" s="31" t="str">
        <f t="shared" ca="1" si="8"/>
        <v/>
      </c>
      <c r="L317" s="31" t="str">
        <f t="shared" ca="1" si="8"/>
        <v/>
      </c>
      <c r="M317" s="31" t="str">
        <f t="shared" ca="1" si="8"/>
        <v/>
      </c>
      <c r="N317" s="31" t="str">
        <f t="shared" ca="1" si="8"/>
        <v/>
      </c>
    </row>
    <row r="318" spans="1:14" x14ac:dyDescent="0.35">
      <c r="A318" s="30" t="str">
        <f>IFERROR(SMALL(ورقة1!$CA$1:$CA$500,C318),"")</f>
        <v/>
      </c>
      <c r="B318" s="30" t="str">
        <f>IFERROR(SMALL(ورقة1!$CA$1:$CA$500,I318),"")</f>
        <v/>
      </c>
      <c r="C318" s="30" t="str">
        <f>IF(ROWS($C$5:C318)&gt;$T$1/2,"",ROWS($C$5:C318))</f>
        <v/>
      </c>
      <c r="D318" s="31" t="str">
        <f ca="1">IF($A318="","",IFERROR(VLOOKUP($A318,INDIRECT($R$1),D$1,0),""))</f>
        <v/>
      </c>
      <c r="E318" s="32" t="str">
        <f ca="1">IF($A318="","",IFERROR(VLOOKUP($A318,INDIRECT($R$1),E$1,0),""))</f>
        <v/>
      </c>
      <c r="F318" s="32" t="str">
        <f ca="1">IF($A318="","",IFERROR(VLOOKUP($A318,INDIRECT($R$1),F$1,0),""))</f>
        <v/>
      </c>
      <c r="G318" s="32" t="str">
        <f ca="1">IF($A318="","",IFERROR(VLOOKUP($A318,INDIRECT($R$1),G$1,0),""))</f>
        <v/>
      </c>
      <c r="H318" s="32" t="str">
        <f ca="1">IF($A318="","",IFERROR(VLOOKUP($A318,INDIRECT($R$1),H$1,0),""))</f>
        <v/>
      </c>
      <c r="I318" s="30" t="str">
        <f>IF(SUM(ROWS($C$5:C318),MAX($C$5:$C$500))&gt;$T$1,"",SUM(ROWS($C$5:C318),MAX($C$5:$C$500)))</f>
        <v/>
      </c>
      <c r="J318" s="31" t="str">
        <f t="shared" ca="1" si="8"/>
        <v/>
      </c>
      <c r="K318" s="31" t="str">
        <f t="shared" ca="1" si="8"/>
        <v/>
      </c>
      <c r="L318" s="31" t="str">
        <f t="shared" ca="1" si="8"/>
        <v/>
      </c>
      <c r="M318" s="31" t="str">
        <f t="shared" ca="1" si="8"/>
        <v/>
      </c>
      <c r="N318" s="31" t="str">
        <f t="shared" ca="1" si="8"/>
        <v/>
      </c>
    </row>
    <row r="319" spans="1:14" x14ac:dyDescent="0.35">
      <c r="A319" s="30" t="str">
        <f>IFERROR(SMALL(ورقة1!$CA$1:$CA$500,C319),"")</f>
        <v/>
      </c>
      <c r="B319" s="30" t="str">
        <f>IFERROR(SMALL(ورقة1!$CA$1:$CA$500,I319),"")</f>
        <v/>
      </c>
      <c r="C319" s="30" t="str">
        <f>IF(ROWS($C$5:C319)&gt;$T$1/2,"",ROWS($C$5:C319))</f>
        <v/>
      </c>
      <c r="D319" s="31" t="str">
        <f ca="1">IF($A319="","",IFERROR(VLOOKUP($A319,INDIRECT($R$1),D$1,0),""))</f>
        <v/>
      </c>
      <c r="E319" s="32" t="str">
        <f ca="1">IF($A319="","",IFERROR(VLOOKUP($A319,INDIRECT($R$1),E$1,0),""))</f>
        <v/>
      </c>
      <c r="F319" s="32" t="str">
        <f ca="1">IF($A319="","",IFERROR(VLOOKUP($A319,INDIRECT($R$1),F$1,0),""))</f>
        <v/>
      </c>
      <c r="G319" s="32" t="str">
        <f ca="1">IF($A319="","",IFERROR(VLOOKUP($A319,INDIRECT($R$1),G$1,0),""))</f>
        <v/>
      </c>
      <c r="H319" s="32" t="str">
        <f ca="1">IF($A319="","",IFERROR(VLOOKUP($A319,INDIRECT($R$1),H$1,0),""))</f>
        <v/>
      </c>
      <c r="I319" s="30" t="str">
        <f>IF(SUM(ROWS($C$5:C319),MAX($C$5:$C$500))&gt;$T$1,"",SUM(ROWS($C$5:C319),MAX($C$5:$C$500)))</f>
        <v/>
      </c>
      <c r="J319" s="31" t="str">
        <f t="shared" ca="1" si="8"/>
        <v/>
      </c>
      <c r="K319" s="31" t="str">
        <f t="shared" ca="1" si="8"/>
        <v/>
      </c>
      <c r="L319" s="31" t="str">
        <f t="shared" ca="1" si="8"/>
        <v/>
      </c>
      <c r="M319" s="31" t="str">
        <f t="shared" ca="1" si="8"/>
        <v/>
      </c>
      <c r="N319" s="31" t="str">
        <f t="shared" ca="1" si="8"/>
        <v/>
      </c>
    </row>
    <row r="320" spans="1:14" x14ac:dyDescent="0.35">
      <c r="A320" s="30" t="str">
        <f>IFERROR(SMALL(ورقة1!$CA$1:$CA$500,C320),"")</f>
        <v/>
      </c>
      <c r="B320" s="30" t="str">
        <f>IFERROR(SMALL(ورقة1!$CA$1:$CA$500,I320),"")</f>
        <v/>
      </c>
      <c r="C320" s="30" t="str">
        <f>IF(ROWS($C$5:C320)&gt;$T$1/2,"",ROWS($C$5:C320))</f>
        <v/>
      </c>
      <c r="D320" s="31" t="str">
        <f ca="1">IF($A320="","",IFERROR(VLOOKUP($A320,INDIRECT($R$1),D$1,0),""))</f>
        <v/>
      </c>
      <c r="E320" s="32" t="str">
        <f ca="1">IF($A320="","",IFERROR(VLOOKUP($A320,INDIRECT($R$1),E$1,0),""))</f>
        <v/>
      </c>
      <c r="F320" s="32" t="str">
        <f ca="1">IF($A320="","",IFERROR(VLOOKUP($A320,INDIRECT($R$1),F$1,0),""))</f>
        <v/>
      </c>
      <c r="G320" s="32" t="str">
        <f ca="1">IF($A320="","",IFERROR(VLOOKUP($A320,INDIRECT($R$1),G$1,0),""))</f>
        <v/>
      </c>
      <c r="H320" s="32" t="str">
        <f ca="1">IF($A320="","",IFERROR(VLOOKUP($A320,INDIRECT($R$1),H$1,0),""))</f>
        <v/>
      </c>
      <c r="I320" s="30" t="str">
        <f>IF(SUM(ROWS($C$5:C320),MAX($C$5:$C$500))&gt;$T$1,"",SUM(ROWS($C$5:C320),MAX($C$5:$C$500)))</f>
        <v/>
      </c>
      <c r="J320" s="31" t="str">
        <f t="shared" ca="1" si="8"/>
        <v/>
      </c>
      <c r="K320" s="31" t="str">
        <f t="shared" ca="1" si="8"/>
        <v/>
      </c>
      <c r="L320" s="31" t="str">
        <f t="shared" ca="1" si="8"/>
        <v/>
      </c>
      <c r="M320" s="31" t="str">
        <f t="shared" ca="1" si="8"/>
        <v/>
      </c>
      <c r="N320" s="31" t="str">
        <f t="shared" ca="1" si="8"/>
        <v/>
      </c>
    </row>
    <row r="321" spans="1:14" x14ac:dyDescent="0.35">
      <c r="A321" s="30" t="str">
        <f>IFERROR(SMALL(ورقة1!$CA$1:$CA$500,C321),"")</f>
        <v/>
      </c>
      <c r="B321" s="30" t="str">
        <f>IFERROR(SMALL(ورقة1!$CA$1:$CA$500,I321),"")</f>
        <v/>
      </c>
      <c r="C321" s="30" t="str">
        <f>IF(ROWS($C$5:C321)&gt;$T$1/2,"",ROWS($C$5:C321))</f>
        <v/>
      </c>
      <c r="D321" s="31" t="str">
        <f ca="1">IF($A321="","",IFERROR(VLOOKUP($A321,INDIRECT($R$1),D$1,0),""))</f>
        <v/>
      </c>
      <c r="E321" s="32" t="str">
        <f ca="1">IF($A321="","",IFERROR(VLOOKUP($A321,INDIRECT($R$1),E$1,0),""))</f>
        <v/>
      </c>
      <c r="F321" s="32" t="str">
        <f ca="1">IF($A321="","",IFERROR(VLOOKUP($A321,INDIRECT($R$1),F$1,0),""))</f>
        <v/>
      </c>
      <c r="G321" s="32" t="str">
        <f ca="1">IF($A321="","",IFERROR(VLOOKUP($A321,INDIRECT($R$1),G$1,0),""))</f>
        <v/>
      </c>
      <c r="H321" s="32" t="str">
        <f ca="1">IF($A321="","",IFERROR(VLOOKUP($A321,INDIRECT($R$1),H$1,0),""))</f>
        <v/>
      </c>
      <c r="I321" s="30" t="str">
        <f>IF(SUM(ROWS($C$5:C321),MAX($C$5:$C$500))&gt;$T$1,"",SUM(ROWS($C$5:C321),MAX($C$5:$C$500)))</f>
        <v/>
      </c>
      <c r="J321" s="31" t="str">
        <f t="shared" ca="1" si="8"/>
        <v/>
      </c>
      <c r="K321" s="31" t="str">
        <f t="shared" ca="1" si="8"/>
        <v/>
      </c>
      <c r="L321" s="31" t="str">
        <f t="shared" ca="1" si="8"/>
        <v/>
      </c>
      <c r="M321" s="31" t="str">
        <f t="shared" ca="1" si="8"/>
        <v/>
      </c>
      <c r="N321" s="31" t="str">
        <f t="shared" ca="1" si="8"/>
        <v/>
      </c>
    </row>
    <row r="322" spans="1:14" x14ac:dyDescent="0.35">
      <c r="A322" s="30" t="str">
        <f>IFERROR(SMALL(ورقة1!$CA$1:$CA$500,C322),"")</f>
        <v/>
      </c>
      <c r="B322" s="30" t="str">
        <f>IFERROR(SMALL(ورقة1!$CA$1:$CA$500,I322),"")</f>
        <v/>
      </c>
      <c r="C322" s="30" t="str">
        <f>IF(ROWS($C$5:C322)&gt;$T$1/2,"",ROWS($C$5:C322))</f>
        <v/>
      </c>
      <c r="D322" s="31" t="str">
        <f ca="1">IF($A322="","",IFERROR(VLOOKUP($A322,INDIRECT($R$1),D$1,0),""))</f>
        <v/>
      </c>
      <c r="E322" s="32" t="str">
        <f ca="1">IF($A322="","",IFERROR(VLOOKUP($A322,INDIRECT($R$1),E$1,0),""))</f>
        <v/>
      </c>
      <c r="F322" s="32" t="str">
        <f ca="1">IF($A322="","",IFERROR(VLOOKUP($A322,INDIRECT($R$1),F$1,0),""))</f>
        <v/>
      </c>
      <c r="G322" s="32" t="str">
        <f ca="1">IF($A322="","",IFERROR(VLOOKUP($A322,INDIRECT($R$1),G$1,0),""))</f>
        <v/>
      </c>
      <c r="H322" s="32" t="str">
        <f ca="1">IF($A322="","",IFERROR(VLOOKUP($A322,INDIRECT($R$1),H$1,0),""))</f>
        <v/>
      </c>
      <c r="I322" s="30" t="str">
        <f>IF(SUM(ROWS($C$5:C322),MAX($C$5:$C$500))&gt;$T$1,"",SUM(ROWS($C$5:C322),MAX($C$5:$C$500)))</f>
        <v/>
      </c>
      <c r="J322" s="31" t="str">
        <f t="shared" ca="1" si="8"/>
        <v/>
      </c>
      <c r="K322" s="31" t="str">
        <f t="shared" ca="1" si="8"/>
        <v/>
      </c>
      <c r="L322" s="31" t="str">
        <f t="shared" ca="1" si="8"/>
        <v/>
      </c>
      <c r="M322" s="31" t="str">
        <f t="shared" ca="1" si="8"/>
        <v/>
      </c>
      <c r="N322" s="31" t="str">
        <f t="shared" ca="1" si="8"/>
        <v/>
      </c>
    </row>
    <row r="323" spans="1:14" x14ac:dyDescent="0.35">
      <c r="A323" s="30" t="str">
        <f>IFERROR(SMALL(ورقة1!$CA$1:$CA$500,C323),"")</f>
        <v/>
      </c>
      <c r="B323" s="30" t="str">
        <f>IFERROR(SMALL(ورقة1!$CA$1:$CA$500,I323),"")</f>
        <v/>
      </c>
      <c r="C323" s="30" t="str">
        <f>IF(ROWS($C$5:C323)&gt;$T$1/2,"",ROWS($C$5:C323))</f>
        <v/>
      </c>
      <c r="D323" s="31" t="str">
        <f ca="1">IF($A323="","",IFERROR(VLOOKUP($A323,INDIRECT($R$1),D$1,0),""))</f>
        <v/>
      </c>
      <c r="E323" s="32" t="str">
        <f ca="1">IF($A323="","",IFERROR(VLOOKUP($A323,INDIRECT($R$1),E$1,0),""))</f>
        <v/>
      </c>
      <c r="F323" s="32" t="str">
        <f ca="1">IF($A323="","",IFERROR(VLOOKUP($A323,INDIRECT($R$1),F$1,0),""))</f>
        <v/>
      </c>
      <c r="G323" s="32" t="str">
        <f ca="1">IF($A323="","",IFERROR(VLOOKUP($A323,INDIRECT($R$1),G$1,0),""))</f>
        <v/>
      </c>
      <c r="H323" s="32" t="str">
        <f ca="1">IF($A323="","",IFERROR(VLOOKUP($A323,INDIRECT($R$1),H$1,0),""))</f>
        <v/>
      </c>
      <c r="I323" s="30" t="str">
        <f>IF(SUM(ROWS($C$5:C323),MAX($C$5:$C$500))&gt;$T$1,"",SUM(ROWS($C$5:C323),MAX($C$5:$C$500)))</f>
        <v/>
      </c>
      <c r="J323" s="31" t="str">
        <f t="shared" ca="1" si="8"/>
        <v/>
      </c>
      <c r="K323" s="31" t="str">
        <f t="shared" ca="1" si="8"/>
        <v/>
      </c>
      <c r="L323" s="31" t="str">
        <f t="shared" ca="1" si="8"/>
        <v/>
      </c>
      <c r="M323" s="31" t="str">
        <f t="shared" ca="1" si="8"/>
        <v/>
      </c>
      <c r="N323" s="31" t="str">
        <f t="shared" ca="1" si="8"/>
        <v/>
      </c>
    </row>
    <row r="324" spans="1:14" x14ac:dyDescent="0.35">
      <c r="A324" s="30" t="str">
        <f>IFERROR(SMALL(ورقة1!$CA$1:$CA$500,C324),"")</f>
        <v/>
      </c>
      <c r="B324" s="30" t="str">
        <f>IFERROR(SMALL(ورقة1!$CA$1:$CA$500,I324),"")</f>
        <v/>
      </c>
      <c r="C324" s="30" t="str">
        <f>IF(ROWS($C$5:C324)&gt;$T$1/2,"",ROWS($C$5:C324))</f>
        <v/>
      </c>
      <c r="D324" s="31" t="str">
        <f ca="1">IF($A324="","",IFERROR(VLOOKUP($A324,INDIRECT($R$1),D$1,0),""))</f>
        <v/>
      </c>
      <c r="E324" s="32" t="str">
        <f ca="1">IF($A324="","",IFERROR(VLOOKUP($A324,INDIRECT($R$1),E$1,0),""))</f>
        <v/>
      </c>
      <c r="F324" s="32" t="str">
        <f ca="1">IF($A324="","",IFERROR(VLOOKUP($A324,INDIRECT($R$1),F$1,0),""))</f>
        <v/>
      </c>
      <c r="G324" s="32" t="str">
        <f ca="1">IF($A324="","",IFERROR(VLOOKUP($A324,INDIRECT($R$1),G$1,0),""))</f>
        <v/>
      </c>
      <c r="H324" s="32" t="str">
        <f ca="1">IF($A324="","",IFERROR(VLOOKUP($A324,INDIRECT($R$1),H$1,0),""))</f>
        <v/>
      </c>
      <c r="I324" s="30" t="str">
        <f>IF(SUM(ROWS($C$5:C324),MAX($C$5:$C$500))&gt;$T$1,"",SUM(ROWS($C$5:C324),MAX($C$5:$C$500)))</f>
        <v/>
      </c>
      <c r="J324" s="31" t="str">
        <f t="shared" ca="1" si="8"/>
        <v/>
      </c>
      <c r="K324" s="31" t="str">
        <f t="shared" ca="1" si="8"/>
        <v/>
      </c>
      <c r="L324" s="31" t="str">
        <f t="shared" ca="1" si="8"/>
        <v/>
      </c>
      <c r="M324" s="31" t="str">
        <f t="shared" ca="1" si="8"/>
        <v/>
      </c>
      <c r="N324" s="31" t="str">
        <f t="shared" ca="1" si="8"/>
        <v/>
      </c>
    </row>
    <row r="325" spans="1:14" x14ac:dyDescent="0.35">
      <c r="A325" s="30" t="str">
        <f>IFERROR(SMALL(ورقة1!$CA$1:$CA$500,C325),"")</f>
        <v/>
      </c>
      <c r="B325" s="30" t="str">
        <f>IFERROR(SMALL(ورقة1!$CA$1:$CA$500,I325),"")</f>
        <v/>
      </c>
      <c r="C325" s="30" t="str">
        <f>IF(ROWS($C$5:C325)&gt;$T$1/2,"",ROWS($C$5:C325))</f>
        <v/>
      </c>
      <c r="D325" s="31" t="str">
        <f ca="1">IF($A325="","",IFERROR(VLOOKUP($A325,INDIRECT($R$1),D$1,0),""))</f>
        <v/>
      </c>
      <c r="E325" s="32" t="str">
        <f ca="1">IF($A325="","",IFERROR(VLOOKUP($A325,INDIRECT($R$1),E$1,0),""))</f>
        <v/>
      </c>
      <c r="F325" s="32" t="str">
        <f ca="1">IF($A325="","",IFERROR(VLOOKUP($A325,INDIRECT($R$1),F$1,0),""))</f>
        <v/>
      </c>
      <c r="G325" s="32" t="str">
        <f ca="1">IF($A325="","",IFERROR(VLOOKUP($A325,INDIRECT($R$1),G$1,0),""))</f>
        <v/>
      </c>
      <c r="H325" s="32" t="str">
        <f ca="1">IF($A325="","",IFERROR(VLOOKUP($A325,INDIRECT($R$1),H$1,0),""))</f>
        <v/>
      </c>
      <c r="I325" s="30" t="str">
        <f>IF(SUM(ROWS($C$5:C325),MAX($C$5:$C$500))&gt;$T$1,"",SUM(ROWS($C$5:C325),MAX($C$5:$C$500)))</f>
        <v/>
      </c>
      <c r="J325" s="31" t="str">
        <f t="shared" ca="1" si="8"/>
        <v/>
      </c>
      <c r="K325" s="31" t="str">
        <f t="shared" ca="1" si="8"/>
        <v/>
      </c>
      <c r="L325" s="31" t="str">
        <f t="shared" ca="1" si="8"/>
        <v/>
      </c>
      <c r="M325" s="31" t="str">
        <f t="shared" ca="1" si="8"/>
        <v/>
      </c>
      <c r="N325" s="31" t="str">
        <f t="shared" ca="1" si="8"/>
        <v/>
      </c>
    </row>
    <row r="326" spans="1:14" x14ac:dyDescent="0.35">
      <c r="A326" s="30" t="str">
        <f>IFERROR(SMALL(ورقة1!$CA$1:$CA$500,C326),"")</f>
        <v/>
      </c>
      <c r="B326" s="30" t="str">
        <f>IFERROR(SMALL(ورقة1!$CA$1:$CA$500,I326),"")</f>
        <v/>
      </c>
      <c r="C326" s="30" t="str">
        <f>IF(ROWS($C$5:C326)&gt;$T$1/2,"",ROWS($C$5:C326))</f>
        <v/>
      </c>
      <c r="D326" s="31" t="str">
        <f ca="1">IF($A326="","",IFERROR(VLOOKUP($A326,INDIRECT($R$1),D$1,0),""))</f>
        <v/>
      </c>
      <c r="E326" s="32" t="str">
        <f ca="1">IF($A326="","",IFERROR(VLOOKUP($A326,INDIRECT($R$1),E$1,0),""))</f>
        <v/>
      </c>
      <c r="F326" s="32" t="str">
        <f ca="1">IF($A326="","",IFERROR(VLOOKUP($A326,INDIRECT($R$1),F$1,0),""))</f>
        <v/>
      </c>
      <c r="G326" s="32" t="str">
        <f ca="1">IF($A326="","",IFERROR(VLOOKUP($A326,INDIRECT($R$1),G$1,0),""))</f>
        <v/>
      </c>
      <c r="H326" s="32" t="str">
        <f ca="1">IF($A326="","",IFERROR(VLOOKUP($A326,INDIRECT($R$1),H$1,0),""))</f>
        <v/>
      </c>
      <c r="I326" s="30" t="str">
        <f>IF(SUM(ROWS($C$5:C326),MAX($C$5:$C$500))&gt;$T$1,"",SUM(ROWS($C$5:C326),MAX($C$5:$C$500)))</f>
        <v/>
      </c>
      <c r="J326" s="31" t="str">
        <f t="shared" ca="1" si="8"/>
        <v/>
      </c>
      <c r="K326" s="31" t="str">
        <f t="shared" ca="1" si="8"/>
        <v/>
      </c>
      <c r="L326" s="31" t="str">
        <f t="shared" ca="1" si="8"/>
        <v/>
      </c>
      <c r="M326" s="31" t="str">
        <f t="shared" ca="1" si="8"/>
        <v/>
      </c>
      <c r="N326" s="31" t="str">
        <f t="shared" ca="1" si="8"/>
        <v/>
      </c>
    </row>
    <row r="327" spans="1:14" x14ac:dyDescent="0.35">
      <c r="A327" s="30" t="str">
        <f>IFERROR(SMALL(ورقة1!$CA$1:$CA$500,C327),"")</f>
        <v/>
      </c>
      <c r="B327" s="30" t="str">
        <f>IFERROR(SMALL(ورقة1!$CA$1:$CA$500,I327),"")</f>
        <v/>
      </c>
      <c r="C327" s="30" t="str">
        <f>IF(ROWS($C$5:C327)&gt;$T$1/2,"",ROWS($C$5:C327))</f>
        <v/>
      </c>
      <c r="D327" s="31" t="str">
        <f ca="1">IF($A327="","",IFERROR(VLOOKUP($A327,INDIRECT($R$1),D$1,0),""))</f>
        <v/>
      </c>
      <c r="E327" s="32" t="str">
        <f ca="1">IF($A327="","",IFERROR(VLOOKUP($A327,INDIRECT($R$1),E$1,0),""))</f>
        <v/>
      </c>
      <c r="F327" s="32" t="str">
        <f ca="1">IF($A327="","",IFERROR(VLOOKUP($A327,INDIRECT($R$1),F$1,0),""))</f>
        <v/>
      </c>
      <c r="G327" s="32" t="str">
        <f ca="1">IF($A327="","",IFERROR(VLOOKUP($A327,INDIRECT($R$1),G$1,0),""))</f>
        <v/>
      </c>
      <c r="H327" s="32" t="str">
        <f ca="1">IF($A327="","",IFERROR(VLOOKUP($A327,INDIRECT($R$1),H$1,0),""))</f>
        <v/>
      </c>
      <c r="I327" s="30" t="str">
        <f>IF(SUM(ROWS($C$5:C327),MAX($C$5:$C$500))&gt;$T$1,"",SUM(ROWS($C$5:C327),MAX($C$5:$C$500)))</f>
        <v/>
      </c>
      <c r="J327" s="31" t="str">
        <f t="shared" ca="1" si="8"/>
        <v/>
      </c>
      <c r="K327" s="31" t="str">
        <f t="shared" ca="1" si="8"/>
        <v/>
      </c>
      <c r="L327" s="31" t="str">
        <f t="shared" ca="1" si="8"/>
        <v/>
      </c>
      <c r="M327" s="31" t="str">
        <f t="shared" ca="1" si="8"/>
        <v/>
      </c>
      <c r="N327" s="31" t="str">
        <f t="shared" ca="1" si="8"/>
        <v/>
      </c>
    </row>
    <row r="328" spans="1:14" x14ac:dyDescent="0.35">
      <c r="A328" s="30" t="str">
        <f>IFERROR(SMALL(ورقة1!$CA$1:$CA$500,C328),"")</f>
        <v/>
      </c>
      <c r="B328" s="30" t="str">
        <f>IFERROR(SMALL(ورقة1!$CA$1:$CA$500,I328),"")</f>
        <v/>
      </c>
      <c r="C328" s="30" t="str">
        <f>IF(ROWS($C$5:C328)&gt;$T$1/2,"",ROWS($C$5:C328))</f>
        <v/>
      </c>
      <c r="D328" s="31" t="str">
        <f ca="1">IF($A328="","",IFERROR(VLOOKUP($A328,INDIRECT($R$1),D$1,0),""))</f>
        <v/>
      </c>
      <c r="E328" s="32" t="str">
        <f ca="1">IF($A328="","",IFERROR(VLOOKUP($A328,INDIRECT($R$1),E$1,0),""))</f>
        <v/>
      </c>
      <c r="F328" s="32" t="str">
        <f ca="1">IF($A328="","",IFERROR(VLOOKUP($A328,INDIRECT($R$1),F$1,0),""))</f>
        <v/>
      </c>
      <c r="G328" s="32" t="str">
        <f ca="1">IF($A328="","",IFERROR(VLOOKUP($A328,INDIRECT($R$1),G$1,0),""))</f>
        <v/>
      </c>
      <c r="H328" s="32" t="str">
        <f ca="1">IF($A328="","",IFERROR(VLOOKUP($A328,INDIRECT($R$1),H$1,0),""))</f>
        <v/>
      </c>
      <c r="I328" s="30" t="str">
        <f>IF(SUM(ROWS($C$5:C328),MAX($C$5:$C$500))&gt;$T$1,"",SUM(ROWS($C$5:C328),MAX($C$5:$C$500)))</f>
        <v/>
      </c>
      <c r="J328" s="31" t="str">
        <f t="shared" ca="1" si="8"/>
        <v/>
      </c>
      <c r="K328" s="31" t="str">
        <f t="shared" ca="1" si="8"/>
        <v/>
      </c>
      <c r="L328" s="31" t="str">
        <f t="shared" ca="1" si="8"/>
        <v/>
      </c>
      <c r="M328" s="31" t="str">
        <f t="shared" ca="1" si="8"/>
        <v/>
      </c>
      <c r="N328" s="31" t="str">
        <f t="shared" ca="1" si="8"/>
        <v/>
      </c>
    </row>
    <row r="329" spans="1:14" x14ac:dyDescent="0.35">
      <c r="A329" s="30" t="str">
        <f>IFERROR(SMALL(ورقة1!$CA$1:$CA$500,C329),"")</f>
        <v/>
      </c>
      <c r="B329" s="30" t="str">
        <f>IFERROR(SMALL(ورقة1!$CA$1:$CA$500,I329),"")</f>
        <v/>
      </c>
      <c r="C329" s="30" t="str">
        <f>IF(ROWS($C$5:C329)&gt;$T$1/2,"",ROWS($C$5:C329))</f>
        <v/>
      </c>
      <c r="D329" s="31" t="str">
        <f ca="1">IF($A329="","",IFERROR(VLOOKUP($A329,INDIRECT($R$1),D$1,0),""))</f>
        <v/>
      </c>
      <c r="E329" s="32" t="str">
        <f ca="1">IF($A329="","",IFERROR(VLOOKUP($A329,INDIRECT($R$1),E$1,0),""))</f>
        <v/>
      </c>
      <c r="F329" s="32" t="str">
        <f ca="1">IF($A329="","",IFERROR(VLOOKUP($A329,INDIRECT($R$1),F$1,0),""))</f>
        <v/>
      </c>
      <c r="G329" s="32" t="str">
        <f ca="1">IF($A329="","",IFERROR(VLOOKUP($A329,INDIRECT($R$1),G$1,0),""))</f>
        <v/>
      </c>
      <c r="H329" s="32" t="str">
        <f ca="1">IF($A329="","",IFERROR(VLOOKUP($A329,INDIRECT($R$1),H$1,0),""))</f>
        <v/>
      </c>
      <c r="I329" s="30" t="str">
        <f>IF(SUM(ROWS($C$5:C329),MAX($C$5:$C$500))&gt;$T$1,"",SUM(ROWS($C$5:C329),MAX($C$5:$C$500)))</f>
        <v/>
      </c>
      <c r="J329" s="31" t="str">
        <f t="shared" ca="1" si="8"/>
        <v/>
      </c>
      <c r="K329" s="31" t="str">
        <f t="shared" ca="1" si="8"/>
        <v/>
      </c>
      <c r="L329" s="31" t="str">
        <f t="shared" ca="1" si="8"/>
        <v/>
      </c>
      <c r="M329" s="31" t="str">
        <f t="shared" ca="1" si="8"/>
        <v/>
      </c>
      <c r="N329" s="31" t="str">
        <f t="shared" ca="1" si="8"/>
        <v/>
      </c>
    </row>
    <row r="330" spans="1:14" x14ac:dyDescent="0.35">
      <c r="A330" s="30" t="str">
        <f>IFERROR(SMALL(ورقة1!$CA$1:$CA$500,C330),"")</f>
        <v/>
      </c>
      <c r="B330" s="30" t="str">
        <f>IFERROR(SMALL(ورقة1!$CA$1:$CA$500,I330),"")</f>
        <v/>
      </c>
      <c r="C330" s="30" t="str">
        <f>IF(ROWS($C$5:C330)&gt;$T$1/2,"",ROWS($C$5:C330))</f>
        <v/>
      </c>
      <c r="D330" s="31" t="str">
        <f ca="1">IF($A330="","",IFERROR(VLOOKUP($A330,INDIRECT($R$1),D$1,0),""))</f>
        <v/>
      </c>
      <c r="E330" s="32" t="str">
        <f ca="1">IF($A330="","",IFERROR(VLOOKUP($A330,INDIRECT($R$1),E$1,0),""))</f>
        <v/>
      </c>
      <c r="F330" s="32" t="str">
        <f ca="1">IF($A330="","",IFERROR(VLOOKUP($A330,INDIRECT($R$1),F$1,0),""))</f>
        <v/>
      </c>
      <c r="G330" s="32" t="str">
        <f ca="1">IF($A330="","",IFERROR(VLOOKUP($A330,INDIRECT($R$1),G$1,0),""))</f>
        <v/>
      </c>
      <c r="H330" s="32" t="str">
        <f ca="1">IF($A330="","",IFERROR(VLOOKUP($A330,INDIRECT($R$1),H$1,0),""))</f>
        <v/>
      </c>
      <c r="I330" s="30" t="str">
        <f>IF(SUM(ROWS($C$5:C330),MAX($C$5:$C$500))&gt;$T$1,"",SUM(ROWS($C$5:C330),MAX($C$5:$C$500)))</f>
        <v/>
      </c>
      <c r="J330" s="31" t="str">
        <f t="shared" ca="1" si="8"/>
        <v/>
      </c>
      <c r="K330" s="31" t="str">
        <f t="shared" ca="1" si="8"/>
        <v/>
      </c>
      <c r="L330" s="31" t="str">
        <f t="shared" ca="1" si="8"/>
        <v/>
      </c>
      <c r="M330" s="31" t="str">
        <f t="shared" ca="1" si="8"/>
        <v/>
      </c>
      <c r="N330" s="31" t="str">
        <f t="shared" ca="1" si="8"/>
        <v/>
      </c>
    </row>
    <row r="331" spans="1:14" x14ac:dyDescent="0.35">
      <c r="A331" s="30" t="str">
        <f>IFERROR(SMALL(ورقة1!$CA$1:$CA$500,C331),"")</f>
        <v/>
      </c>
      <c r="B331" s="30" t="str">
        <f>IFERROR(SMALL(ورقة1!$CA$1:$CA$500,I331),"")</f>
        <v/>
      </c>
      <c r="C331" s="30" t="str">
        <f>IF(ROWS($C$5:C331)&gt;$T$1/2,"",ROWS($C$5:C331))</f>
        <v/>
      </c>
      <c r="D331" s="31" t="str">
        <f ca="1">IF($A331="","",IFERROR(VLOOKUP($A331,INDIRECT($R$1),D$1,0),""))</f>
        <v/>
      </c>
      <c r="E331" s="32" t="str">
        <f ca="1">IF($A331="","",IFERROR(VLOOKUP($A331,INDIRECT($R$1),E$1,0),""))</f>
        <v/>
      </c>
      <c r="F331" s="32" t="str">
        <f ca="1">IF($A331="","",IFERROR(VLOOKUP($A331,INDIRECT($R$1),F$1,0),""))</f>
        <v/>
      </c>
      <c r="G331" s="32" t="str">
        <f ca="1">IF($A331="","",IFERROR(VLOOKUP($A331,INDIRECT($R$1),G$1,0),""))</f>
        <v/>
      </c>
      <c r="H331" s="32" t="str">
        <f ca="1">IF($A331="","",IFERROR(VLOOKUP($A331,INDIRECT($R$1),H$1,0),""))</f>
        <v/>
      </c>
      <c r="I331" s="30" t="str">
        <f>IF(SUM(ROWS($C$5:C331),MAX($C$5:$C$500))&gt;$T$1,"",SUM(ROWS($C$5:C331),MAX($C$5:$C$500)))</f>
        <v/>
      </c>
      <c r="J331" s="31" t="str">
        <f t="shared" ca="1" si="8"/>
        <v/>
      </c>
      <c r="K331" s="31" t="str">
        <f t="shared" ca="1" si="8"/>
        <v/>
      </c>
      <c r="L331" s="31" t="str">
        <f t="shared" ca="1" si="8"/>
        <v/>
      </c>
      <c r="M331" s="31" t="str">
        <f t="shared" ca="1" si="8"/>
        <v/>
      </c>
      <c r="N331" s="31" t="str">
        <f t="shared" ca="1" si="8"/>
        <v/>
      </c>
    </row>
    <row r="332" spans="1:14" x14ac:dyDescent="0.35">
      <c r="A332" s="30" t="str">
        <f>IFERROR(SMALL(ورقة1!$CA$1:$CA$500,C332),"")</f>
        <v/>
      </c>
      <c r="B332" s="30" t="str">
        <f>IFERROR(SMALL(ورقة1!$CA$1:$CA$500,I332),"")</f>
        <v/>
      </c>
      <c r="C332" s="30" t="str">
        <f>IF(ROWS($C$5:C332)&gt;$T$1/2,"",ROWS($C$5:C332))</f>
        <v/>
      </c>
      <c r="D332" s="31" t="str">
        <f ca="1">IF($A332="","",IFERROR(VLOOKUP($A332,INDIRECT($R$1),D$1,0),""))</f>
        <v/>
      </c>
      <c r="E332" s="32" t="str">
        <f ca="1">IF($A332="","",IFERROR(VLOOKUP($A332,INDIRECT($R$1),E$1,0),""))</f>
        <v/>
      </c>
      <c r="F332" s="32" t="str">
        <f ca="1">IF($A332="","",IFERROR(VLOOKUP($A332,INDIRECT($R$1),F$1,0),""))</f>
        <v/>
      </c>
      <c r="G332" s="32" t="str">
        <f ca="1">IF($A332="","",IFERROR(VLOOKUP($A332,INDIRECT($R$1),G$1,0),""))</f>
        <v/>
      </c>
      <c r="H332" s="32" t="str">
        <f ca="1">IF($A332="","",IFERROR(VLOOKUP($A332,INDIRECT($R$1),H$1,0),""))</f>
        <v/>
      </c>
      <c r="I332" s="30" t="str">
        <f>IF(SUM(ROWS($C$5:C332),MAX($C$5:$C$500))&gt;$T$1,"",SUM(ROWS($C$5:C332),MAX($C$5:$C$500)))</f>
        <v/>
      </c>
      <c r="J332" s="31" t="str">
        <f t="shared" ca="1" si="8"/>
        <v/>
      </c>
      <c r="K332" s="31" t="str">
        <f t="shared" ca="1" si="8"/>
        <v/>
      </c>
      <c r="L332" s="31" t="str">
        <f t="shared" ca="1" si="8"/>
        <v/>
      </c>
      <c r="M332" s="31" t="str">
        <f t="shared" ca="1" si="8"/>
        <v/>
      </c>
      <c r="N332" s="31" t="str">
        <f t="shared" ca="1" si="8"/>
        <v/>
      </c>
    </row>
    <row r="333" spans="1:14" x14ac:dyDescent="0.35">
      <c r="A333" s="30" t="str">
        <f>IFERROR(SMALL(ورقة1!$CA$1:$CA$500,C333),"")</f>
        <v/>
      </c>
      <c r="B333" s="30" t="str">
        <f>IFERROR(SMALL(ورقة1!$CA$1:$CA$500,I333),"")</f>
        <v/>
      </c>
      <c r="C333" s="30" t="str">
        <f>IF(ROWS($C$5:C333)&gt;$T$1/2,"",ROWS($C$5:C333))</f>
        <v/>
      </c>
      <c r="D333" s="31" t="str">
        <f ca="1">IF($A333="","",IFERROR(VLOOKUP($A333,INDIRECT($R$1),D$1,0),""))</f>
        <v/>
      </c>
      <c r="E333" s="32" t="str">
        <f ca="1">IF($A333="","",IFERROR(VLOOKUP($A333,INDIRECT($R$1),E$1,0),""))</f>
        <v/>
      </c>
      <c r="F333" s="32" t="str">
        <f ca="1">IF($A333="","",IFERROR(VLOOKUP($A333,INDIRECT($R$1),F$1,0),""))</f>
        <v/>
      </c>
      <c r="G333" s="32" t="str">
        <f ca="1">IF($A333="","",IFERROR(VLOOKUP($A333,INDIRECT($R$1),G$1,0),""))</f>
        <v/>
      </c>
      <c r="H333" s="32" t="str">
        <f ca="1">IF($A333="","",IFERROR(VLOOKUP($A333,INDIRECT($R$1),H$1,0),""))</f>
        <v/>
      </c>
      <c r="I333" s="30" t="str">
        <f>IF(SUM(ROWS($C$5:C333),MAX($C$5:$C$500))&gt;$T$1,"",SUM(ROWS($C$5:C333),MAX($C$5:$C$500)))</f>
        <v/>
      </c>
      <c r="J333" s="31" t="str">
        <f t="shared" ca="1" si="8"/>
        <v/>
      </c>
      <c r="K333" s="31" t="str">
        <f t="shared" ca="1" si="8"/>
        <v/>
      </c>
      <c r="L333" s="31" t="str">
        <f t="shared" ca="1" si="8"/>
        <v/>
      </c>
      <c r="M333" s="31" t="str">
        <f t="shared" ca="1" si="8"/>
        <v/>
      </c>
      <c r="N333" s="31" t="str">
        <f t="shared" ca="1" si="8"/>
        <v/>
      </c>
    </row>
    <row r="334" spans="1:14" x14ac:dyDescent="0.35">
      <c r="A334" s="30" t="str">
        <f>IFERROR(SMALL(ورقة1!$CA$1:$CA$500,C334),"")</f>
        <v/>
      </c>
      <c r="B334" s="30" t="str">
        <f>IFERROR(SMALL(ورقة1!$CA$1:$CA$500,I334),"")</f>
        <v/>
      </c>
      <c r="C334" s="30" t="str">
        <f>IF(ROWS($C$5:C334)&gt;$T$1/2,"",ROWS($C$5:C334))</f>
        <v/>
      </c>
      <c r="D334" s="31" t="str">
        <f ca="1">IF($A334="","",IFERROR(VLOOKUP($A334,INDIRECT($R$1),D$1,0),""))</f>
        <v/>
      </c>
      <c r="E334" s="32" t="str">
        <f ca="1">IF($A334="","",IFERROR(VLOOKUP($A334,INDIRECT($R$1),E$1,0),""))</f>
        <v/>
      </c>
      <c r="F334" s="32" t="str">
        <f ca="1">IF($A334="","",IFERROR(VLOOKUP($A334,INDIRECT($R$1),F$1,0),""))</f>
        <v/>
      </c>
      <c r="G334" s="32" t="str">
        <f ca="1">IF($A334="","",IFERROR(VLOOKUP($A334,INDIRECT($R$1),G$1,0),""))</f>
        <v/>
      </c>
      <c r="H334" s="32" t="str">
        <f ca="1">IF($A334="","",IFERROR(VLOOKUP($A334,INDIRECT($R$1),H$1,0),""))</f>
        <v/>
      </c>
      <c r="I334" s="30" t="str">
        <f>IF(SUM(ROWS($C$5:C334),MAX($C$5:$C$500))&gt;$T$1,"",SUM(ROWS($C$5:C334),MAX($C$5:$C$500)))</f>
        <v/>
      </c>
      <c r="J334" s="31" t="str">
        <f t="shared" ca="1" si="8"/>
        <v/>
      </c>
      <c r="K334" s="31" t="str">
        <f t="shared" ca="1" si="8"/>
        <v/>
      </c>
      <c r="L334" s="31" t="str">
        <f t="shared" ca="1" si="8"/>
        <v/>
      </c>
      <c r="M334" s="31" t="str">
        <f t="shared" ca="1" si="8"/>
        <v/>
      </c>
      <c r="N334" s="31" t="str">
        <f t="shared" ca="1" si="8"/>
        <v/>
      </c>
    </row>
    <row r="335" spans="1:14" x14ac:dyDescent="0.35">
      <c r="A335" s="30" t="str">
        <f>IFERROR(SMALL(ورقة1!$CA$1:$CA$500,C335),"")</f>
        <v/>
      </c>
      <c r="B335" s="30" t="str">
        <f>IFERROR(SMALL(ورقة1!$CA$1:$CA$500,I335),"")</f>
        <v/>
      </c>
      <c r="C335" s="30" t="str">
        <f>IF(ROWS($C$5:C335)&gt;$T$1/2,"",ROWS($C$5:C335))</f>
        <v/>
      </c>
      <c r="D335" s="31" t="str">
        <f ca="1">IF($A335="","",IFERROR(VLOOKUP($A335,INDIRECT($R$1),D$1,0),""))</f>
        <v/>
      </c>
      <c r="E335" s="32" t="str">
        <f ca="1">IF($A335="","",IFERROR(VLOOKUP($A335,INDIRECT($R$1),E$1,0),""))</f>
        <v/>
      </c>
      <c r="F335" s="32" t="str">
        <f ca="1">IF($A335="","",IFERROR(VLOOKUP($A335,INDIRECT($R$1),F$1,0),""))</f>
        <v/>
      </c>
      <c r="G335" s="32" t="str">
        <f ca="1">IF($A335="","",IFERROR(VLOOKUP($A335,INDIRECT($R$1),G$1,0),""))</f>
        <v/>
      </c>
      <c r="H335" s="32" t="str">
        <f ca="1">IF($A335="","",IFERROR(VLOOKUP($A335,INDIRECT($R$1),H$1,0),""))</f>
        <v/>
      </c>
      <c r="I335" s="30" t="str">
        <f>IF(SUM(ROWS($C$5:C335),MAX($C$5:$C$500))&gt;$T$1,"",SUM(ROWS($C$5:C335),MAX($C$5:$C$500)))</f>
        <v/>
      </c>
      <c r="J335" s="31" t="str">
        <f t="shared" ca="1" si="8"/>
        <v/>
      </c>
      <c r="K335" s="31" t="str">
        <f t="shared" ca="1" si="8"/>
        <v/>
      </c>
      <c r="L335" s="31" t="str">
        <f t="shared" ca="1" si="8"/>
        <v/>
      </c>
      <c r="M335" s="31" t="str">
        <f t="shared" ca="1" si="8"/>
        <v/>
      </c>
      <c r="N335" s="31" t="str">
        <f t="shared" ca="1" si="8"/>
        <v/>
      </c>
    </row>
    <row r="336" spans="1:14" x14ac:dyDescent="0.35">
      <c r="A336" s="30" t="str">
        <f>IFERROR(SMALL(ورقة1!$CA$1:$CA$500,C336),"")</f>
        <v/>
      </c>
      <c r="B336" s="30" t="str">
        <f>IFERROR(SMALL(ورقة1!$CA$1:$CA$500,I336),"")</f>
        <v/>
      </c>
      <c r="C336" s="30" t="str">
        <f>IF(ROWS($C$5:C336)&gt;$T$1/2,"",ROWS($C$5:C336))</f>
        <v/>
      </c>
      <c r="D336" s="31" t="str">
        <f ca="1">IF($A336="","",IFERROR(VLOOKUP($A336,INDIRECT($R$1),D$1,0),""))</f>
        <v/>
      </c>
      <c r="E336" s="32" t="str">
        <f ca="1">IF($A336="","",IFERROR(VLOOKUP($A336,INDIRECT($R$1),E$1,0),""))</f>
        <v/>
      </c>
      <c r="F336" s="32" t="str">
        <f ca="1">IF($A336="","",IFERROR(VLOOKUP($A336,INDIRECT($R$1),F$1,0),""))</f>
        <v/>
      </c>
      <c r="G336" s="32" t="str">
        <f ca="1">IF($A336="","",IFERROR(VLOOKUP($A336,INDIRECT($R$1),G$1,0),""))</f>
        <v/>
      </c>
      <c r="H336" s="32" t="str">
        <f ca="1">IF($A336="","",IFERROR(VLOOKUP($A336,INDIRECT($R$1),H$1,0),""))</f>
        <v/>
      </c>
      <c r="I336" s="30" t="str">
        <f>IF(SUM(ROWS($C$5:C336),MAX($C$5:$C$500))&gt;$T$1,"",SUM(ROWS($C$5:C336),MAX($C$5:$C$500)))</f>
        <v/>
      </c>
      <c r="J336" s="31" t="str">
        <f t="shared" ca="1" si="8"/>
        <v/>
      </c>
      <c r="K336" s="31" t="str">
        <f t="shared" ca="1" si="8"/>
        <v/>
      </c>
      <c r="L336" s="31" t="str">
        <f t="shared" ca="1" si="8"/>
        <v/>
      </c>
      <c r="M336" s="31" t="str">
        <f t="shared" ca="1" si="8"/>
        <v/>
      </c>
      <c r="N336" s="31" t="str">
        <f t="shared" ca="1" si="8"/>
        <v/>
      </c>
    </row>
    <row r="337" spans="1:14" x14ac:dyDescent="0.35">
      <c r="A337" s="30" t="str">
        <f>IFERROR(SMALL(ورقة1!$CA$1:$CA$500,C337),"")</f>
        <v/>
      </c>
      <c r="B337" s="30" t="str">
        <f>IFERROR(SMALL(ورقة1!$CA$1:$CA$500,I337),"")</f>
        <v/>
      </c>
      <c r="C337" s="30" t="str">
        <f>IF(ROWS($C$5:C337)&gt;$T$1/2,"",ROWS($C$5:C337))</f>
        <v/>
      </c>
      <c r="D337" s="31" t="str">
        <f ca="1">IF($A337="","",IFERROR(VLOOKUP($A337,INDIRECT($R$1),D$1,0),""))</f>
        <v/>
      </c>
      <c r="E337" s="32" t="str">
        <f ca="1">IF($A337="","",IFERROR(VLOOKUP($A337,INDIRECT($R$1),E$1,0),""))</f>
        <v/>
      </c>
      <c r="F337" s="32" t="str">
        <f ca="1">IF($A337="","",IFERROR(VLOOKUP($A337,INDIRECT($R$1),F$1,0),""))</f>
        <v/>
      </c>
      <c r="G337" s="32" t="str">
        <f ca="1">IF($A337="","",IFERROR(VLOOKUP($A337,INDIRECT($R$1),G$1,0),""))</f>
        <v/>
      </c>
      <c r="H337" s="32" t="str">
        <f ca="1">IF($A337="","",IFERROR(VLOOKUP($A337,INDIRECT($R$1),H$1,0),""))</f>
        <v/>
      </c>
      <c r="I337" s="30" t="str">
        <f>IF(SUM(ROWS($C$5:C337),MAX($C$5:$C$500))&gt;$T$1,"",SUM(ROWS($C$5:C337),MAX($C$5:$C$500)))</f>
        <v/>
      </c>
      <c r="J337" s="31" t="str">
        <f t="shared" ca="1" si="8"/>
        <v/>
      </c>
      <c r="K337" s="31" t="str">
        <f t="shared" ca="1" si="8"/>
        <v/>
      </c>
      <c r="L337" s="31" t="str">
        <f t="shared" ca="1" si="8"/>
        <v/>
      </c>
      <c r="M337" s="31" t="str">
        <f t="shared" ca="1" si="8"/>
        <v/>
      </c>
      <c r="N337" s="31" t="str">
        <f t="shared" ca="1" si="8"/>
        <v/>
      </c>
    </row>
    <row r="338" spans="1:14" x14ac:dyDescent="0.35">
      <c r="A338" s="30" t="str">
        <f>IFERROR(SMALL(ورقة1!$CA$1:$CA$500,C338),"")</f>
        <v/>
      </c>
      <c r="B338" s="30" t="str">
        <f>IFERROR(SMALL(ورقة1!$CA$1:$CA$500,I338),"")</f>
        <v/>
      </c>
      <c r="C338" s="30" t="str">
        <f>IF(ROWS($C$5:C338)&gt;$T$1/2,"",ROWS($C$5:C338))</f>
        <v/>
      </c>
      <c r="D338" s="31" t="str">
        <f ca="1">IF($A338="","",IFERROR(VLOOKUP($A338,INDIRECT($R$1),D$1,0),""))</f>
        <v/>
      </c>
      <c r="E338" s="32" t="str">
        <f ca="1">IF($A338="","",IFERROR(VLOOKUP($A338,INDIRECT($R$1),E$1,0),""))</f>
        <v/>
      </c>
      <c r="F338" s="32" t="str">
        <f ca="1">IF($A338="","",IFERROR(VLOOKUP($A338,INDIRECT($R$1),F$1,0),""))</f>
        <v/>
      </c>
      <c r="G338" s="32" t="str">
        <f ca="1">IF($A338="","",IFERROR(VLOOKUP($A338,INDIRECT($R$1),G$1,0),""))</f>
        <v/>
      </c>
      <c r="H338" s="32" t="str">
        <f ca="1">IF($A338="","",IFERROR(VLOOKUP($A338,INDIRECT($R$1),H$1,0),""))</f>
        <v/>
      </c>
      <c r="I338" s="30" t="str">
        <f>IF(SUM(ROWS($C$5:C338),MAX($C$5:$C$500))&gt;$T$1,"",SUM(ROWS($C$5:C338),MAX($C$5:$C$500)))</f>
        <v/>
      </c>
      <c r="J338" s="31" t="str">
        <f t="shared" ca="1" si="8"/>
        <v/>
      </c>
      <c r="K338" s="31" t="str">
        <f t="shared" ca="1" si="8"/>
        <v/>
      </c>
      <c r="L338" s="31" t="str">
        <f t="shared" ca="1" si="8"/>
        <v/>
      </c>
      <c r="M338" s="31" t="str">
        <f t="shared" ca="1" si="8"/>
        <v/>
      </c>
      <c r="N338" s="31" t="str">
        <f t="shared" ca="1" si="8"/>
        <v/>
      </c>
    </row>
    <row r="339" spans="1:14" x14ac:dyDescent="0.35">
      <c r="A339" s="30" t="str">
        <f>IFERROR(SMALL(ورقة1!$CA$1:$CA$500,C339),"")</f>
        <v/>
      </c>
      <c r="B339" s="30" t="str">
        <f>IFERROR(SMALL(ورقة1!$CA$1:$CA$500,I339),"")</f>
        <v/>
      </c>
      <c r="C339" s="30" t="str">
        <f>IF(ROWS($C$5:C339)&gt;$T$1/2,"",ROWS($C$5:C339))</f>
        <v/>
      </c>
      <c r="D339" s="31" t="str">
        <f ca="1">IF($A339="","",IFERROR(VLOOKUP($A339,INDIRECT($R$1),D$1,0),""))</f>
        <v/>
      </c>
      <c r="E339" s="32" t="str">
        <f ca="1">IF($A339="","",IFERROR(VLOOKUP($A339,INDIRECT($R$1),E$1,0),""))</f>
        <v/>
      </c>
      <c r="F339" s="32" t="str">
        <f ca="1">IF($A339="","",IFERROR(VLOOKUP($A339,INDIRECT($R$1),F$1,0),""))</f>
        <v/>
      </c>
      <c r="G339" s="32" t="str">
        <f ca="1">IF($A339="","",IFERROR(VLOOKUP($A339,INDIRECT($R$1),G$1,0),""))</f>
        <v/>
      </c>
      <c r="H339" s="32" t="str">
        <f ca="1">IF($A339="","",IFERROR(VLOOKUP($A339,INDIRECT($R$1),H$1,0),""))</f>
        <v/>
      </c>
      <c r="I339" s="30" t="str">
        <f>IF(SUM(ROWS($C$5:C339),MAX($C$5:$C$500))&gt;$T$1,"",SUM(ROWS($C$5:C339),MAX($C$5:$C$500)))</f>
        <v/>
      </c>
      <c r="J339" s="31" t="str">
        <f t="shared" ca="1" si="8"/>
        <v/>
      </c>
      <c r="K339" s="31" t="str">
        <f t="shared" ca="1" si="8"/>
        <v/>
      </c>
      <c r="L339" s="31" t="str">
        <f t="shared" ca="1" si="8"/>
        <v/>
      </c>
      <c r="M339" s="31" t="str">
        <f t="shared" ca="1" si="8"/>
        <v/>
      </c>
      <c r="N339" s="31" t="str">
        <f t="shared" ca="1" si="8"/>
        <v/>
      </c>
    </row>
    <row r="340" spans="1:14" x14ac:dyDescent="0.35">
      <c r="A340" s="30" t="str">
        <f>IFERROR(SMALL(ورقة1!$CA$1:$CA$500,C340),"")</f>
        <v/>
      </c>
      <c r="B340" s="30" t="str">
        <f>IFERROR(SMALL(ورقة1!$CA$1:$CA$500,I340),"")</f>
        <v/>
      </c>
      <c r="C340" s="30" t="str">
        <f>IF(ROWS($C$5:C340)&gt;$T$1/2,"",ROWS($C$5:C340))</f>
        <v/>
      </c>
      <c r="D340" s="31" t="str">
        <f ca="1">IF($A340="","",IFERROR(VLOOKUP($A340,INDIRECT($R$1),D$1,0),""))</f>
        <v/>
      </c>
      <c r="E340" s="32" t="str">
        <f ca="1">IF($A340="","",IFERROR(VLOOKUP($A340,INDIRECT($R$1),E$1,0),""))</f>
        <v/>
      </c>
      <c r="F340" s="32" t="str">
        <f ca="1">IF($A340="","",IFERROR(VLOOKUP($A340,INDIRECT($R$1),F$1,0),""))</f>
        <v/>
      </c>
      <c r="G340" s="32" t="str">
        <f ca="1">IF($A340="","",IFERROR(VLOOKUP($A340,INDIRECT($R$1),G$1,0),""))</f>
        <v/>
      </c>
      <c r="H340" s="32" t="str">
        <f ca="1">IF($A340="","",IFERROR(VLOOKUP($A340,INDIRECT($R$1),H$1,0),""))</f>
        <v/>
      </c>
      <c r="I340" s="30" t="str">
        <f>IF(SUM(ROWS($C$5:C340),MAX($C$5:$C$500))&gt;$T$1,"",SUM(ROWS($C$5:C340),MAX($C$5:$C$500)))</f>
        <v/>
      </c>
      <c r="J340" s="31" t="str">
        <f t="shared" ca="1" si="8"/>
        <v/>
      </c>
      <c r="K340" s="31" t="str">
        <f t="shared" ca="1" si="8"/>
        <v/>
      </c>
      <c r="L340" s="31" t="str">
        <f t="shared" ca="1" si="8"/>
        <v/>
      </c>
      <c r="M340" s="31" t="str">
        <f t="shared" ca="1" si="8"/>
        <v/>
      </c>
      <c r="N340" s="31" t="str">
        <f t="shared" ca="1" si="8"/>
        <v/>
      </c>
    </row>
    <row r="341" spans="1:14" x14ac:dyDescent="0.35">
      <c r="A341" s="30" t="str">
        <f>IFERROR(SMALL(ورقة1!$CA$1:$CA$500,C341),"")</f>
        <v/>
      </c>
      <c r="B341" s="30" t="str">
        <f>IFERROR(SMALL(ورقة1!$CA$1:$CA$500,I341),"")</f>
        <v/>
      </c>
      <c r="C341" s="30" t="str">
        <f>IF(ROWS($C$5:C341)&gt;$T$1/2,"",ROWS($C$5:C341))</f>
        <v/>
      </c>
      <c r="D341" s="31" t="str">
        <f ca="1">IF($A341="","",IFERROR(VLOOKUP($A341,INDIRECT($R$1),D$1,0),""))</f>
        <v/>
      </c>
      <c r="E341" s="32" t="str">
        <f ca="1">IF($A341="","",IFERROR(VLOOKUP($A341,INDIRECT($R$1),E$1,0),""))</f>
        <v/>
      </c>
      <c r="F341" s="32" t="str">
        <f ca="1">IF($A341="","",IFERROR(VLOOKUP($A341,INDIRECT($R$1),F$1,0),""))</f>
        <v/>
      </c>
      <c r="G341" s="32" t="str">
        <f ca="1">IF($A341="","",IFERROR(VLOOKUP($A341,INDIRECT($R$1),G$1,0),""))</f>
        <v/>
      </c>
      <c r="H341" s="32" t="str">
        <f ca="1">IF($A341="","",IFERROR(VLOOKUP($A341,INDIRECT($R$1),H$1,0),""))</f>
        <v/>
      </c>
      <c r="I341" s="30" t="str">
        <f>IF(SUM(ROWS($C$5:C341),MAX($C$5:$C$500))&gt;$T$1,"",SUM(ROWS($C$5:C341),MAX($C$5:$C$500)))</f>
        <v/>
      </c>
      <c r="J341" s="31" t="str">
        <f t="shared" ca="1" si="8"/>
        <v/>
      </c>
      <c r="K341" s="31" t="str">
        <f t="shared" ca="1" si="8"/>
        <v/>
      </c>
      <c r="L341" s="31" t="str">
        <f t="shared" ca="1" si="8"/>
        <v/>
      </c>
      <c r="M341" s="31" t="str">
        <f t="shared" ca="1" si="8"/>
        <v/>
      </c>
      <c r="N341" s="31" t="str">
        <f t="shared" ca="1" si="8"/>
        <v/>
      </c>
    </row>
    <row r="342" spans="1:14" x14ac:dyDescent="0.35">
      <c r="A342" s="30" t="str">
        <f>IFERROR(SMALL(ورقة1!$CA$1:$CA$500,C342),"")</f>
        <v/>
      </c>
      <c r="B342" s="30" t="str">
        <f>IFERROR(SMALL(ورقة1!$CA$1:$CA$500,I342),"")</f>
        <v/>
      </c>
      <c r="C342" s="30" t="str">
        <f>IF(ROWS($C$5:C342)&gt;$T$1/2,"",ROWS($C$5:C342))</f>
        <v/>
      </c>
      <c r="D342" s="31" t="str">
        <f ca="1">IF($A342="","",IFERROR(VLOOKUP($A342,INDIRECT($R$1),D$1,0),""))</f>
        <v/>
      </c>
      <c r="E342" s="32" t="str">
        <f ca="1">IF($A342="","",IFERROR(VLOOKUP($A342,INDIRECT($R$1),E$1,0),""))</f>
        <v/>
      </c>
      <c r="F342" s="32" t="str">
        <f ca="1">IF($A342="","",IFERROR(VLOOKUP($A342,INDIRECT($R$1),F$1,0),""))</f>
        <v/>
      </c>
      <c r="G342" s="32" t="str">
        <f ca="1">IF($A342="","",IFERROR(VLOOKUP($A342,INDIRECT($R$1),G$1,0),""))</f>
        <v/>
      </c>
      <c r="H342" s="32" t="str">
        <f ca="1">IF($A342="","",IFERROR(VLOOKUP($A342,INDIRECT($R$1),H$1,0),""))</f>
        <v/>
      </c>
      <c r="I342" s="30" t="str">
        <f>IF(SUM(ROWS($C$5:C342),MAX($C$5:$C$500))&gt;$T$1,"",SUM(ROWS($C$5:C342),MAX($C$5:$C$500)))</f>
        <v/>
      </c>
      <c r="J342" s="31" t="str">
        <f t="shared" ca="1" si="8"/>
        <v/>
      </c>
      <c r="K342" s="31" t="str">
        <f t="shared" ca="1" si="8"/>
        <v/>
      </c>
      <c r="L342" s="31" t="str">
        <f t="shared" ca="1" si="8"/>
        <v/>
      </c>
      <c r="M342" s="31" t="str">
        <f t="shared" ca="1" si="8"/>
        <v/>
      </c>
      <c r="N342" s="31" t="str">
        <f t="shared" ca="1" si="8"/>
        <v/>
      </c>
    </row>
    <row r="343" spans="1:14" x14ac:dyDescent="0.35">
      <c r="A343" s="30" t="str">
        <f>IFERROR(SMALL(ورقة1!$CA$1:$CA$500,C343),"")</f>
        <v/>
      </c>
      <c r="B343" s="30" t="str">
        <f>IFERROR(SMALL(ورقة1!$CA$1:$CA$500,I343),"")</f>
        <v/>
      </c>
      <c r="C343" s="30" t="str">
        <f>IF(ROWS($C$5:C343)&gt;$T$1/2,"",ROWS($C$5:C343))</f>
        <v/>
      </c>
      <c r="D343" s="31" t="str">
        <f ca="1">IF($A343="","",IFERROR(VLOOKUP($A343,INDIRECT($R$1),D$1,0),""))</f>
        <v/>
      </c>
      <c r="E343" s="32" t="str">
        <f ca="1">IF($A343="","",IFERROR(VLOOKUP($A343,INDIRECT($R$1),E$1,0),""))</f>
        <v/>
      </c>
      <c r="F343" s="32" t="str">
        <f ca="1">IF($A343="","",IFERROR(VLOOKUP($A343,INDIRECT($R$1),F$1,0),""))</f>
        <v/>
      </c>
      <c r="G343" s="32" t="str">
        <f ca="1">IF($A343="","",IFERROR(VLOOKUP($A343,INDIRECT($R$1),G$1,0),""))</f>
        <v/>
      </c>
      <c r="H343" s="32" t="str">
        <f ca="1">IF($A343="","",IFERROR(VLOOKUP($A343,INDIRECT($R$1),H$1,0),""))</f>
        <v/>
      </c>
      <c r="I343" s="30" t="str">
        <f>IF(SUM(ROWS($C$5:C343),MAX($C$5:$C$500))&gt;$T$1,"",SUM(ROWS($C$5:C343),MAX($C$5:$C$500)))</f>
        <v/>
      </c>
      <c r="J343" s="31" t="str">
        <f t="shared" ca="1" si="8"/>
        <v/>
      </c>
      <c r="K343" s="31" t="str">
        <f t="shared" ca="1" si="8"/>
        <v/>
      </c>
      <c r="L343" s="31" t="str">
        <f t="shared" ca="1" si="8"/>
        <v/>
      </c>
      <c r="M343" s="31" t="str">
        <f t="shared" ca="1" si="8"/>
        <v/>
      </c>
      <c r="N343" s="31" t="str">
        <f t="shared" ca="1" si="8"/>
        <v/>
      </c>
    </row>
    <row r="344" spans="1:14" x14ac:dyDescent="0.35">
      <c r="A344" s="30" t="str">
        <f>IFERROR(SMALL(ورقة1!$CA$1:$CA$500,C344),"")</f>
        <v/>
      </c>
      <c r="B344" s="30" t="str">
        <f>IFERROR(SMALL(ورقة1!$CA$1:$CA$500,I344),"")</f>
        <v/>
      </c>
      <c r="C344" s="30" t="str">
        <f>IF(ROWS($C$5:C344)&gt;$T$1/2,"",ROWS($C$5:C344))</f>
        <v/>
      </c>
      <c r="D344" s="31" t="str">
        <f ca="1">IF($A344="","",IFERROR(VLOOKUP($A344,INDIRECT($R$1),D$1,0),""))</f>
        <v/>
      </c>
      <c r="E344" s="32" t="str">
        <f ca="1">IF($A344="","",IFERROR(VLOOKUP($A344,INDIRECT($R$1),E$1,0),""))</f>
        <v/>
      </c>
      <c r="F344" s="32" t="str">
        <f ca="1">IF($A344="","",IFERROR(VLOOKUP($A344,INDIRECT($R$1),F$1,0),""))</f>
        <v/>
      </c>
      <c r="G344" s="32" t="str">
        <f ca="1">IF($A344="","",IFERROR(VLOOKUP($A344,INDIRECT($R$1),G$1,0),""))</f>
        <v/>
      </c>
      <c r="H344" s="32" t="str">
        <f ca="1">IF($A344="","",IFERROR(VLOOKUP($A344,INDIRECT($R$1),H$1,0),""))</f>
        <v/>
      </c>
      <c r="I344" s="30" t="str">
        <f>IF(SUM(ROWS($C$5:C344),MAX($C$5:$C$500))&gt;$T$1,"",SUM(ROWS($C$5:C344),MAX($C$5:$C$500)))</f>
        <v/>
      </c>
      <c r="J344" s="31" t="str">
        <f t="shared" ca="1" si="8"/>
        <v/>
      </c>
      <c r="K344" s="31" t="str">
        <f t="shared" ca="1" si="8"/>
        <v/>
      </c>
      <c r="L344" s="31" t="str">
        <f t="shared" ca="1" si="8"/>
        <v/>
      </c>
      <c r="M344" s="31" t="str">
        <f t="shared" ca="1" si="8"/>
        <v/>
      </c>
      <c r="N344" s="31" t="str">
        <f t="shared" ca="1" si="8"/>
        <v/>
      </c>
    </row>
    <row r="345" spans="1:14" x14ac:dyDescent="0.35">
      <c r="A345" s="30" t="str">
        <f>IFERROR(SMALL(ورقة1!$CA$1:$CA$500,C345),"")</f>
        <v/>
      </c>
      <c r="B345" s="30" t="str">
        <f>IFERROR(SMALL(ورقة1!$CA$1:$CA$500,I345),"")</f>
        <v/>
      </c>
      <c r="C345" s="30" t="str">
        <f>IF(ROWS($C$5:C345)&gt;$T$1/2,"",ROWS($C$5:C345))</f>
        <v/>
      </c>
      <c r="D345" s="31" t="str">
        <f ca="1">IF($A345="","",IFERROR(VLOOKUP($A345,INDIRECT($R$1),D$1,0),""))</f>
        <v/>
      </c>
      <c r="E345" s="32" t="str">
        <f ca="1">IF($A345="","",IFERROR(VLOOKUP($A345,INDIRECT($R$1),E$1,0),""))</f>
        <v/>
      </c>
      <c r="F345" s="32" t="str">
        <f ca="1">IF($A345="","",IFERROR(VLOOKUP($A345,INDIRECT($R$1),F$1,0),""))</f>
        <v/>
      </c>
      <c r="G345" s="32" t="str">
        <f ca="1">IF($A345="","",IFERROR(VLOOKUP($A345,INDIRECT($R$1),G$1,0),""))</f>
        <v/>
      </c>
      <c r="H345" s="32" t="str">
        <f ca="1">IF($A345="","",IFERROR(VLOOKUP($A345,INDIRECT($R$1),H$1,0),""))</f>
        <v/>
      </c>
      <c r="I345" s="30" t="str">
        <f>IF(SUM(ROWS($C$5:C345),MAX($C$5:$C$500))&gt;$T$1,"",SUM(ROWS($C$5:C345),MAX($C$5:$C$500)))</f>
        <v/>
      </c>
      <c r="J345" s="31" t="str">
        <f t="shared" ca="1" si="8"/>
        <v/>
      </c>
      <c r="K345" s="31" t="str">
        <f t="shared" ca="1" si="8"/>
        <v/>
      </c>
      <c r="L345" s="31" t="str">
        <f t="shared" ca="1" si="8"/>
        <v/>
      </c>
      <c r="M345" s="31" t="str">
        <f t="shared" ca="1" si="8"/>
        <v/>
      </c>
      <c r="N345" s="31" t="str">
        <f t="shared" ca="1" si="8"/>
        <v/>
      </c>
    </row>
    <row r="346" spans="1:14" x14ac:dyDescent="0.35">
      <c r="A346" s="30" t="str">
        <f>IFERROR(SMALL(ورقة1!$CA$1:$CA$500,C346),"")</f>
        <v/>
      </c>
      <c r="B346" s="30" t="str">
        <f>IFERROR(SMALL(ورقة1!$CA$1:$CA$500,I346),"")</f>
        <v/>
      </c>
      <c r="C346" s="30" t="str">
        <f>IF(ROWS($C$5:C346)&gt;$T$1/2,"",ROWS($C$5:C346))</f>
        <v/>
      </c>
      <c r="D346" s="31" t="str">
        <f ca="1">IF($A346="","",IFERROR(VLOOKUP($A346,INDIRECT($R$1),D$1,0),""))</f>
        <v/>
      </c>
      <c r="E346" s="32" t="str">
        <f ca="1">IF($A346="","",IFERROR(VLOOKUP($A346,INDIRECT($R$1),E$1,0),""))</f>
        <v/>
      </c>
      <c r="F346" s="32" t="str">
        <f ca="1">IF($A346="","",IFERROR(VLOOKUP($A346,INDIRECT($R$1),F$1,0),""))</f>
        <v/>
      </c>
      <c r="G346" s="32" t="str">
        <f ca="1">IF($A346="","",IFERROR(VLOOKUP($A346,INDIRECT($R$1),G$1,0),""))</f>
        <v/>
      </c>
      <c r="H346" s="32" t="str">
        <f ca="1">IF($A346="","",IFERROR(VLOOKUP($A346,INDIRECT($R$1),H$1,0),""))</f>
        <v/>
      </c>
      <c r="I346" s="30" t="str">
        <f>IF(SUM(ROWS($C$5:C346),MAX($C$5:$C$500))&gt;$T$1,"",SUM(ROWS($C$5:C346),MAX($C$5:$C$500)))</f>
        <v/>
      </c>
      <c r="J346" s="31" t="str">
        <f t="shared" ca="1" si="8"/>
        <v/>
      </c>
      <c r="K346" s="31" t="str">
        <f t="shared" ca="1" si="8"/>
        <v/>
      </c>
      <c r="L346" s="31" t="str">
        <f t="shared" ca="1" si="8"/>
        <v/>
      </c>
      <c r="M346" s="31" t="str">
        <f t="shared" ca="1" si="8"/>
        <v/>
      </c>
      <c r="N346" s="31" t="str">
        <f t="shared" ca="1" si="8"/>
        <v/>
      </c>
    </row>
    <row r="347" spans="1:14" x14ac:dyDescent="0.35">
      <c r="A347" s="30" t="str">
        <f>IFERROR(SMALL(ورقة1!$CA$1:$CA$500,C347),"")</f>
        <v/>
      </c>
      <c r="B347" s="30" t="str">
        <f>IFERROR(SMALL(ورقة1!$CA$1:$CA$500,I347),"")</f>
        <v/>
      </c>
      <c r="C347" s="30" t="str">
        <f>IF(ROWS($C$5:C347)&gt;$T$1/2,"",ROWS($C$5:C347))</f>
        <v/>
      </c>
      <c r="D347" s="31" t="str">
        <f ca="1">IF($A347="","",IFERROR(VLOOKUP($A347,INDIRECT($R$1),D$1,0),""))</f>
        <v/>
      </c>
      <c r="E347" s="32" t="str">
        <f ca="1">IF($A347="","",IFERROR(VLOOKUP($A347,INDIRECT($R$1),E$1,0),""))</f>
        <v/>
      </c>
      <c r="F347" s="32" t="str">
        <f ca="1">IF($A347="","",IFERROR(VLOOKUP($A347,INDIRECT($R$1),F$1,0),""))</f>
        <v/>
      </c>
      <c r="G347" s="32" t="str">
        <f ca="1">IF($A347="","",IFERROR(VLOOKUP($A347,INDIRECT($R$1),G$1,0),""))</f>
        <v/>
      </c>
      <c r="H347" s="32" t="str">
        <f ca="1">IF($A347="","",IFERROR(VLOOKUP($A347,INDIRECT($R$1),H$1,0),""))</f>
        <v/>
      </c>
      <c r="I347" s="30" t="str">
        <f>IF(SUM(ROWS($C$5:C347),MAX($C$5:$C$500))&gt;$T$1,"",SUM(ROWS($C$5:C347),MAX($C$5:$C$500)))</f>
        <v/>
      </c>
      <c r="J347" s="31" t="str">
        <f t="shared" ca="1" si="8"/>
        <v/>
      </c>
      <c r="K347" s="31" t="str">
        <f t="shared" ca="1" si="8"/>
        <v/>
      </c>
      <c r="L347" s="31" t="str">
        <f t="shared" ca="1" si="8"/>
        <v/>
      </c>
      <c r="M347" s="31" t="str">
        <f t="shared" ca="1" si="8"/>
        <v/>
      </c>
      <c r="N347" s="31" t="str">
        <f t="shared" ca="1" si="8"/>
        <v/>
      </c>
    </row>
    <row r="348" spans="1:14" x14ac:dyDescent="0.35">
      <c r="A348" s="30" t="str">
        <f>IFERROR(SMALL(ورقة1!$CA$1:$CA$500,C348),"")</f>
        <v/>
      </c>
      <c r="B348" s="30" t="str">
        <f>IFERROR(SMALL(ورقة1!$CA$1:$CA$500,I348),"")</f>
        <v/>
      </c>
      <c r="C348" s="30" t="str">
        <f>IF(ROWS($C$5:C348)&gt;$T$1/2,"",ROWS($C$5:C348))</f>
        <v/>
      </c>
      <c r="D348" s="31" t="str">
        <f ca="1">IF($A348="","",IFERROR(VLOOKUP($A348,INDIRECT($R$1),D$1,0),""))</f>
        <v/>
      </c>
      <c r="E348" s="32" t="str">
        <f ca="1">IF($A348="","",IFERROR(VLOOKUP($A348,INDIRECT($R$1),E$1,0),""))</f>
        <v/>
      </c>
      <c r="F348" s="32" t="str">
        <f ca="1">IF($A348="","",IFERROR(VLOOKUP($A348,INDIRECT($R$1),F$1,0),""))</f>
        <v/>
      </c>
      <c r="G348" s="32" t="str">
        <f ca="1">IF($A348="","",IFERROR(VLOOKUP($A348,INDIRECT($R$1),G$1,0),""))</f>
        <v/>
      </c>
      <c r="H348" s="32" t="str">
        <f ca="1">IF($A348="","",IFERROR(VLOOKUP($A348,INDIRECT($R$1),H$1,0),""))</f>
        <v/>
      </c>
      <c r="I348" s="30" t="str">
        <f>IF(SUM(ROWS($C$5:C348),MAX($C$5:$C$500))&gt;$T$1,"",SUM(ROWS($C$5:C348),MAX($C$5:$C$500)))</f>
        <v/>
      </c>
      <c r="J348" s="31" t="str">
        <f t="shared" ca="1" si="8"/>
        <v/>
      </c>
      <c r="K348" s="31" t="str">
        <f t="shared" ca="1" si="8"/>
        <v/>
      </c>
      <c r="L348" s="31" t="str">
        <f t="shared" ca="1" si="8"/>
        <v/>
      </c>
      <c r="M348" s="31" t="str">
        <f t="shared" ca="1" si="8"/>
        <v/>
      </c>
      <c r="N348" s="31" t="str">
        <f t="shared" ca="1" si="8"/>
        <v/>
      </c>
    </row>
    <row r="349" spans="1:14" x14ac:dyDescent="0.35">
      <c r="A349" s="30" t="str">
        <f>IFERROR(SMALL(ورقة1!$CA$1:$CA$500,C349),"")</f>
        <v/>
      </c>
      <c r="B349" s="30" t="str">
        <f>IFERROR(SMALL(ورقة1!$CA$1:$CA$500,I349),"")</f>
        <v/>
      </c>
      <c r="C349" s="30" t="str">
        <f>IF(ROWS($C$5:C349)&gt;$T$1/2,"",ROWS($C$5:C349))</f>
        <v/>
      </c>
      <c r="D349" s="31" t="str">
        <f ca="1">IF($A349="","",IFERROR(VLOOKUP($A349,INDIRECT($R$1),D$1,0),""))</f>
        <v/>
      </c>
      <c r="E349" s="32" t="str">
        <f ca="1">IF($A349="","",IFERROR(VLOOKUP($A349,INDIRECT($R$1),E$1,0),""))</f>
        <v/>
      </c>
      <c r="F349" s="32" t="str">
        <f ca="1">IF($A349="","",IFERROR(VLOOKUP($A349,INDIRECT($R$1),F$1,0),""))</f>
        <v/>
      </c>
      <c r="G349" s="32" t="str">
        <f ca="1">IF($A349="","",IFERROR(VLOOKUP($A349,INDIRECT($R$1),G$1,0),""))</f>
        <v/>
      </c>
      <c r="H349" s="32" t="str">
        <f ca="1">IF($A349="","",IFERROR(VLOOKUP($A349,INDIRECT($R$1),H$1,0),""))</f>
        <v/>
      </c>
      <c r="I349" s="30" t="str">
        <f>IF(SUM(ROWS($C$5:C349),MAX($C$5:$C$500))&gt;$T$1,"",SUM(ROWS($C$5:C349),MAX($C$5:$C$500)))</f>
        <v/>
      </c>
      <c r="J349" s="31" t="str">
        <f t="shared" ca="1" si="8"/>
        <v/>
      </c>
      <c r="K349" s="31" t="str">
        <f t="shared" ca="1" si="8"/>
        <v/>
      </c>
      <c r="L349" s="31" t="str">
        <f t="shared" ca="1" si="8"/>
        <v/>
      </c>
      <c r="M349" s="31" t="str">
        <f t="shared" ca="1" si="8"/>
        <v/>
      </c>
      <c r="N349" s="31" t="str">
        <f t="shared" ca="1" si="8"/>
        <v/>
      </c>
    </row>
    <row r="350" spans="1:14" x14ac:dyDescent="0.35">
      <c r="A350" s="30" t="str">
        <f>IFERROR(SMALL(ورقة1!$CA$1:$CA$500,C350),"")</f>
        <v/>
      </c>
      <c r="B350" s="30" t="str">
        <f>IFERROR(SMALL(ورقة1!$CA$1:$CA$500,I350),"")</f>
        <v/>
      </c>
      <c r="C350" s="30" t="str">
        <f>IF(ROWS($C$5:C350)&gt;$T$1/2,"",ROWS($C$5:C350))</f>
        <v/>
      </c>
      <c r="D350" s="31" t="str">
        <f ca="1">IF($A350="","",IFERROR(VLOOKUP($A350,INDIRECT($R$1),D$1,0),""))</f>
        <v/>
      </c>
      <c r="E350" s="32" t="str">
        <f ca="1">IF($A350="","",IFERROR(VLOOKUP($A350,INDIRECT($R$1),E$1,0),""))</f>
        <v/>
      </c>
      <c r="F350" s="32" t="str">
        <f ca="1">IF($A350="","",IFERROR(VLOOKUP($A350,INDIRECT($R$1),F$1,0),""))</f>
        <v/>
      </c>
      <c r="G350" s="32" t="str">
        <f ca="1">IF($A350="","",IFERROR(VLOOKUP($A350,INDIRECT($R$1),G$1,0),""))</f>
        <v/>
      </c>
      <c r="H350" s="32" t="str">
        <f ca="1">IF($A350="","",IFERROR(VLOOKUP($A350,INDIRECT($R$1),H$1,0),""))</f>
        <v/>
      </c>
      <c r="I350" s="30" t="str">
        <f>IF(SUM(ROWS($C$5:C350),MAX($C$5:$C$500))&gt;$T$1,"",SUM(ROWS($C$5:C350),MAX($C$5:$C$500)))</f>
        <v/>
      </c>
      <c r="J350" s="31" t="str">
        <f t="shared" ca="1" si="8"/>
        <v/>
      </c>
      <c r="K350" s="31" t="str">
        <f t="shared" ca="1" si="8"/>
        <v/>
      </c>
      <c r="L350" s="31" t="str">
        <f t="shared" ca="1" si="8"/>
        <v/>
      </c>
      <c r="M350" s="31" t="str">
        <f t="shared" ca="1" si="8"/>
        <v/>
      </c>
      <c r="N350" s="31" t="str">
        <f t="shared" ca="1" si="8"/>
        <v/>
      </c>
    </row>
    <row r="351" spans="1:14" x14ac:dyDescent="0.35">
      <c r="A351" s="30" t="str">
        <f>IFERROR(SMALL(ورقة1!$CA$1:$CA$500,C351),"")</f>
        <v/>
      </c>
      <c r="B351" s="30" t="str">
        <f>IFERROR(SMALL(ورقة1!$CA$1:$CA$500,I351),"")</f>
        <v/>
      </c>
      <c r="C351" s="30" t="str">
        <f>IF(ROWS($C$5:C351)&gt;$T$1/2,"",ROWS($C$5:C351))</f>
        <v/>
      </c>
      <c r="D351" s="31" t="str">
        <f ca="1">IF($A351="","",IFERROR(VLOOKUP($A351,INDIRECT($R$1),D$1,0),""))</f>
        <v/>
      </c>
      <c r="E351" s="32" t="str">
        <f ca="1">IF($A351="","",IFERROR(VLOOKUP($A351,INDIRECT($R$1),E$1,0),""))</f>
        <v/>
      </c>
      <c r="F351" s="32" t="str">
        <f ca="1">IF($A351="","",IFERROR(VLOOKUP($A351,INDIRECT($R$1),F$1,0),""))</f>
        <v/>
      </c>
      <c r="G351" s="32" t="str">
        <f ca="1">IF($A351="","",IFERROR(VLOOKUP($A351,INDIRECT($R$1),G$1,0),""))</f>
        <v/>
      </c>
      <c r="H351" s="32" t="str">
        <f ca="1">IF($A351="","",IFERROR(VLOOKUP($A351,INDIRECT($R$1),H$1,0),""))</f>
        <v/>
      </c>
      <c r="I351" s="30" t="str">
        <f>IF(SUM(ROWS($C$5:C351),MAX($C$5:$C$500))&gt;$T$1,"",SUM(ROWS($C$5:C351),MAX($C$5:$C$500)))</f>
        <v/>
      </c>
      <c r="J351" s="31" t="str">
        <f t="shared" ref="J351:N382" ca="1" si="9">IF($B351="","",IFERROR(VLOOKUP($B351,INDIRECT($R$1),J$1,0),""))</f>
        <v/>
      </c>
      <c r="K351" s="31" t="str">
        <f t="shared" ca="1" si="9"/>
        <v/>
      </c>
      <c r="L351" s="31" t="str">
        <f t="shared" ca="1" si="9"/>
        <v/>
      </c>
      <c r="M351" s="31" t="str">
        <f t="shared" ca="1" si="9"/>
        <v/>
      </c>
      <c r="N351" s="31" t="str">
        <f t="shared" ca="1" si="9"/>
        <v/>
      </c>
    </row>
    <row r="352" spans="1:14" x14ac:dyDescent="0.35">
      <c r="A352" s="30" t="str">
        <f>IFERROR(SMALL(ورقة1!$CA$1:$CA$500,C352),"")</f>
        <v/>
      </c>
      <c r="B352" s="30" t="str">
        <f>IFERROR(SMALL(ورقة1!$CA$1:$CA$500,I352),"")</f>
        <v/>
      </c>
      <c r="C352" s="30" t="str">
        <f>IF(ROWS($C$5:C352)&gt;$T$1/2,"",ROWS($C$5:C352))</f>
        <v/>
      </c>
      <c r="D352" s="31" t="str">
        <f ca="1">IF($A352="","",IFERROR(VLOOKUP($A352,INDIRECT($R$1),D$1,0),""))</f>
        <v/>
      </c>
      <c r="E352" s="32" t="str">
        <f ca="1">IF($A352="","",IFERROR(VLOOKUP($A352,INDIRECT($R$1),E$1,0),""))</f>
        <v/>
      </c>
      <c r="F352" s="32" t="str">
        <f ca="1">IF($A352="","",IFERROR(VLOOKUP($A352,INDIRECT($R$1),F$1,0),""))</f>
        <v/>
      </c>
      <c r="G352" s="32" t="str">
        <f ca="1">IF($A352="","",IFERROR(VLOOKUP($A352,INDIRECT($R$1),G$1,0),""))</f>
        <v/>
      </c>
      <c r="H352" s="32" t="str">
        <f ca="1">IF($A352="","",IFERROR(VLOOKUP($A352,INDIRECT($R$1),H$1,0),""))</f>
        <v/>
      </c>
      <c r="I352" s="30" t="str">
        <f>IF(SUM(ROWS($C$5:C352),MAX($C$5:$C$500))&gt;$T$1,"",SUM(ROWS($C$5:C352),MAX($C$5:$C$500)))</f>
        <v/>
      </c>
      <c r="J352" s="31" t="str">
        <f t="shared" ca="1" si="9"/>
        <v/>
      </c>
      <c r="K352" s="31" t="str">
        <f t="shared" ca="1" si="9"/>
        <v/>
      </c>
      <c r="L352" s="31" t="str">
        <f t="shared" ca="1" si="9"/>
        <v/>
      </c>
      <c r="M352" s="31" t="str">
        <f t="shared" ca="1" si="9"/>
        <v/>
      </c>
      <c r="N352" s="31" t="str">
        <f t="shared" ca="1" si="9"/>
        <v/>
      </c>
    </row>
    <row r="353" spans="1:14" x14ac:dyDescent="0.35">
      <c r="A353" s="30" t="str">
        <f>IFERROR(SMALL(ورقة1!$CA$1:$CA$500,C353),"")</f>
        <v/>
      </c>
      <c r="B353" s="30" t="str">
        <f>IFERROR(SMALL(ورقة1!$CA$1:$CA$500,I353),"")</f>
        <v/>
      </c>
      <c r="C353" s="30" t="str">
        <f>IF(ROWS($C$5:C353)&gt;$T$1/2,"",ROWS($C$5:C353))</f>
        <v/>
      </c>
      <c r="D353" s="31" t="str">
        <f ca="1">IF($A353="","",IFERROR(VLOOKUP($A353,INDIRECT($R$1),D$1,0),""))</f>
        <v/>
      </c>
      <c r="E353" s="32" t="str">
        <f ca="1">IF($A353="","",IFERROR(VLOOKUP($A353,INDIRECT($R$1),E$1,0),""))</f>
        <v/>
      </c>
      <c r="F353" s="32" t="str">
        <f ca="1">IF($A353="","",IFERROR(VLOOKUP($A353,INDIRECT($R$1),F$1,0),""))</f>
        <v/>
      </c>
      <c r="G353" s="32" t="str">
        <f ca="1">IF($A353="","",IFERROR(VLOOKUP($A353,INDIRECT($R$1),G$1,0),""))</f>
        <v/>
      </c>
      <c r="H353" s="32" t="str">
        <f ca="1">IF($A353="","",IFERROR(VLOOKUP($A353,INDIRECT($R$1),H$1,0),""))</f>
        <v/>
      </c>
      <c r="I353" s="30" t="str">
        <f>IF(SUM(ROWS($C$5:C353),MAX($C$5:$C$500))&gt;$T$1,"",SUM(ROWS($C$5:C353),MAX($C$5:$C$500)))</f>
        <v/>
      </c>
      <c r="J353" s="31" t="str">
        <f t="shared" ca="1" si="9"/>
        <v/>
      </c>
      <c r="K353" s="31" t="str">
        <f t="shared" ca="1" si="9"/>
        <v/>
      </c>
      <c r="L353" s="31" t="str">
        <f t="shared" ca="1" si="9"/>
        <v/>
      </c>
      <c r="M353" s="31" t="str">
        <f t="shared" ca="1" si="9"/>
        <v/>
      </c>
      <c r="N353" s="31" t="str">
        <f t="shared" ca="1" si="9"/>
        <v/>
      </c>
    </row>
    <row r="354" spans="1:14" x14ac:dyDescent="0.35">
      <c r="A354" s="30" t="str">
        <f>IFERROR(SMALL(ورقة1!$CA$1:$CA$500,C354),"")</f>
        <v/>
      </c>
      <c r="B354" s="30" t="str">
        <f>IFERROR(SMALL(ورقة1!$CA$1:$CA$500,I354),"")</f>
        <v/>
      </c>
      <c r="C354" s="30" t="str">
        <f>IF(ROWS($C$5:C354)&gt;$T$1/2,"",ROWS($C$5:C354))</f>
        <v/>
      </c>
      <c r="D354" s="31" t="str">
        <f ca="1">IF($A354="","",IFERROR(VLOOKUP($A354,INDIRECT($R$1),D$1,0),""))</f>
        <v/>
      </c>
      <c r="E354" s="32" t="str">
        <f ca="1">IF($A354="","",IFERROR(VLOOKUP($A354,INDIRECT($R$1),E$1,0),""))</f>
        <v/>
      </c>
      <c r="F354" s="32" t="str">
        <f ca="1">IF($A354="","",IFERROR(VLOOKUP($A354,INDIRECT($R$1),F$1,0),""))</f>
        <v/>
      </c>
      <c r="G354" s="32" t="str">
        <f ca="1">IF($A354="","",IFERROR(VLOOKUP($A354,INDIRECT($R$1),G$1,0),""))</f>
        <v/>
      </c>
      <c r="H354" s="32" t="str">
        <f ca="1">IF($A354="","",IFERROR(VLOOKUP($A354,INDIRECT($R$1),H$1,0),""))</f>
        <v/>
      </c>
      <c r="I354" s="30" t="str">
        <f>IF(SUM(ROWS($C$5:C354),MAX($C$5:$C$500))&gt;$T$1,"",SUM(ROWS($C$5:C354),MAX($C$5:$C$500)))</f>
        <v/>
      </c>
      <c r="J354" s="31" t="str">
        <f t="shared" ca="1" si="9"/>
        <v/>
      </c>
      <c r="K354" s="31" t="str">
        <f t="shared" ca="1" si="9"/>
        <v/>
      </c>
      <c r="L354" s="31" t="str">
        <f t="shared" ca="1" si="9"/>
        <v/>
      </c>
      <c r="M354" s="31" t="str">
        <f t="shared" ca="1" si="9"/>
        <v/>
      </c>
      <c r="N354" s="31" t="str">
        <f t="shared" ca="1" si="9"/>
        <v/>
      </c>
    </row>
    <row r="355" spans="1:14" x14ac:dyDescent="0.35">
      <c r="A355" s="30" t="str">
        <f>IFERROR(SMALL(ورقة1!$CA$1:$CA$500,C355),"")</f>
        <v/>
      </c>
      <c r="B355" s="30" t="str">
        <f>IFERROR(SMALL(ورقة1!$CA$1:$CA$500,I355),"")</f>
        <v/>
      </c>
      <c r="C355" s="30" t="str">
        <f>IF(ROWS($C$5:C355)&gt;$T$1/2,"",ROWS($C$5:C355))</f>
        <v/>
      </c>
      <c r="D355" s="31" t="str">
        <f ca="1">IF($A355="","",IFERROR(VLOOKUP($A355,INDIRECT($R$1),D$1,0),""))</f>
        <v/>
      </c>
      <c r="E355" s="32" t="str">
        <f ca="1">IF($A355="","",IFERROR(VLOOKUP($A355,INDIRECT($R$1),E$1,0),""))</f>
        <v/>
      </c>
      <c r="F355" s="32" t="str">
        <f ca="1">IF($A355="","",IFERROR(VLOOKUP($A355,INDIRECT($R$1),F$1,0),""))</f>
        <v/>
      </c>
      <c r="G355" s="32" t="str">
        <f ca="1">IF($A355="","",IFERROR(VLOOKUP($A355,INDIRECT($R$1),G$1,0),""))</f>
        <v/>
      </c>
      <c r="H355" s="32" t="str">
        <f ca="1">IF($A355="","",IFERROR(VLOOKUP($A355,INDIRECT($R$1),H$1,0),""))</f>
        <v/>
      </c>
      <c r="I355" s="30" t="str">
        <f>IF(SUM(ROWS($C$5:C355),MAX($C$5:$C$500))&gt;$T$1,"",SUM(ROWS($C$5:C355),MAX($C$5:$C$500)))</f>
        <v/>
      </c>
      <c r="J355" s="31" t="str">
        <f t="shared" ca="1" si="9"/>
        <v/>
      </c>
      <c r="K355" s="31" t="str">
        <f t="shared" ca="1" si="9"/>
        <v/>
      </c>
      <c r="L355" s="31" t="str">
        <f t="shared" ca="1" si="9"/>
        <v/>
      </c>
      <c r="M355" s="31" t="str">
        <f t="shared" ca="1" si="9"/>
        <v/>
      </c>
      <c r="N355" s="31" t="str">
        <f t="shared" ca="1" si="9"/>
        <v/>
      </c>
    </row>
    <row r="356" spans="1:14" x14ac:dyDescent="0.35">
      <c r="A356" s="30" t="str">
        <f>IFERROR(SMALL(ورقة1!$CA$1:$CA$500,C356),"")</f>
        <v/>
      </c>
      <c r="B356" s="30" t="str">
        <f>IFERROR(SMALL(ورقة1!$CA$1:$CA$500,I356),"")</f>
        <v/>
      </c>
      <c r="C356" s="30" t="str">
        <f>IF(ROWS($C$5:C356)&gt;$T$1/2,"",ROWS($C$5:C356))</f>
        <v/>
      </c>
      <c r="D356" s="31" t="str">
        <f ca="1">IF($A356="","",IFERROR(VLOOKUP($A356,INDIRECT($R$1),D$1,0),""))</f>
        <v/>
      </c>
      <c r="E356" s="32" t="str">
        <f ca="1">IF($A356="","",IFERROR(VLOOKUP($A356,INDIRECT($R$1),E$1,0),""))</f>
        <v/>
      </c>
      <c r="F356" s="32" t="str">
        <f ca="1">IF($A356="","",IFERROR(VLOOKUP($A356,INDIRECT($R$1),F$1,0),""))</f>
        <v/>
      </c>
      <c r="G356" s="32" t="str">
        <f ca="1">IF($A356="","",IFERROR(VLOOKUP($A356,INDIRECT($R$1),G$1,0),""))</f>
        <v/>
      </c>
      <c r="H356" s="32" t="str">
        <f ca="1">IF($A356="","",IFERROR(VLOOKUP($A356,INDIRECT($R$1),H$1,0),""))</f>
        <v/>
      </c>
      <c r="I356" s="30" t="str">
        <f>IF(SUM(ROWS($C$5:C356),MAX($C$5:$C$500))&gt;$T$1,"",SUM(ROWS($C$5:C356),MAX($C$5:$C$500)))</f>
        <v/>
      </c>
      <c r="J356" s="31" t="str">
        <f t="shared" ca="1" si="9"/>
        <v/>
      </c>
      <c r="K356" s="31" t="str">
        <f t="shared" ca="1" si="9"/>
        <v/>
      </c>
      <c r="L356" s="31" t="str">
        <f t="shared" ca="1" si="9"/>
        <v/>
      </c>
      <c r="M356" s="31" t="str">
        <f t="shared" ca="1" si="9"/>
        <v/>
      </c>
      <c r="N356" s="31" t="str">
        <f t="shared" ca="1" si="9"/>
        <v/>
      </c>
    </row>
    <row r="357" spans="1:14" x14ac:dyDescent="0.35">
      <c r="A357" s="30" t="str">
        <f>IFERROR(SMALL(ورقة1!$CA$1:$CA$500,C357),"")</f>
        <v/>
      </c>
      <c r="B357" s="30" t="str">
        <f>IFERROR(SMALL(ورقة1!$CA$1:$CA$500,I357),"")</f>
        <v/>
      </c>
      <c r="C357" s="30" t="str">
        <f>IF(ROWS($C$5:C357)&gt;$T$1/2,"",ROWS($C$5:C357))</f>
        <v/>
      </c>
      <c r="D357" s="31" t="str">
        <f ca="1">IF($A357="","",IFERROR(VLOOKUP($A357,INDIRECT($R$1),D$1,0),""))</f>
        <v/>
      </c>
      <c r="E357" s="32" t="str">
        <f ca="1">IF($A357="","",IFERROR(VLOOKUP($A357,INDIRECT($R$1),E$1,0),""))</f>
        <v/>
      </c>
      <c r="F357" s="32" t="str">
        <f ca="1">IF($A357="","",IFERROR(VLOOKUP($A357,INDIRECT($R$1),F$1,0),""))</f>
        <v/>
      </c>
      <c r="G357" s="32" t="str">
        <f ca="1">IF($A357="","",IFERROR(VLOOKUP($A357,INDIRECT($R$1),G$1,0),""))</f>
        <v/>
      </c>
      <c r="H357" s="32" t="str">
        <f ca="1">IF($A357="","",IFERROR(VLOOKUP($A357,INDIRECT($R$1),H$1,0),""))</f>
        <v/>
      </c>
      <c r="I357" s="30" t="str">
        <f>IF(SUM(ROWS($C$5:C357),MAX($C$5:$C$500))&gt;$T$1,"",SUM(ROWS($C$5:C357),MAX($C$5:$C$500)))</f>
        <v/>
      </c>
      <c r="J357" s="31" t="str">
        <f t="shared" ca="1" si="9"/>
        <v/>
      </c>
      <c r="K357" s="31" t="str">
        <f t="shared" ca="1" si="9"/>
        <v/>
      </c>
      <c r="L357" s="31" t="str">
        <f t="shared" ca="1" si="9"/>
        <v/>
      </c>
      <c r="M357" s="31" t="str">
        <f t="shared" ca="1" si="9"/>
        <v/>
      </c>
      <c r="N357" s="31" t="str">
        <f t="shared" ca="1" si="9"/>
        <v/>
      </c>
    </row>
    <row r="358" spans="1:14" x14ac:dyDescent="0.35">
      <c r="A358" s="30" t="str">
        <f>IFERROR(SMALL(ورقة1!$CA$1:$CA$500,C358),"")</f>
        <v/>
      </c>
      <c r="B358" s="30" t="str">
        <f>IFERROR(SMALL(ورقة1!$CA$1:$CA$500,I358),"")</f>
        <v/>
      </c>
      <c r="C358" s="30" t="str">
        <f>IF(ROWS($C$5:C358)&gt;$T$1/2,"",ROWS($C$5:C358))</f>
        <v/>
      </c>
      <c r="D358" s="31" t="str">
        <f ca="1">IF($A358="","",IFERROR(VLOOKUP($A358,INDIRECT($R$1),D$1,0),""))</f>
        <v/>
      </c>
      <c r="E358" s="32" t="str">
        <f ca="1">IF($A358="","",IFERROR(VLOOKUP($A358,INDIRECT($R$1),E$1,0),""))</f>
        <v/>
      </c>
      <c r="F358" s="32" t="str">
        <f ca="1">IF($A358="","",IFERROR(VLOOKUP($A358,INDIRECT($R$1),F$1,0),""))</f>
        <v/>
      </c>
      <c r="G358" s="32" t="str">
        <f ca="1">IF($A358="","",IFERROR(VLOOKUP($A358,INDIRECT($R$1),G$1,0),""))</f>
        <v/>
      </c>
      <c r="H358" s="32" t="str">
        <f ca="1">IF($A358="","",IFERROR(VLOOKUP($A358,INDIRECT($R$1),H$1,0),""))</f>
        <v/>
      </c>
      <c r="I358" s="30" t="str">
        <f>IF(SUM(ROWS($C$5:C358),MAX($C$5:$C$500))&gt;$T$1,"",SUM(ROWS($C$5:C358),MAX($C$5:$C$500)))</f>
        <v/>
      </c>
      <c r="J358" s="31" t="str">
        <f t="shared" ca="1" si="9"/>
        <v/>
      </c>
      <c r="K358" s="31" t="str">
        <f t="shared" ca="1" si="9"/>
        <v/>
      </c>
      <c r="L358" s="31" t="str">
        <f t="shared" ca="1" si="9"/>
        <v/>
      </c>
      <c r="M358" s="31" t="str">
        <f t="shared" ca="1" si="9"/>
        <v/>
      </c>
      <c r="N358" s="31" t="str">
        <f t="shared" ca="1" si="9"/>
        <v/>
      </c>
    </row>
    <row r="359" spans="1:14" x14ac:dyDescent="0.35">
      <c r="A359" s="30" t="str">
        <f>IFERROR(SMALL(ورقة1!$CA$1:$CA$500,C359),"")</f>
        <v/>
      </c>
      <c r="B359" s="30" t="str">
        <f>IFERROR(SMALL(ورقة1!$CA$1:$CA$500,I359),"")</f>
        <v/>
      </c>
      <c r="C359" s="30" t="str">
        <f>IF(ROWS($C$5:C359)&gt;$T$1/2,"",ROWS($C$5:C359))</f>
        <v/>
      </c>
      <c r="D359" s="31" t="str">
        <f ca="1">IF($A359="","",IFERROR(VLOOKUP($A359,INDIRECT($R$1),D$1,0),""))</f>
        <v/>
      </c>
      <c r="E359" s="32" t="str">
        <f ca="1">IF($A359="","",IFERROR(VLOOKUP($A359,INDIRECT($R$1),E$1,0),""))</f>
        <v/>
      </c>
      <c r="F359" s="32" t="str">
        <f ca="1">IF($A359="","",IFERROR(VLOOKUP($A359,INDIRECT($R$1),F$1,0),""))</f>
        <v/>
      </c>
      <c r="G359" s="32" t="str">
        <f ca="1">IF($A359="","",IFERROR(VLOOKUP($A359,INDIRECT($R$1),G$1,0),""))</f>
        <v/>
      </c>
      <c r="H359" s="32" t="str">
        <f ca="1">IF($A359="","",IFERROR(VLOOKUP($A359,INDIRECT($R$1),H$1,0),""))</f>
        <v/>
      </c>
      <c r="I359" s="30" t="str">
        <f>IF(SUM(ROWS($C$5:C359),MAX($C$5:$C$500))&gt;$T$1,"",SUM(ROWS($C$5:C359),MAX($C$5:$C$500)))</f>
        <v/>
      </c>
      <c r="J359" s="31" t="str">
        <f t="shared" ca="1" si="9"/>
        <v/>
      </c>
      <c r="K359" s="31" t="str">
        <f t="shared" ca="1" si="9"/>
        <v/>
      </c>
      <c r="L359" s="31" t="str">
        <f t="shared" ca="1" si="9"/>
        <v/>
      </c>
      <c r="M359" s="31" t="str">
        <f t="shared" ca="1" si="9"/>
        <v/>
      </c>
      <c r="N359" s="31" t="str">
        <f t="shared" ca="1" si="9"/>
        <v/>
      </c>
    </row>
    <row r="360" spans="1:14" x14ac:dyDescent="0.35">
      <c r="A360" s="30" t="str">
        <f>IFERROR(SMALL(ورقة1!$CA$1:$CA$500,C360),"")</f>
        <v/>
      </c>
      <c r="B360" s="30" t="str">
        <f>IFERROR(SMALL(ورقة1!$CA$1:$CA$500,I360),"")</f>
        <v/>
      </c>
      <c r="C360" s="30" t="str">
        <f>IF(ROWS($C$5:C360)&gt;$T$1/2,"",ROWS($C$5:C360))</f>
        <v/>
      </c>
      <c r="D360" s="31" t="str">
        <f ca="1">IF($A360="","",IFERROR(VLOOKUP($A360,INDIRECT($R$1),D$1,0),""))</f>
        <v/>
      </c>
      <c r="E360" s="32" t="str">
        <f ca="1">IF($A360="","",IFERROR(VLOOKUP($A360,INDIRECT($R$1),E$1,0),""))</f>
        <v/>
      </c>
      <c r="F360" s="32" t="str">
        <f ca="1">IF($A360="","",IFERROR(VLOOKUP($A360,INDIRECT($R$1),F$1,0),""))</f>
        <v/>
      </c>
      <c r="G360" s="32" t="str">
        <f ca="1">IF($A360="","",IFERROR(VLOOKUP($A360,INDIRECT($R$1),G$1,0),""))</f>
        <v/>
      </c>
      <c r="H360" s="32" t="str">
        <f ca="1">IF($A360="","",IFERROR(VLOOKUP($A360,INDIRECT($R$1),H$1,0),""))</f>
        <v/>
      </c>
      <c r="I360" s="30" t="str">
        <f>IF(SUM(ROWS($C$5:C360),MAX($C$5:$C$500))&gt;$T$1,"",SUM(ROWS($C$5:C360),MAX($C$5:$C$500)))</f>
        <v/>
      </c>
      <c r="J360" s="31" t="str">
        <f t="shared" ca="1" si="9"/>
        <v/>
      </c>
      <c r="K360" s="31" t="str">
        <f t="shared" ca="1" si="9"/>
        <v/>
      </c>
      <c r="L360" s="31" t="str">
        <f t="shared" ca="1" si="9"/>
        <v/>
      </c>
      <c r="M360" s="31" t="str">
        <f t="shared" ca="1" si="9"/>
        <v/>
      </c>
      <c r="N360" s="31" t="str">
        <f t="shared" ca="1" si="9"/>
        <v/>
      </c>
    </row>
    <row r="361" spans="1:14" x14ac:dyDescent="0.35">
      <c r="A361" s="30" t="str">
        <f>IFERROR(SMALL(ورقة1!$CA$1:$CA$500,C361),"")</f>
        <v/>
      </c>
      <c r="B361" s="30" t="str">
        <f>IFERROR(SMALL(ورقة1!$CA$1:$CA$500,I361),"")</f>
        <v/>
      </c>
      <c r="C361" s="30" t="str">
        <f>IF(ROWS($C$5:C361)&gt;$T$1/2,"",ROWS($C$5:C361))</f>
        <v/>
      </c>
      <c r="D361" s="31" t="str">
        <f ca="1">IF($A361="","",IFERROR(VLOOKUP($A361,INDIRECT($R$1),D$1,0),""))</f>
        <v/>
      </c>
      <c r="E361" s="32" t="str">
        <f ca="1">IF($A361="","",IFERROR(VLOOKUP($A361,INDIRECT($R$1),E$1,0),""))</f>
        <v/>
      </c>
      <c r="F361" s="32" t="str">
        <f ca="1">IF($A361="","",IFERROR(VLOOKUP($A361,INDIRECT($R$1),F$1,0),""))</f>
        <v/>
      </c>
      <c r="G361" s="32" t="str">
        <f ca="1">IF($A361="","",IFERROR(VLOOKUP($A361,INDIRECT($R$1),G$1,0),""))</f>
        <v/>
      </c>
      <c r="H361" s="32" t="str">
        <f ca="1">IF($A361="","",IFERROR(VLOOKUP($A361,INDIRECT($R$1),H$1,0),""))</f>
        <v/>
      </c>
      <c r="I361" s="30" t="str">
        <f>IF(SUM(ROWS($C$5:C361),MAX($C$5:$C$500))&gt;$T$1,"",SUM(ROWS($C$5:C361),MAX($C$5:$C$500)))</f>
        <v/>
      </c>
      <c r="J361" s="31" t="str">
        <f t="shared" ca="1" si="9"/>
        <v/>
      </c>
      <c r="K361" s="31" t="str">
        <f t="shared" ca="1" si="9"/>
        <v/>
      </c>
      <c r="L361" s="31" t="str">
        <f t="shared" ca="1" si="9"/>
        <v/>
      </c>
      <c r="M361" s="31" t="str">
        <f t="shared" ca="1" si="9"/>
        <v/>
      </c>
      <c r="N361" s="31" t="str">
        <f t="shared" ca="1" si="9"/>
        <v/>
      </c>
    </row>
    <row r="362" spans="1:14" x14ac:dyDescent="0.35">
      <c r="A362" s="30" t="str">
        <f>IFERROR(SMALL(ورقة1!$CA$1:$CA$500,C362),"")</f>
        <v/>
      </c>
      <c r="B362" s="30" t="str">
        <f>IFERROR(SMALL(ورقة1!$CA$1:$CA$500,I362),"")</f>
        <v/>
      </c>
      <c r="C362" s="30" t="str">
        <f>IF(ROWS($C$5:C362)&gt;$T$1/2,"",ROWS($C$5:C362))</f>
        <v/>
      </c>
      <c r="D362" s="31" t="str">
        <f ca="1">IF($A362="","",IFERROR(VLOOKUP($A362,INDIRECT($R$1),D$1,0),""))</f>
        <v/>
      </c>
      <c r="E362" s="32" t="str">
        <f ca="1">IF($A362="","",IFERROR(VLOOKUP($A362,INDIRECT($R$1),E$1,0),""))</f>
        <v/>
      </c>
      <c r="F362" s="32" t="str">
        <f ca="1">IF($A362="","",IFERROR(VLOOKUP($A362,INDIRECT($R$1),F$1,0),""))</f>
        <v/>
      </c>
      <c r="G362" s="32" t="str">
        <f ca="1">IF($A362="","",IFERROR(VLOOKUP($A362,INDIRECT($R$1),G$1,0),""))</f>
        <v/>
      </c>
      <c r="H362" s="32" t="str">
        <f ca="1">IF($A362="","",IFERROR(VLOOKUP($A362,INDIRECT($R$1),H$1,0),""))</f>
        <v/>
      </c>
      <c r="I362" s="30" t="str">
        <f>IF(SUM(ROWS($C$5:C362),MAX($C$5:$C$500))&gt;$T$1,"",SUM(ROWS($C$5:C362),MAX($C$5:$C$500)))</f>
        <v/>
      </c>
      <c r="J362" s="31" t="str">
        <f t="shared" ca="1" si="9"/>
        <v/>
      </c>
      <c r="K362" s="31" t="str">
        <f t="shared" ca="1" si="9"/>
        <v/>
      </c>
      <c r="L362" s="31" t="str">
        <f t="shared" ca="1" si="9"/>
        <v/>
      </c>
      <c r="M362" s="31" t="str">
        <f t="shared" ca="1" si="9"/>
        <v/>
      </c>
      <c r="N362" s="31" t="str">
        <f t="shared" ca="1" si="9"/>
        <v/>
      </c>
    </row>
    <row r="363" spans="1:14" x14ac:dyDescent="0.35">
      <c r="A363" s="30" t="str">
        <f>IFERROR(SMALL(ورقة1!$CA$1:$CA$500,C363),"")</f>
        <v/>
      </c>
      <c r="B363" s="30" t="str">
        <f>IFERROR(SMALL(ورقة1!$CA$1:$CA$500,I363),"")</f>
        <v/>
      </c>
      <c r="C363" s="30" t="str">
        <f>IF(ROWS($C$5:C363)&gt;$T$1/2,"",ROWS($C$5:C363))</f>
        <v/>
      </c>
      <c r="D363" s="31" t="str">
        <f ca="1">IF($A363="","",IFERROR(VLOOKUP($A363,INDIRECT($R$1),D$1,0),""))</f>
        <v/>
      </c>
      <c r="E363" s="32" t="str">
        <f ca="1">IF($A363="","",IFERROR(VLOOKUP($A363,INDIRECT($R$1),E$1,0),""))</f>
        <v/>
      </c>
      <c r="F363" s="32" t="str">
        <f ca="1">IF($A363="","",IFERROR(VLOOKUP($A363,INDIRECT($R$1),F$1,0),""))</f>
        <v/>
      </c>
      <c r="G363" s="32" t="str">
        <f ca="1">IF($A363="","",IFERROR(VLOOKUP($A363,INDIRECT($R$1),G$1,0),""))</f>
        <v/>
      </c>
      <c r="H363" s="32" t="str">
        <f ca="1">IF($A363="","",IFERROR(VLOOKUP($A363,INDIRECT($R$1),H$1,0),""))</f>
        <v/>
      </c>
      <c r="I363" s="30" t="str">
        <f>IF(SUM(ROWS($C$5:C363),MAX($C$5:$C$500))&gt;$T$1,"",SUM(ROWS($C$5:C363),MAX($C$5:$C$500)))</f>
        <v/>
      </c>
      <c r="J363" s="31" t="str">
        <f t="shared" ca="1" si="9"/>
        <v/>
      </c>
      <c r="K363" s="31" t="str">
        <f t="shared" ca="1" si="9"/>
        <v/>
      </c>
      <c r="L363" s="31" t="str">
        <f t="shared" ca="1" si="9"/>
        <v/>
      </c>
      <c r="M363" s="31" t="str">
        <f t="shared" ca="1" si="9"/>
        <v/>
      </c>
      <c r="N363" s="31" t="str">
        <f t="shared" ca="1" si="9"/>
        <v/>
      </c>
    </row>
    <row r="364" spans="1:14" x14ac:dyDescent="0.35">
      <c r="A364" s="30" t="str">
        <f>IFERROR(SMALL(ورقة1!$CA$1:$CA$500,C364),"")</f>
        <v/>
      </c>
      <c r="B364" s="30" t="str">
        <f>IFERROR(SMALL(ورقة1!$CA$1:$CA$500,I364),"")</f>
        <v/>
      </c>
      <c r="C364" s="30" t="str">
        <f>IF(ROWS($C$5:C364)&gt;$T$1/2,"",ROWS($C$5:C364))</f>
        <v/>
      </c>
      <c r="D364" s="31" t="str">
        <f ca="1">IF($A364="","",IFERROR(VLOOKUP($A364,INDIRECT($R$1),D$1,0),""))</f>
        <v/>
      </c>
      <c r="E364" s="32" t="str">
        <f ca="1">IF($A364="","",IFERROR(VLOOKUP($A364,INDIRECT($R$1),E$1,0),""))</f>
        <v/>
      </c>
      <c r="F364" s="32" t="str">
        <f ca="1">IF($A364="","",IFERROR(VLOOKUP($A364,INDIRECT($R$1),F$1,0),""))</f>
        <v/>
      </c>
      <c r="G364" s="32" t="str">
        <f ca="1">IF($A364="","",IFERROR(VLOOKUP($A364,INDIRECT($R$1),G$1,0),""))</f>
        <v/>
      </c>
      <c r="H364" s="32" t="str">
        <f ca="1">IF($A364="","",IFERROR(VLOOKUP($A364,INDIRECT($R$1),H$1,0),""))</f>
        <v/>
      </c>
      <c r="I364" s="30" t="str">
        <f>IF(SUM(ROWS($C$5:C364),MAX($C$5:$C$500))&gt;$T$1,"",SUM(ROWS($C$5:C364),MAX($C$5:$C$500)))</f>
        <v/>
      </c>
      <c r="J364" s="31" t="str">
        <f t="shared" ca="1" si="9"/>
        <v/>
      </c>
      <c r="K364" s="31" t="str">
        <f t="shared" ca="1" si="9"/>
        <v/>
      </c>
      <c r="L364" s="31" t="str">
        <f t="shared" ca="1" si="9"/>
        <v/>
      </c>
      <c r="M364" s="31" t="str">
        <f t="shared" ca="1" si="9"/>
        <v/>
      </c>
      <c r="N364" s="31" t="str">
        <f t="shared" ca="1" si="9"/>
        <v/>
      </c>
    </row>
    <row r="365" spans="1:14" x14ac:dyDescent="0.35">
      <c r="A365" s="30" t="str">
        <f>IFERROR(SMALL(ورقة1!$CA$1:$CA$500,C365),"")</f>
        <v/>
      </c>
      <c r="B365" s="30" t="str">
        <f>IFERROR(SMALL(ورقة1!$CA$1:$CA$500,I365),"")</f>
        <v/>
      </c>
      <c r="C365" s="30" t="str">
        <f>IF(ROWS($C$5:C365)&gt;$T$1/2,"",ROWS($C$5:C365))</f>
        <v/>
      </c>
      <c r="D365" s="31" t="str">
        <f ca="1">IF($A365="","",IFERROR(VLOOKUP($A365,INDIRECT($R$1),D$1,0),""))</f>
        <v/>
      </c>
      <c r="E365" s="32" t="str">
        <f ca="1">IF($A365="","",IFERROR(VLOOKUP($A365,INDIRECT($R$1),E$1,0),""))</f>
        <v/>
      </c>
      <c r="F365" s="32" t="str">
        <f ca="1">IF($A365="","",IFERROR(VLOOKUP($A365,INDIRECT($R$1),F$1,0),""))</f>
        <v/>
      </c>
      <c r="G365" s="32" t="str">
        <f ca="1">IF($A365="","",IFERROR(VLOOKUP($A365,INDIRECT($R$1),G$1,0),""))</f>
        <v/>
      </c>
      <c r="H365" s="32" t="str">
        <f ca="1">IF($A365="","",IFERROR(VLOOKUP($A365,INDIRECT($R$1),H$1,0),""))</f>
        <v/>
      </c>
      <c r="I365" s="30" t="str">
        <f>IF(SUM(ROWS($C$5:C365),MAX($C$5:$C$500))&gt;$T$1,"",SUM(ROWS($C$5:C365),MAX($C$5:$C$500)))</f>
        <v/>
      </c>
      <c r="J365" s="31" t="str">
        <f t="shared" ca="1" si="9"/>
        <v/>
      </c>
      <c r="K365" s="31" t="str">
        <f t="shared" ca="1" si="9"/>
        <v/>
      </c>
      <c r="L365" s="31" t="str">
        <f t="shared" ca="1" si="9"/>
        <v/>
      </c>
      <c r="M365" s="31" t="str">
        <f t="shared" ca="1" si="9"/>
        <v/>
      </c>
      <c r="N365" s="31" t="str">
        <f t="shared" ca="1" si="9"/>
        <v/>
      </c>
    </row>
    <row r="366" spans="1:14" x14ac:dyDescent="0.35">
      <c r="A366" s="30" t="str">
        <f>IFERROR(SMALL(ورقة1!$CA$1:$CA$500,C366),"")</f>
        <v/>
      </c>
      <c r="B366" s="30" t="str">
        <f>IFERROR(SMALL(ورقة1!$CA$1:$CA$500,I366),"")</f>
        <v/>
      </c>
      <c r="C366" s="30" t="str">
        <f>IF(ROWS($C$5:C366)&gt;$T$1/2,"",ROWS($C$5:C366))</f>
        <v/>
      </c>
      <c r="D366" s="31" t="str">
        <f ca="1">IF($A366="","",IFERROR(VLOOKUP($A366,INDIRECT($R$1),D$1,0),""))</f>
        <v/>
      </c>
      <c r="E366" s="32" t="str">
        <f ca="1">IF($A366="","",IFERROR(VLOOKUP($A366,INDIRECT($R$1),E$1,0),""))</f>
        <v/>
      </c>
      <c r="F366" s="32" t="str">
        <f ca="1">IF($A366="","",IFERROR(VLOOKUP($A366,INDIRECT($R$1),F$1,0),""))</f>
        <v/>
      </c>
      <c r="G366" s="32" t="str">
        <f ca="1">IF($A366="","",IFERROR(VLOOKUP($A366,INDIRECT($R$1),G$1,0),""))</f>
        <v/>
      </c>
      <c r="H366" s="32" t="str">
        <f ca="1">IF($A366="","",IFERROR(VLOOKUP($A366,INDIRECT($R$1),H$1,0),""))</f>
        <v/>
      </c>
      <c r="I366" s="30" t="str">
        <f>IF(SUM(ROWS($C$5:C366),MAX($C$5:$C$500))&gt;$T$1,"",SUM(ROWS($C$5:C366),MAX($C$5:$C$500)))</f>
        <v/>
      </c>
      <c r="J366" s="31" t="str">
        <f t="shared" ca="1" si="9"/>
        <v/>
      </c>
      <c r="K366" s="31" t="str">
        <f t="shared" ca="1" si="9"/>
        <v/>
      </c>
      <c r="L366" s="31" t="str">
        <f t="shared" ca="1" si="9"/>
        <v/>
      </c>
      <c r="M366" s="31" t="str">
        <f t="shared" ca="1" si="9"/>
        <v/>
      </c>
      <c r="N366" s="31" t="str">
        <f t="shared" ca="1" si="9"/>
        <v/>
      </c>
    </row>
    <row r="367" spans="1:14" x14ac:dyDescent="0.35">
      <c r="A367" s="30" t="str">
        <f>IFERROR(SMALL(ورقة1!$CA$1:$CA$500,C367),"")</f>
        <v/>
      </c>
      <c r="B367" s="30" t="str">
        <f>IFERROR(SMALL(ورقة1!$CA$1:$CA$500,I367),"")</f>
        <v/>
      </c>
      <c r="C367" s="30" t="str">
        <f>IF(ROWS($C$5:C367)&gt;$T$1/2,"",ROWS($C$5:C367))</f>
        <v/>
      </c>
      <c r="D367" s="31" t="str">
        <f ca="1">IF($A367="","",IFERROR(VLOOKUP($A367,INDIRECT($R$1),D$1,0),""))</f>
        <v/>
      </c>
      <c r="E367" s="32" t="str">
        <f ca="1">IF($A367="","",IFERROR(VLOOKUP($A367,INDIRECT($R$1),E$1,0),""))</f>
        <v/>
      </c>
      <c r="F367" s="32" t="str">
        <f ca="1">IF($A367="","",IFERROR(VLOOKUP($A367,INDIRECT($R$1),F$1,0),""))</f>
        <v/>
      </c>
      <c r="G367" s="32" t="str">
        <f ca="1">IF($A367="","",IFERROR(VLOOKUP($A367,INDIRECT($R$1),G$1,0),""))</f>
        <v/>
      </c>
      <c r="H367" s="32" t="str">
        <f ca="1">IF($A367="","",IFERROR(VLOOKUP($A367,INDIRECT($R$1),H$1,0),""))</f>
        <v/>
      </c>
      <c r="I367" s="30" t="str">
        <f>IF(SUM(ROWS($C$5:C367),MAX($C$5:$C$500))&gt;$T$1,"",SUM(ROWS($C$5:C367),MAX($C$5:$C$500)))</f>
        <v/>
      </c>
      <c r="J367" s="31" t="str">
        <f t="shared" ca="1" si="9"/>
        <v/>
      </c>
      <c r="K367" s="31" t="str">
        <f t="shared" ca="1" si="9"/>
        <v/>
      </c>
      <c r="L367" s="31" t="str">
        <f t="shared" ca="1" si="9"/>
        <v/>
      </c>
      <c r="M367" s="31" t="str">
        <f t="shared" ca="1" si="9"/>
        <v/>
      </c>
      <c r="N367" s="31" t="str">
        <f t="shared" ca="1" si="9"/>
        <v/>
      </c>
    </row>
    <row r="368" spans="1:14" x14ac:dyDescent="0.35">
      <c r="A368" s="30" t="str">
        <f>IFERROR(SMALL(ورقة1!$CA$1:$CA$500,C368),"")</f>
        <v/>
      </c>
      <c r="B368" s="30" t="str">
        <f>IFERROR(SMALL(ورقة1!$CA$1:$CA$500,I368),"")</f>
        <v/>
      </c>
      <c r="C368" s="30" t="str">
        <f>IF(ROWS($C$5:C368)&gt;$T$1/2,"",ROWS($C$5:C368))</f>
        <v/>
      </c>
      <c r="D368" s="31" t="str">
        <f ca="1">IF($A368="","",IFERROR(VLOOKUP($A368,INDIRECT($R$1),D$1,0),""))</f>
        <v/>
      </c>
      <c r="E368" s="32" t="str">
        <f ca="1">IF($A368="","",IFERROR(VLOOKUP($A368,INDIRECT($R$1),E$1,0),""))</f>
        <v/>
      </c>
      <c r="F368" s="32" t="str">
        <f ca="1">IF($A368="","",IFERROR(VLOOKUP($A368,INDIRECT($R$1),F$1,0),""))</f>
        <v/>
      </c>
      <c r="G368" s="32" t="str">
        <f ca="1">IF($A368="","",IFERROR(VLOOKUP($A368,INDIRECT($R$1),G$1,0),""))</f>
        <v/>
      </c>
      <c r="H368" s="32" t="str">
        <f ca="1">IF($A368="","",IFERROR(VLOOKUP($A368,INDIRECT($R$1),H$1,0),""))</f>
        <v/>
      </c>
      <c r="I368" s="30" t="str">
        <f>IF(SUM(ROWS($C$5:C368),MAX($C$5:$C$500))&gt;$T$1,"",SUM(ROWS($C$5:C368),MAX($C$5:$C$500)))</f>
        <v/>
      </c>
      <c r="J368" s="31" t="str">
        <f t="shared" ca="1" si="9"/>
        <v/>
      </c>
      <c r="K368" s="31" t="str">
        <f t="shared" ca="1" si="9"/>
        <v/>
      </c>
      <c r="L368" s="31" t="str">
        <f t="shared" ca="1" si="9"/>
        <v/>
      </c>
      <c r="M368" s="31" t="str">
        <f t="shared" ca="1" si="9"/>
        <v/>
      </c>
      <c r="N368" s="31" t="str">
        <f t="shared" ca="1" si="9"/>
        <v/>
      </c>
    </row>
    <row r="369" spans="1:14" x14ac:dyDescent="0.35">
      <c r="A369" s="30" t="str">
        <f>IFERROR(SMALL(ورقة1!$CA$1:$CA$500,C369),"")</f>
        <v/>
      </c>
      <c r="B369" s="30" t="str">
        <f>IFERROR(SMALL(ورقة1!$CA$1:$CA$500,I369),"")</f>
        <v/>
      </c>
      <c r="C369" s="30" t="str">
        <f>IF(ROWS($C$5:C369)&gt;$T$1/2,"",ROWS($C$5:C369))</f>
        <v/>
      </c>
      <c r="D369" s="31" t="str">
        <f ca="1">IF($A369="","",IFERROR(VLOOKUP($A369,INDIRECT($R$1),D$1,0),""))</f>
        <v/>
      </c>
      <c r="E369" s="32" t="str">
        <f ca="1">IF($A369="","",IFERROR(VLOOKUP($A369,INDIRECT($R$1),E$1,0),""))</f>
        <v/>
      </c>
      <c r="F369" s="32" t="str">
        <f ca="1">IF($A369="","",IFERROR(VLOOKUP($A369,INDIRECT($R$1),F$1,0),""))</f>
        <v/>
      </c>
      <c r="G369" s="32" t="str">
        <f ca="1">IF($A369="","",IFERROR(VLOOKUP($A369,INDIRECT($R$1),G$1,0),""))</f>
        <v/>
      </c>
      <c r="H369" s="32" t="str">
        <f ca="1">IF($A369="","",IFERROR(VLOOKUP($A369,INDIRECT($R$1),H$1,0),""))</f>
        <v/>
      </c>
      <c r="I369" s="30" t="str">
        <f>IF(SUM(ROWS($C$5:C369),MAX($C$5:$C$500))&gt;$T$1,"",SUM(ROWS($C$5:C369),MAX($C$5:$C$500)))</f>
        <v/>
      </c>
      <c r="J369" s="31" t="str">
        <f t="shared" ca="1" si="9"/>
        <v/>
      </c>
      <c r="K369" s="31" t="str">
        <f t="shared" ca="1" si="9"/>
        <v/>
      </c>
      <c r="L369" s="31" t="str">
        <f t="shared" ca="1" si="9"/>
        <v/>
      </c>
      <c r="M369" s="31" t="str">
        <f t="shared" ca="1" si="9"/>
        <v/>
      </c>
      <c r="N369" s="31" t="str">
        <f t="shared" ca="1" si="9"/>
        <v/>
      </c>
    </row>
    <row r="370" spans="1:14" x14ac:dyDescent="0.35">
      <c r="A370" s="30" t="str">
        <f>IFERROR(SMALL(ورقة1!$CA$1:$CA$500,C370),"")</f>
        <v/>
      </c>
      <c r="B370" s="30" t="str">
        <f>IFERROR(SMALL(ورقة1!$CA$1:$CA$500,I370),"")</f>
        <v/>
      </c>
      <c r="C370" s="30" t="str">
        <f>IF(ROWS($C$5:C370)&gt;$T$1/2,"",ROWS($C$5:C370))</f>
        <v/>
      </c>
      <c r="D370" s="31" t="str">
        <f ca="1">IF($A370="","",IFERROR(VLOOKUP($A370,INDIRECT($R$1),D$1,0),""))</f>
        <v/>
      </c>
      <c r="E370" s="32" t="str">
        <f ca="1">IF($A370="","",IFERROR(VLOOKUP($A370,INDIRECT($R$1),E$1,0),""))</f>
        <v/>
      </c>
      <c r="F370" s="32" t="str">
        <f ca="1">IF($A370="","",IFERROR(VLOOKUP($A370,INDIRECT($R$1),F$1,0),""))</f>
        <v/>
      </c>
      <c r="G370" s="32" t="str">
        <f ca="1">IF($A370="","",IFERROR(VLOOKUP($A370,INDIRECT($R$1),G$1,0),""))</f>
        <v/>
      </c>
      <c r="H370" s="32" t="str">
        <f ca="1">IF($A370="","",IFERROR(VLOOKUP($A370,INDIRECT($R$1),H$1,0),""))</f>
        <v/>
      </c>
      <c r="I370" s="30" t="str">
        <f>IF(SUM(ROWS($C$5:C370),MAX($C$5:$C$500))&gt;$T$1,"",SUM(ROWS($C$5:C370),MAX($C$5:$C$500)))</f>
        <v/>
      </c>
      <c r="J370" s="31" t="str">
        <f t="shared" ca="1" si="9"/>
        <v/>
      </c>
      <c r="K370" s="31" t="str">
        <f t="shared" ca="1" si="9"/>
        <v/>
      </c>
      <c r="L370" s="31" t="str">
        <f t="shared" ca="1" si="9"/>
        <v/>
      </c>
      <c r="M370" s="31" t="str">
        <f t="shared" ca="1" si="9"/>
        <v/>
      </c>
      <c r="N370" s="31" t="str">
        <f t="shared" ca="1" si="9"/>
        <v/>
      </c>
    </row>
    <row r="371" spans="1:14" x14ac:dyDescent="0.35">
      <c r="A371" s="30" t="str">
        <f>IFERROR(SMALL(ورقة1!$CA$1:$CA$500,C371),"")</f>
        <v/>
      </c>
      <c r="B371" s="30" t="str">
        <f>IFERROR(SMALL(ورقة1!$CA$1:$CA$500,I371),"")</f>
        <v/>
      </c>
      <c r="C371" s="30" t="str">
        <f>IF(ROWS($C$5:C371)&gt;$T$1/2,"",ROWS($C$5:C371))</f>
        <v/>
      </c>
      <c r="D371" s="31" t="str">
        <f ca="1">IF($A371="","",IFERROR(VLOOKUP($A371,INDIRECT($R$1),D$1,0),""))</f>
        <v/>
      </c>
      <c r="E371" s="32" t="str">
        <f ca="1">IF($A371="","",IFERROR(VLOOKUP($A371,INDIRECT($R$1),E$1,0),""))</f>
        <v/>
      </c>
      <c r="F371" s="32" t="str">
        <f ca="1">IF($A371="","",IFERROR(VLOOKUP($A371,INDIRECT($R$1),F$1,0),""))</f>
        <v/>
      </c>
      <c r="G371" s="32" t="str">
        <f ca="1">IF($A371="","",IFERROR(VLOOKUP($A371,INDIRECT($R$1),G$1,0),""))</f>
        <v/>
      </c>
      <c r="H371" s="32" t="str">
        <f ca="1">IF($A371="","",IFERROR(VLOOKUP($A371,INDIRECT($R$1),H$1,0),""))</f>
        <v/>
      </c>
      <c r="I371" s="30" t="str">
        <f>IF(SUM(ROWS($C$5:C371),MAX($C$5:$C$500))&gt;$T$1,"",SUM(ROWS($C$5:C371),MAX($C$5:$C$500)))</f>
        <v/>
      </c>
      <c r="J371" s="31" t="str">
        <f t="shared" ca="1" si="9"/>
        <v/>
      </c>
      <c r="K371" s="31" t="str">
        <f t="shared" ca="1" si="9"/>
        <v/>
      </c>
      <c r="L371" s="31" t="str">
        <f t="shared" ca="1" si="9"/>
        <v/>
      </c>
      <c r="M371" s="31" t="str">
        <f t="shared" ca="1" si="9"/>
        <v/>
      </c>
      <c r="N371" s="31" t="str">
        <f t="shared" ca="1" si="9"/>
        <v/>
      </c>
    </row>
    <row r="372" spans="1:14" x14ac:dyDescent="0.35">
      <c r="A372" s="30" t="str">
        <f>IFERROR(SMALL(ورقة1!$CA$1:$CA$500,C372),"")</f>
        <v/>
      </c>
      <c r="B372" s="30" t="str">
        <f>IFERROR(SMALL(ورقة1!$CA$1:$CA$500,I372),"")</f>
        <v/>
      </c>
      <c r="C372" s="30" t="str">
        <f>IF(ROWS($C$5:C372)&gt;$T$1/2,"",ROWS($C$5:C372))</f>
        <v/>
      </c>
      <c r="D372" s="31" t="str">
        <f ca="1">IF($A372="","",IFERROR(VLOOKUP($A372,INDIRECT($R$1),D$1,0),""))</f>
        <v/>
      </c>
      <c r="E372" s="32" t="str">
        <f ca="1">IF($A372="","",IFERROR(VLOOKUP($A372,INDIRECT($R$1),E$1,0),""))</f>
        <v/>
      </c>
      <c r="F372" s="32" t="str">
        <f ca="1">IF($A372="","",IFERROR(VLOOKUP($A372,INDIRECT($R$1),F$1,0),""))</f>
        <v/>
      </c>
      <c r="G372" s="32" t="str">
        <f ca="1">IF($A372="","",IFERROR(VLOOKUP($A372,INDIRECT($R$1),G$1,0),""))</f>
        <v/>
      </c>
      <c r="H372" s="32" t="str">
        <f ca="1">IF($A372="","",IFERROR(VLOOKUP($A372,INDIRECT($R$1),H$1,0),""))</f>
        <v/>
      </c>
      <c r="I372" s="30" t="str">
        <f>IF(SUM(ROWS($C$5:C372),MAX($C$5:$C$500))&gt;$T$1,"",SUM(ROWS($C$5:C372),MAX($C$5:$C$500)))</f>
        <v/>
      </c>
      <c r="J372" s="31" t="str">
        <f t="shared" ca="1" si="9"/>
        <v/>
      </c>
      <c r="K372" s="31" t="str">
        <f t="shared" ca="1" si="9"/>
        <v/>
      </c>
      <c r="L372" s="31" t="str">
        <f t="shared" ca="1" si="9"/>
        <v/>
      </c>
      <c r="M372" s="31" t="str">
        <f t="shared" ca="1" si="9"/>
        <v/>
      </c>
      <c r="N372" s="31" t="str">
        <f t="shared" ca="1" si="9"/>
        <v/>
      </c>
    </row>
    <row r="373" spans="1:14" x14ac:dyDescent="0.35">
      <c r="A373" s="30" t="str">
        <f>IFERROR(SMALL(ورقة1!$CA$1:$CA$500,C373),"")</f>
        <v/>
      </c>
      <c r="B373" s="30" t="str">
        <f>IFERROR(SMALL(ورقة1!$CA$1:$CA$500,I373),"")</f>
        <v/>
      </c>
      <c r="C373" s="30" t="str">
        <f>IF(ROWS($C$5:C373)&gt;$T$1/2,"",ROWS($C$5:C373))</f>
        <v/>
      </c>
      <c r="D373" s="31" t="str">
        <f ca="1">IF($A373="","",IFERROR(VLOOKUP($A373,INDIRECT($R$1),D$1,0),""))</f>
        <v/>
      </c>
      <c r="E373" s="32" t="str">
        <f ca="1">IF($A373="","",IFERROR(VLOOKUP($A373,INDIRECT($R$1),E$1,0),""))</f>
        <v/>
      </c>
      <c r="F373" s="32" t="str">
        <f ca="1">IF($A373="","",IFERROR(VLOOKUP($A373,INDIRECT($R$1),F$1,0),""))</f>
        <v/>
      </c>
      <c r="G373" s="32" t="str">
        <f ca="1">IF($A373="","",IFERROR(VLOOKUP($A373,INDIRECT($R$1),G$1,0),""))</f>
        <v/>
      </c>
      <c r="H373" s="32" t="str">
        <f ca="1">IF($A373="","",IFERROR(VLOOKUP($A373,INDIRECT($R$1),H$1,0),""))</f>
        <v/>
      </c>
      <c r="I373" s="30" t="str">
        <f>IF(SUM(ROWS($C$5:C373),MAX($C$5:$C$500))&gt;$T$1,"",SUM(ROWS($C$5:C373),MAX($C$5:$C$500)))</f>
        <v/>
      </c>
      <c r="J373" s="31" t="str">
        <f t="shared" ca="1" si="9"/>
        <v/>
      </c>
      <c r="K373" s="31" t="str">
        <f t="shared" ca="1" si="9"/>
        <v/>
      </c>
      <c r="L373" s="31" t="str">
        <f t="shared" ca="1" si="9"/>
        <v/>
      </c>
      <c r="M373" s="31" t="str">
        <f t="shared" ca="1" si="9"/>
        <v/>
      </c>
      <c r="N373" s="31" t="str">
        <f t="shared" ca="1" si="9"/>
        <v/>
      </c>
    </row>
    <row r="374" spans="1:14" x14ac:dyDescent="0.35">
      <c r="A374" s="30" t="str">
        <f>IFERROR(SMALL(ورقة1!$CA$1:$CA$500,C374),"")</f>
        <v/>
      </c>
      <c r="B374" s="30" t="str">
        <f>IFERROR(SMALL(ورقة1!$CA$1:$CA$500,I374),"")</f>
        <v/>
      </c>
      <c r="C374" s="30" t="str">
        <f>IF(ROWS($C$5:C374)&gt;$T$1/2,"",ROWS($C$5:C374))</f>
        <v/>
      </c>
      <c r="D374" s="31" t="str">
        <f ca="1">IF($A374="","",IFERROR(VLOOKUP($A374,INDIRECT($R$1),D$1,0),""))</f>
        <v/>
      </c>
      <c r="E374" s="32" t="str">
        <f ca="1">IF($A374="","",IFERROR(VLOOKUP($A374,INDIRECT($R$1),E$1,0),""))</f>
        <v/>
      </c>
      <c r="F374" s="32" t="str">
        <f ca="1">IF($A374="","",IFERROR(VLOOKUP($A374,INDIRECT($R$1),F$1,0),""))</f>
        <v/>
      </c>
      <c r="G374" s="32" t="str">
        <f ca="1">IF($A374="","",IFERROR(VLOOKUP($A374,INDIRECT($R$1),G$1,0),""))</f>
        <v/>
      </c>
      <c r="H374" s="32" t="str">
        <f ca="1">IF($A374="","",IFERROR(VLOOKUP($A374,INDIRECT($R$1),H$1,0),""))</f>
        <v/>
      </c>
      <c r="I374" s="30" t="str">
        <f>IF(SUM(ROWS($C$5:C374),MAX($C$5:$C$500))&gt;$T$1,"",SUM(ROWS($C$5:C374),MAX($C$5:$C$500)))</f>
        <v/>
      </c>
      <c r="J374" s="31" t="str">
        <f t="shared" ca="1" si="9"/>
        <v/>
      </c>
      <c r="K374" s="31" t="str">
        <f t="shared" ca="1" si="9"/>
        <v/>
      </c>
      <c r="L374" s="31" t="str">
        <f t="shared" ca="1" si="9"/>
        <v/>
      </c>
      <c r="M374" s="31" t="str">
        <f t="shared" ca="1" si="9"/>
        <v/>
      </c>
      <c r="N374" s="31" t="str">
        <f t="shared" ca="1" si="9"/>
        <v/>
      </c>
    </row>
    <row r="375" spans="1:14" x14ac:dyDescent="0.35">
      <c r="A375" s="30" t="str">
        <f>IFERROR(SMALL(ورقة1!$CA$1:$CA$500,C375),"")</f>
        <v/>
      </c>
      <c r="B375" s="30" t="str">
        <f>IFERROR(SMALL(ورقة1!$CA$1:$CA$500,I375),"")</f>
        <v/>
      </c>
      <c r="C375" s="30" t="str">
        <f>IF(ROWS($C$5:C375)&gt;$T$1/2,"",ROWS($C$5:C375))</f>
        <v/>
      </c>
      <c r="D375" s="31" t="str">
        <f ca="1">IF($A375="","",IFERROR(VLOOKUP($A375,INDIRECT($R$1),D$1,0),""))</f>
        <v/>
      </c>
      <c r="E375" s="32" t="str">
        <f ca="1">IF($A375="","",IFERROR(VLOOKUP($A375,INDIRECT($R$1),E$1,0),""))</f>
        <v/>
      </c>
      <c r="F375" s="32" t="str">
        <f ca="1">IF($A375="","",IFERROR(VLOOKUP($A375,INDIRECT($R$1),F$1,0),""))</f>
        <v/>
      </c>
      <c r="G375" s="32" t="str">
        <f ca="1">IF($A375="","",IFERROR(VLOOKUP($A375,INDIRECT($R$1),G$1,0),""))</f>
        <v/>
      </c>
      <c r="H375" s="32" t="str">
        <f ca="1">IF($A375="","",IFERROR(VLOOKUP($A375,INDIRECT($R$1),H$1,0),""))</f>
        <v/>
      </c>
      <c r="I375" s="30" t="str">
        <f>IF(SUM(ROWS($C$5:C375),MAX($C$5:$C$500))&gt;$T$1,"",SUM(ROWS($C$5:C375),MAX($C$5:$C$500)))</f>
        <v/>
      </c>
      <c r="J375" s="31" t="str">
        <f t="shared" ca="1" si="9"/>
        <v/>
      </c>
      <c r="K375" s="31" t="str">
        <f t="shared" ca="1" si="9"/>
        <v/>
      </c>
      <c r="L375" s="31" t="str">
        <f t="shared" ca="1" si="9"/>
        <v/>
      </c>
      <c r="M375" s="31" t="str">
        <f t="shared" ca="1" si="9"/>
        <v/>
      </c>
      <c r="N375" s="31" t="str">
        <f t="shared" ca="1" si="9"/>
        <v/>
      </c>
    </row>
    <row r="376" spans="1:14" x14ac:dyDescent="0.35">
      <c r="A376" s="30" t="str">
        <f>IFERROR(SMALL(ورقة1!$CA$1:$CA$500,C376),"")</f>
        <v/>
      </c>
      <c r="B376" s="30" t="str">
        <f>IFERROR(SMALL(ورقة1!$CA$1:$CA$500,I376),"")</f>
        <v/>
      </c>
      <c r="C376" s="30" t="str">
        <f>IF(ROWS($C$5:C376)&gt;$T$1/2,"",ROWS($C$5:C376))</f>
        <v/>
      </c>
      <c r="D376" s="31" t="str">
        <f ca="1">IF($A376="","",IFERROR(VLOOKUP($A376,INDIRECT($R$1),D$1,0),""))</f>
        <v/>
      </c>
      <c r="E376" s="32" t="str">
        <f ca="1">IF($A376="","",IFERROR(VLOOKUP($A376,INDIRECT($R$1),E$1,0),""))</f>
        <v/>
      </c>
      <c r="F376" s="32" t="str">
        <f ca="1">IF($A376="","",IFERROR(VLOOKUP($A376,INDIRECT($R$1),F$1,0),""))</f>
        <v/>
      </c>
      <c r="G376" s="32" t="str">
        <f ca="1">IF($A376="","",IFERROR(VLOOKUP($A376,INDIRECT($R$1),G$1,0),""))</f>
        <v/>
      </c>
      <c r="H376" s="32" t="str">
        <f ca="1">IF($A376="","",IFERROR(VLOOKUP($A376,INDIRECT($R$1),H$1,0),""))</f>
        <v/>
      </c>
      <c r="I376" s="30" t="str">
        <f>IF(SUM(ROWS($C$5:C376),MAX($C$5:$C$500))&gt;$T$1,"",SUM(ROWS($C$5:C376),MAX($C$5:$C$500)))</f>
        <v/>
      </c>
      <c r="J376" s="31" t="str">
        <f t="shared" ca="1" si="9"/>
        <v/>
      </c>
      <c r="K376" s="31" t="str">
        <f t="shared" ca="1" si="9"/>
        <v/>
      </c>
      <c r="L376" s="31" t="str">
        <f t="shared" ca="1" si="9"/>
        <v/>
      </c>
      <c r="M376" s="31" t="str">
        <f t="shared" ca="1" si="9"/>
        <v/>
      </c>
      <c r="N376" s="31" t="str">
        <f t="shared" ca="1" si="9"/>
        <v/>
      </c>
    </row>
    <row r="377" spans="1:14" x14ac:dyDescent="0.35">
      <c r="A377" s="30" t="str">
        <f>IFERROR(SMALL(ورقة1!$CA$1:$CA$500,C377),"")</f>
        <v/>
      </c>
      <c r="B377" s="30" t="str">
        <f>IFERROR(SMALL(ورقة1!$CA$1:$CA$500,I377),"")</f>
        <v/>
      </c>
      <c r="C377" s="30" t="str">
        <f>IF(ROWS($C$5:C377)&gt;$T$1/2,"",ROWS($C$5:C377))</f>
        <v/>
      </c>
      <c r="D377" s="31" t="str">
        <f ca="1">IF($A377="","",IFERROR(VLOOKUP($A377,INDIRECT($R$1),D$1,0),""))</f>
        <v/>
      </c>
      <c r="E377" s="32" t="str">
        <f ca="1">IF($A377="","",IFERROR(VLOOKUP($A377,INDIRECT($R$1),E$1,0),""))</f>
        <v/>
      </c>
      <c r="F377" s="32" t="str">
        <f ca="1">IF($A377="","",IFERROR(VLOOKUP($A377,INDIRECT($R$1),F$1,0),""))</f>
        <v/>
      </c>
      <c r="G377" s="32" t="str">
        <f ca="1">IF($A377="","",IFERROR(VLOOKUP($A377,INDIRECT($R$1),G$1,0),""))</f>
        <v/>
      </c>
      <c r="H377" s="32" t="str">
        <f ca="1">IF($A377="","",IFERROR(VLOOKUP($A377,INDIRECT($R$1),H$1,0),""))</f>
        <v/>
      </c>
      <c r="I377" s="30" t="str">
        <f>IF(SUM(ROWS($C$5:C377),MAX($C$5:$C$500))&gt;$T$1,"",SUM(ROWS($C$5:C377),MAX($C$5:$C$500)))</f>
        <v/>
      </c>
      <c r="J377" s="31" t="str">
        <f t="shared" ca="1" si="9"/>
        <v/>
      </c>
      <c r="K377" s="31" t="str">
        <f t="shared" ca="1" si="9"/>
        <v/>
      </c>
      <c r="L377" s="31" t="str">
        <f t="shared" ca="1" si="9"/>
        <v/>
      </c>
      <c r="M377" s="31" t="str">
        <f t="shared" ca="1" si="9"/>
        <v/>
      </c>
      <c r="N377" s="31" t="str">
        <f t="shared" ca="1" si="9"/>
        <v/>
      </c>
    </row>
    <row r="378" spans="1:14" x14ac:dyDescent="0.35">
      <c r="A378" s="30" t="str">
        <f>IFERROR(SMALL(ورقة1!$CA$1:$CA$500,C378),"")</f>
        <v/>
      </c>
      <c r="B378" s="30" t="str">
        <f>IFERROR(SMALL(ورقة1!$CA$1:$CA$500,I378),"")</f>
        <v/>
      </c>
      <c r="C378" s="30" t="str">
        <f>IF(ROWS($C$5:C378)&gt;$T$1/2,"",ROWS($C$5:C378))</f>
        <v/>
      </c>
      <c r="D378" s="31" t="str">
        <f ca="1">IF($A378="","",IFERROR(VLOOKUP($A378,INDIRECT($R$1),D$1,0),""))</f>
        <v/>
      </c>
      <c r="E378" s="32" t="str">
        <f ca="1">IF($A378="","",IFERROR(VLOOKUP($A378,INDIRECT($R$1),E$1,0),""))</f>
        <v/>
      </c>
      <c r="F378" s="32" t="str">
        <f ca="1">IF($A378="","",IFERROR(VLOOKUP($A378,INDIRECT($R$1),F$1,0),""))</f>
        <v/>
      </c>
      <c r="G378" s="32" t="str">
        <f ca="1">IF($A378="","",IFERROR(VLOOKUP($A378,INDIRECT($R$1),G$1,0),""))</f>
        <v/>
      </c>
      <c r="H378" s="32" t="str">
        <f ca="1">IF($A378="","",IFERROR(VLOOKUP($A378,INDIRECT($R$1),H$1,0),""))</f>
        <v/>
      </c>
      <c r="I378" s="30" t="str">
        <f>IF(SUM(ROWS($C$5:C378),MAX($C$5:$C$500))&gt;$T$1,"",SUM(ROWS($C$5:C378),MAX($C$5:$C$500)))</f>
        <v/>
      </c>
      <c r="J378" s="31" t="str">
        <f t="shared" ca="1" si="9"/>
        <v/>
      </c>
      <c r="K378" s="31" t="str">
        <f t="shared" ca="1" si="9"/>
        <v/>
      </c>
      <c r="L378" s="31" t="str">
        <f t="shared" ca="1" si="9"/>
        <v/>
      </c>
      <c r="M378" s="31" t="str">
        <f t="shared" ca="1" si="9"/>
        <v/>
      </c>
      <c r="N378" s="31" t="str">
        <f t="shared" ca="1" si="9"/>
        <v/>
      </c>
    </row>
    <row r="379" spans="1:14" x14ac:dyDescent="0.35">
      <c r="A379" s="30" t="str">
        <f>IFERROR(SMALL(ورقة1!$CA$1:$CA$500,C379),"")</f>
        <v/>
      </c>
      <c r="B379" s="30" t="str">
        <f>IFERROR(SMALL(ورقة1!$CA$1:$CA$500,I379),"")</f>
        <v/>
      </c>
      <c r="C379" s="30" t="str">
        <f>IF(ROWS($C$5:C379)&gt;$T$1/2,"",ROWS($C$5:C379))</f>
        <v/>
      </c>
      <c r="D379" s="31" t="str">
        <f ca="1">IF($A379="","",IFERROR(VLOOKUP($A379,INDIRECT($R$1),D$1,0),""))</f>
        <v/>
      </c>
      <c r="E379" s="32" t="str">
        <f ca="1">IF($A379="","",IFERROR(VLOOKUP($A379,INDIRECT($R$1),E$1,0),""))</f>
        <v/>
      </c>
      <c r="F379" s="32" t="str">
        <f ca="1">IF($A379="","",IFERROR(VLOOKUP($A379,INDIRECT($R$1),F$1,0),""))</f>
        <v/>
      </c>
      <c r="G379" s="32" t="str">
        <f ca="1">IF($A379="","",IFERROR(VLOOKUP($A379,INDIRECT($R$1),G$1,0),""))</f>
        <v/>
      </c>
      <c r="H379" s="32" t="str">
        <f ca="1">IF($A379="","",IFERROR(VLOOKUP($A379,INDIRECT($R$1),H$1,0),""))</f>
        <v/>
      </c>
      <c r="I379" s="30" t="str">
        <f>IF(SUM(ROWS($C$5:C379),MAX($C$5:$C$500))&gt;$T$1,"",SUM(ROWS($C$5:C379),MAX($C$5:$C$500)))</f>
        <v/>
      </c>
      <c r="J379" s="31" t="str">
        <f t="shared" ca="1" si="9"/>
        <v/>
      </c>
      <c r="K379" s="31" t="str">
        <f t="shared" ca="1" si="9"/>
        <v/>
      </c>
      <c r="L379" s="31" t="str">
        <f t="shared" ca="1" si="9"/>
        <v/>
      </c>
      <c r="M379" s="31" t="str">
        <f t="shared" ca="1" si="9"/>
        <v/>
      </c>
      <c r="N379" s="31" t="str">
        <f t="shared" ca="1" si="9"/>
        <v/>
      </c>
    </row>
    <row r="380" spans="1:14" x14ac:dyDescent="0.35">
      <c r="A380" s="30" t="str">
        <f>IFERROR(SMALL(ورقة1!$CA$1:$CA$500,C380),"")</f>
        <v/>
      </c>
      <c r="B380" s="30" t="str">
        <f>IFERROR(SMALL(ورقة1!$CA$1:$CA$500,I380),"")</f>
        <v/>
      </c>
      <c r="C380" s="30" t="str">
        <f>IF(ROWS($C$5:C380)&gt;$T$1/2,"",ROWS($C$5:C380))</f>
        <v/>
      </c>
      <c r="D380" s="31" t="str">
        <f ca="1">IF($A380="","",IFERROR(VLOOKUP($A380,INDIRECT($R$1),D$1,0),""))</f>
        <v/>
      </c>
      <c r="E380" s="32" t="str">
        <f ca="1">IF($A380="","",IFERROR(VLOOKUP($A380,INDIRECT($R$1),E$1,0),""))</f>
        <v/>
      </c>
      <c r="F380" s="32" t="str">
        <f ca="1">IF($A380="","",IFERROR(VLOOKUP($A380,INDIRECT($R$1),F$1,0),""))</f>
        <v/>
      </c>
      <c r="G380" s="32" t="str">
        <f ca="1">IF($A380="","",IFERROR(VLOOKUP($A380,INDIRECT($R$1),G$1,0),""))</f>
        <v/>
      </c>
      <c r="H380" s="32" t="str">
        <f ca="1">IF($A380="","",IFERROR(VLOOKUP($A380,INDIRECT($R$1),H$1,0),""))</f>
        <v/>
      </c>
      <c r="I380" s="30" t="str">
        <f>IF(SUM(ROWS($C$5:C380),MAX($C$5:$C$500))&gt;$T$1,"",SUM(ROWS($C$5:C380),MAX($C$5:$C$500)))</f>
        <v/>
      </c>
      <c r="J380" s="31" t="str">
        <f t="shared" ca="1" si="9"/>
        <v/>
      </c>
      <c r="K380" s="31" t="str">
        <f t="shared" ca="1" si="9"/>
        <v/>
      </c>
      <c r="L380" s="31" t="str">
        <f t="shared" ca="1" si="9"/>
        <v/>
      </c>
      <c r="M380" s="31" t="str">
        <f t="shared" ca="1" si="9"/>
        <v/>
      </c>
      <c r="N380" s="31" t="str">
        <f t="shared" ca="1" si="9"/>
        <v/>
      </c>
    </row>
    <row r="381" spans="1:14" x14ac:dyDescent="0.35">
      <c r="A381" s="30" t="str">
        <f>IFERROR(SMALL(ورقة1!$CA$1:$CA$500,C381),"")</f>
        <v/>
      </c>
      <c r="B381" s="30" t="str">
        <f>IFERROR(SMALL(ورقة1!$CA$1:$CA$500,I381),"")</f>
        <v/>
      </c>
      <c r="C381" s="30" t="str">
        <f>IF(ROWS($C$5:C381)&gt;$T$1/2,"",ROWS($C$5:C381))</f>
        <v/>
      </c>
      <c r="D381" s="31" t="str">
        <f ca="1">IF($A381="","",IFERROR(VLOOKUP($A381,INDIRECT($R$1),D$1,0),""))</f>
        <v/>
      </c>
      <c r="E381" s="32" t="str">
        <f ca="1">IF($A381="","",IFERROR(VLOOKUP($A381,INDIRECT($R$1),E$1,0),""))</f>
        <v/>
      </c>
      <c r="F381" s="32" t="str">
        <f ca="1">IF($A381="","",IFERROR(VLOOKUP($A381,INDIRECT($R$1),F$1,0),""))</f>
        <v/>
      </c>
      <c r="G381" s="32" t="str">
        <f ca="1">IF($A381="","",IFERROR(VLOOKUP($A381,INDIRECT($R$1),G$1,0),""))</f>
        <v/>
      </c>
      <c r="H381" s="32" t="str">
        <f ca="1">IF($A381="","",IFERROR(VLOOKUP($A381,INDIRECT($R$1),H$1,0),""))</f>
        <v/>
      </c>
      <c r="I381" s="30" t="str">
        <f>IF(SUM(ROWS($C$5:C381),MAX($C$5:$C$500))&gt;$T$1,"",SUM(ROWS($C$5:C381),MAX($C$5:$C$500)))</f>
        <v/>
      </c>
      <c r="J381" s="31" t="str">
        <f t="shared" ca="1" si="9"/>
        <v/>
      </c>
      <c r="K381" s="31" t="str">
        <f t="shared" ca="1" si="9"/>
        <v/>
      </c>
      <c r="L381" s="31" t="str">
        <f t="shared" ca="1" si="9"/>
        <v/>
      </c>
      <c r="M381" s="31" t="str">
        <f t="shared" ca="1" si="9"/>
        <v/>
      </c>
      <c r="N381" s="31" t="str">
        <f t="shared" ca="1" si="9"/>
        <v/>
      </c>
    </row>
    <row r="382" spans="1:14" x14ac:dyDescent="0.35">
      <c r="A382" s="30" t="str">
        <f>IFERROR(SMALL(ورقة1!$CA$1:$CA$500,C382),"")</f>
        <v/>
      </c>
      <c r="B382" s="30" t="str">
        <f>IFERROR(SMALL(ورقة1!$CA$1:$CA$500,I382),"")</f>
        <v/>
      </c>
      <c r="C382" s="30" t="str">
        <f>IF(ROWS($C$5:C382)&gt;$T$1/2,"",ROWS($C$5:C382))</f>
        <v/>
      </c>
      <c r="D382" s="31" t="str">
        <f ca="1">IF($A382="","",IFERROR(VLOOKUP($A382,INDIRECT($R$1),D$1,0),""))</f>
        <v/>
      </c>
      <c r="E382" s="32" t="str">
        <f ca="1">IF($A382="","",IFERROR(VLOOKUP($A382,INDIRECT($R$1),E$1,0),""))</f>
        <v/>
      </c>
      <c r="F382" s="32" t="str">
        <f ca="1">IF($A382="","",IFERROR(VLOOKUP($A382,INDIRECT($R$1),F$1,0),""))</f>
        <v/>
      </c>
      <c r="G382" s="32" t="str">
        <f ca="1">IF($A382="","",IFERROR(VLOOKUP($A382,INDIRECT($R$1),G$1,0),""))</f>
        <v/>
      </c>
      <c r="H382" s="32" t="str">
        <f ca="1">IF($A382="","",IFERROR(VLOOKUP($A382,INDIRECT($R$1),H$1,0),""))</f>
        <v/>
      </c>
      <c r="I382" s="30" t="str">
        <f>IF(SUM(ROWS($C$5:C382),MAX($C$5:$C$500))&gt;$T$1,"",SUM(ROWS($C$5:C382),MAX($C$5:$C$500)))</f>
        <v/>
      </c>
      <c r="J382" s="31" t="str">
        <f t="shared" ca="1" si="9"/>
        <v/>
      </c>
      <c r="K382" s="31" t="str">
        <f t="shared" ca="1" si="9"/>
        <v/>
      </c>
      <c r="L382" s="31" t="str">
        <f t="shared" ca="1" si="9"/>
        <v/>
      </c>
      <c r="M382" s="31" t="str">
        <f t="shared" ca="1" si="9"/>
        <v/>
      </c>
      <c r="N382" s="31" t="str">
        <f t="shared" ca="1" si="9"/>
        <v/>
      </c>
    </row>
    <row r="383" spans="1:14" x14ac:dyDescent="0.35">
      <c r="A383" s="30" t="str">
        <f>IFERROR(SMALL(ورقة1!$CA$1:$CA$500,C383),"")</f>
        <v/>
      </c>
      <c r="B383" s="30" t="str">
        <f>IFERROR(SMALL(ورقة1!$CA$1:$CA$500,I383),"")</f>
        <v/>
      </c>
      <c r="C383" s="30" t="str">
        <f>IF(ROWS($C$5:C383)&gt;$T$1/2,"",ROWS($C$5:C383))</f>
        <v/>
      </c>
      <c r="D383" s="31" t="str">
        <f ca="1">IF($A383="","",IFERROR(VLOOKUP($A383,INDIRECT($R$1),D$1,0),""))</f>
        <v/>
      </c>
      <c r="E383" s="32" t="str">
        <f ca="1">IF($A383="","",IFERROR(VLOOKUP($A383,INDIRECT($R$1),E$1,0),""))</f>
        <v/>
      </c>
      <c r="F383" s="32" t="str">
        <f ca="1">IF($A383="","",IFERROR(VLOOKUP($A383,INDIRECT($R$1),F$1,0),""))</f>
        <v/>
      </c>
      <c r="G383" s="32" t="str">
        <f ca="1">IF($A383="","",IFERROR(VLOOKUP($A383,INDIRECT($R$1),G$1,0),""))</f>
        <v/>
      </c>
      <c r="H383" s="32" t="str">
        <f ca="1">IF($A383="","",IFERROR(VLOOKUP($A383,INDIRECT($R$1),H$1,0),""))</f>
        <v/>
      </c>
      <c r="I383" s="30" t="str">
        <f>IF(SUM(ROWS($C$5:C383),MAX($C$5:$C$500))&gt;$T$1,"",SUM(ROWS($C$5:C383),MAX($C$5:$C$500)))</f>
        <v/>
      </c>
      <c r="J383" s="31" t="str">
        <f t="shared" ref="J383:N414" ca="1" si="10">IF($B383="","",IFERROR(VLOOKUP($B383,INDIRECT($R$1),J$1,0),""))</f>
        <v/>
      </c>
      <c r="K383" s="31" t="str">
        <f t="shared" ca="1" si="10"/>
        <v/>
      </c>
      <c r="L383" s="31" t="str">
        <f t="shared" ca="1" si="10"/>
        <v/>
      </c>
      <c r="M383" s="31" t="str">
        <f t="shared" ca="1" si="10"/>
        <v/>
      </c>
      <c r="N383" s="31" t="str">
        <f t="shared" ca="1" si="10"/>
        <v/>
      </c>
    </row>
    <row r="384" spans="1:14" x14ac:dyDescent="0.35">
      <c r="A384" s="30" t="str">
        <f>IFERROR(SMALL(ورقة1!$CA$1:$CA$500,C384),"")</f>
        <v/>
      </c>
      <c r="B384" s="30" t="str">
        <f>IFERROR(SMALL(ورقة1!$CA$1:$CA$500,I384),"")</f>
        <v/>
      </c>
      <c r="C384" s="30" t="str">
        <f>IF(ROWS($C$5:C384)&gt;$T$1/2,"",ROWS($C$5:C384))</f>
        <v/>
      </c>
      <c r="D384" s="31" t="str">
        <f ca="1">IF($A384="","",IFERROR(VLOOKUP($A384,INDIRECT($R$1),D$1,0),""))</f>
        <v/>
      </c>
      <c r="E384" s="32" t="str">
        <f ca="1">IF($A384="","",IFERROR(VLOOKUP($A384,INDIRECT($R$1),E$1,0),""))</f>
        <v/>
      </c>
      <c r="F384" s="32" t="str">
        <f ca="1">IF($A384="","",IFERROR(VLOOKUP($A384,INDIRECT($R$1),F$1,0),""))</f>
        <v/>
      </c>
      <c r="G384" s="32" t="str">
        <f ca="1">IF($A384="","",IFERROR(VLOOKUP($A384,INDIRECT($R$1),G$1,0),""))</f>
        <v/>
      </c>
      <c r="H384" s="32" t="str">
        <f ca="1">IF($A384="","",IFERROR(VLOOKUP($A384,INDIRECT($R$1),H$1,0),""))</f>
        <v/>
      </c>
      <c r="I384" s="30" t="str">
        <f>IF(SUM(ROWS($C$5:C384),MAX($C$5:$C$500))&gt;$T$1,"",SUM(ROWS($C$5:C384),MAX($C$5:$C$500)))</f>
        <v/>
      </c>
      <c r="J384" s="31" t="str">
        <f t="shared" ca="1" si="10"/>
        <v/>
      </c>
      <c r="K384" s="31" t="str">
        <f t="shared" ca="1" si="10"/>
        <v/>
      </c>
      <c r="L384" s="31" t="str">
        <f t="shared" ca="1" si="10"/>
        <v/>
      </c>
      <c r="M384" s="31" t="str">
        <f t="shared" ca="1" si="10"/>
        <v/>
      </c>
      <c r="N384" s="31" t="str">
        <f t="shared" ca="1" si="10"/>
        <v/>
      </c>
    </row>
    <row r="385" spans="1:14" x14ac:dyDescent="0.35">
      <c r="A385" s="30" t="str">
        <f>IFERROR(SMALL(ورقة1!$CA$1:$CA$500,C385),"")</f>
        <v/>
      </c>
      <c r="B385" s="30" t="str">
        <f>IFERROR(SMALL(ورقة1!$CA$1:$CA$500,I385),"")</f>
        <v/>
      </c>
      <c r="C385" s="30" t="str">
        <f>IF(ROWS($C$5:C385)&gt;$T$1/2,"",ROWS($C$5:C385))</f>
        <v/>
      </c>
      <c r="D385" s="31" t="str">
        <f ca="1">IF($A385="","",IFERROR(VLOOKUP($A385,INDIRECT($R$1),D$1,0),""))</f>
        <v/>
      </c>
      <c r="E385" s="32" t="str">
        <f ca="1">IF($A385="","",IFERROR(VLOOKUP($A385,INDIRECT($R$1),E$1,0),""))</f>
        <v/>
      </c>
      <c r="F385" s="32" t="str">
        <f ca="1">IF($A385="","",IFERROR(VLOOKUP($A385,INDIRECT($R$1),F$1,0),""))</f>
        <v/>
      </c>
      <c r="G385" s="32" t="str">
        <f ca="1">IF($A385="","",IFERROR(VLOOKUP($A385,INDIRECT($R$1),G$1,0),""))</f>
        <v/>
      </c>
      <c r="H385" s="32" t="str">
        <f ca="1">IF($A385="","",IFERROR(VLOOKUP($A385,INDIRECT($R$1),H$1,0),""))</f>
        <v/>
      </c>
      <c r="I385" s="30" t="str">
        <f>IF(SUM(ROWS($C$5:C385),MAX($C$5:$C$500))&gt;$T$1,"",SUM(ROWS($C$5:C385),MAX($C$5:$C$500)))</f>
        <v/>
      </c>
      <c r="J385" s="31" t="str">
        <f t="shared" ca="1" si="10"/>
        <v/>
      </c>
      <c r="K385" s="31" t="str">
        <f t="shared" ca="1" si="10"/>
        <v/>
      </c>
      <c r="L385" s="31" t="str">
        <f t="shared" ca="1" si="10"/>
        <v/>
      </c>
      <c r="M385" s="31" t="str">
        <f t="shared" ca="1" si="10"/>
        <v/>
      </c>
      <c r="N385" s="31" t="str">
        <f t="shared" ca="1" si="10"/>
        <v/>
      </c>
    </row>
    <row r="386" spans="1:14" x14ac:dyDescent="0.35">
      <c r="A386" s="30" t="str">
        <f>IFERROR(SMALL(ورقة1!$CA$1:$CA$500,C386),"")</f>
        <v/>
      </c>
      <c r="B386" s="30" t="str">
        <f>IFERROR(SMALL(ورقة1!$CA$1:$CA$500,I386),"")</f>
        <v/>
      </c>
      <c r="C386" s="30" t="str">
        <f>IF(ROWS($C$5:C386)&gt;$T$1/2,"",ROWS($C$5:C386))</f>
        <v/>
      </c>
      <c r="D386" s="31" t="str">
        <f ca="1">IF($A386="","",IFERROR(VLOOKUP($A386,INDIRECT($R$1),D$1,0),""))</f>
        <v/>
      </c>
      <c r="E386" s="32" t="str">
        <f ca="1">IF($A386="","",IFERROR(VLOOKUP($A386,INDIRECT($R$1),E$1,0),""))</f>
        <v/>
      </c>
      <c r="F386" s="32" t="str">
        <f ca="1">IF($A386="","",IFERROR(VLOOKUP($A386,INDIRECT($R$1),F$1,0),""))</f>
        <v/>
      </c>
      <c r="G386" s="32" t="str">
        <f ca="1">IF($A386="","",IFERROR(VLOOKUP($A386,INDIRECT($R$1),G$1,0),""))</f>
        <v/>
      </c>
      <c r="H386" s="32" t="str">
        <f ca="1">IF($A386="","",IFERROR(VLOOKUP($A386,INDIRECT($R$1),H$1,0),""))</f>
        <v/>
      </c>
      <c r="I386" s="30" t="str">
        <f>IF(SUM(ROWS($C$5:C386),MAX($C$5:$C$500))&gt;$T$1,"",SUM(ROWS($C$5:C386),MAX($C$5:$C$500)))</f>
        <v/>
      </c>
      <c r="J386" s="31" t="str">
        <f t="shared" ca="1" si="10"/>
        <v/>
      </c>
      <c r="K386" s="31" t="str">
        <f t="shared" ca="1" si="10"/>
        <v/>
      </c>
      <c r="L386" s="31" t="str">
        <f t="shared" ca="1" si="10"/>
        <v/>
      </c>
      <c r="M386" s="31" t="str">
        <f t="shared" ca="1" si="10"/>
        <v/>
      </c>
      <c r="N386" s="31" t="str">
        <f t="shared" ca="1" si="10"/>
        <v/>
      </c>
    </row>
    <row r="387" spans="1:14" x14ac:dyDescent="0.35">
      <c r="A387" s="30" t="str">
        <f>IFERROR(SMALL(ورقة1!$CA$1:$CA$500,C387),"")</f>
        <v/>
      </c>
      <c r="B387" s="30" t="str">
        <f>IFERROR(SMALL(ورقة1!$CA$1:$CA$500,I387),"")</f>
        <v/>
      </c>
      <c r="C387" s="30" t="str">
        <f>IF(ROWS($C$5:C387)&gt;$T$1/2,"",ROWS($C$5:C387))</f>
        <v/>
      </c>
      <c r="D387" s="31" t="str">
        <f ca="1">IF($A387="","",IFERROR(VLOOKUP($A387,INDIRECT($R$1),D$1,0),""))</f>
        <v/>
      </c>
      <c r="E387" s="32" t="str">
        <f ca="1">IF($A387="","",IFERROR(VLOOKUP($A387,INDIRECT($R$1),E$1,0),""))</f>
        <v/>
      </c>
      <c r="F387" s="32" t="str">
        <f ca="1">IF($A387="","",IFERROR(VLOOKUP($A387,INDIRECT($R$1),F$1,0),""))</f>
        <v/>
      </c>
      <c r="G387" s="32" t="str">
        <f ca="1">IF($A387="","",IFERROR(VLOOKUP($A387,INDIRECT($R$1),G$1,0),""))</f>
        <v/>
      </c>
      <c r="H387" s="32" t="str">
        <f ca="1">IF($A387="","",IFERROR(VLOOKUP($A387,INDIRECT($R$1),H$1,0),""))</f>
        <v/>
      </c>
      <c r="I387" s="30" t="str">
        <f>IF(SUM(ROWS($C$5:C387),MAX($C$5:$C$500))&gt;$T$1,"",SUM(ROWS($C$5:C387),MAX($C$5:$C$500)))</f>
        <v/>
      </c>
      <c r="J387" s="31" t="str">
        <f t="shared" ca="1" si="10"/>
        <v/>
      </c>
      <c r="K387" s="31" t="str">
        <f t="shared" ca="1" si="10"/>
        <v/>
      </c>
      <c r="L387" s="31" t="str">
        <f t="shared" ca="1" si="10"/>
        <v/>
      </c>
      <c r="M387" s="31" t="str">
        <f t="shared" ca="1" si="10"/>
        <v/>
      </c>
      <c r="N387" s="31" t="str">
        <f t="shared" ca="1" si="10"/>
        <v/>
      </c>
    </row>
    <row r="388" spans="1:14" x14ac:dyDescent="0.35">
      <c r="A388" s="30" t="str">
        <f>IFERROR(SMALL(ورقة1!$CA$1:$CA$500,C388),"")</f>
        <v/>
      </c>
      <c r="B388" s="30" t="str">
        <f>IFERROR(SMALL(ورقة1!$CA$1:$CA$500,I388),"")</f>
        <v/>
      </c>
      <c r="C388" s="30" t="str">
        <f>IF(ROWS($C$5:C388)&gt;$T$1/2,"",ROWS($C$5:C388))</f>
        <v/>
      </c>
      <c r="D388" s="31" t="str">
        <f ca="1">IF($A388="","",IFERROR(VLOOKUP($A388,INDIRECT($R$1),D$1,0),""))</f>
        <v/>
      </c>
      <c r="E388" s="32" t="str">
        <f ca="1">IF($A388="","",IFERROR(VLOOKUP($A388,INDIRECT($R$1),E$1,0),""))</f>
        <v/>
      </c>
      <c r="F388" s="32" t="str">
        <f ca="1">IF($A388="","",IFERROR(VLOOKUP($A388,INDIRECT($R$1),F$1,0),""))</f>
        <v/>
      </c>
      <c r="G388" s="32" t="str">
        <f ca="1">IF($A388="","",IFERROR(VLOOKUP($A388,INDIRECT($R$1),G$1,0),""))</f>
        <v/>
      </c>
      <c r="H388" s="32" t="str">
        <f ca="1">IF($A388="","",IFERROR(VLOOKUP($A388,INDIRECT($R$1),H$1,0),""))</f>
        <v/>
      </c>
      <c r="I388" s="30" t="str">
        <f>IF(SUM(ROWS($C$5:C388),MAX($C$5:$C$500))&gt;$T$1,"",SUM(ROWS($C$5:C388),MAX($C$5:$C$500)))</f>
        <v/>
      </c>
      <c r="J388" s="31" t="str">
        <f t="shared" ca="1" si="10"/>
        <v/>
      </c>
      <c r="K388" s="31" t="str">
        <f t="shared" ca="1" si="10"/>
        <v/>
      </c>
      <c r="L388" s="31" t="str">
        <f t="shared" ca="1" si="10"/>
        <v/>
      </c>
      <c r="M388" s="31" t="str">
        <f t="shared" ca="1" si="10"/>
        <v/>
      </c>
      <c r="N388" s="31" t="str">
        <f t="shared" ca="1" si="10"/>
        <v/>
      </c>
    </row>
    <row r="389" spans="1:14" x14ac:dyDescent="0.35">
      <c r="A389" s="30" t="str">
        <f>IFERROR(SMALL(ورقة1!$CA$1:$CA$500,C389),"")</f>
        <v/>
      </c>
      <c r="B389" s="30" t="str">
        <f>IFERROR(SMALL(ورقة1!$CA$1:$CA$500,I389),"")</f>
        <v/>
      </c>
      <c r="C389" s="30" t="str">
        <f>IF(ROWS($C$5:C389)&gt;$T$1/2,"",ROWS($C$5:C389))</f>
        <v/>
      </c>
      <c r="D389" s="31" t="str">
        <f ca="1">IF($A389="","",IFERROR(VLOOKUP($A389,INDIRECT($R$1),D$1,0),""))</f>
        <v/>
      </c>
      <c r="E389" s="32" t="str">
        <f ca="1">IF($A389="","",IFERROR(VLOOKUP($A389,INDIRECT($R$1),E$1,0),""))</f>
        <v/>
      </c>
      <c r="F389" s="32" t="str">
        <f ca="1">IF($A389="","",IFERROR(VLOOKUP($A389,INDIRECT($R$1),F$1,0),""))</f>
        <v/>
      </c>
      <c r="G389" s="32" t="str">
        <f ca="1">IF($A389="","",IFERROR(VLOOKUP($A389,INDIRECT($R$1),G$1,0),""))</f>
        <v/>
      </c>
      <c r="H389" s="32" t="str">
        <f ca="1">IF($A389="","",IFERROR(VLOOKUP($A389,INDIRECT($R$1),H$1,0),""))</f>
        <v/>
      </c>
      <c r="I389" s="30" t="str">
        <f>IF(SUM(ROWS($C$5:C389),MAX($C$5:$C$500))&gt;$T$1,"",SUM(ROWS($C$5:C389),MAX($C$5:$C$500)))</f>
        <v/>
      </c>
      <c r="J389" s="31" t="str">
        <f t="shared" ca="1" si="10"/>
        <v/>
      </c>
      <c r="K389" s="31" t="str">
        <f t="shared" ca="1" si="10"/>
        <v/>
      </c>
      <c r="L389" s="31" t="str">
        <f t="shared" ca="1" si="10"/>
        <v/>
      </c>
      <c r="M389" s="31" t="str">
        <f t="shared" ca="1" si="10"/>
        <v/>
      </c>
      <c r="N389" s="31" t="str">
        <f t="shared" ca="1" si="10"/>
        <v/>
      </c>
    </row>
    <row r="390" spans="1:14" x14ac:dyDescent="0.35">
      <c r="A390" s="30" t="str">
        <f>IFERROR(SMALL(ورقة1!$CA$1:$CA$500,C390),"")</f>
        <v/>
      </c>
      <c r="B390" s="30" t="str">
        <f>IFERROR(SMALL(ورقة1!$CA$1:$CA$500,I390),"")</f>
        <v/>
      </c>
      <c r="C390" s="30" t="str">
        <f>IF(ROWS($C$5:C390)&gt;$T$1/2,"",ROWS($C$5:C390))</f>
        <v/>
      </c>
      <c r="D390" s="31" t="str">
        <f ca="1">IF($A390="","",IFERROR(VLOOKUP($A390,INDIRECT($R$1),D$1,0),""))</f>
        <v/>
      </c>
      <c r="E390" s="32" t="str">
        <f ca="1">IF($A390="","",IFERROR(VLOOKUP($A390,INDIRECT($R$1),E$1,0),""))</f>
        <v/>
      </c>
      <c r="F390" s="32" t="str">
        <f ca="1">IF($A390="","",IFERROR(VLOOKUP($A390,INDIRECT($R$1),F$1,0),""))</f>
        <v/>
      </c>
      <c r="G390" s="32" t="str">
        <f ca="1">IF($A390="","",IFERROR(VLOOKUP($A390,INDIRECT($R$1),G$1,0),""))</f>
        <v/>
      </c>
      <c r="H390" s="32" t="str">
        <f ca="1">IF($A390="","",IFERROR(VLOOKUP($A390,INDIRECT($R$1),H$1,0),""))</f>
        <v/>
      </c>
      <c r="I390" s="30" t="str">
        <f>IF(SUM(ROWS($C$5:C390),MAX($C$5:$C$500))&gt;$T$1,"",SUM(ROWS($C$5:C390),MAX($C$5:$C$500)))</f>
        <v/>
      </c>
      <c r="J390" s="31" t="str">
        <f t="shared" ca="1" si="10"/>
        <v/>
      </c>
      <c r="K390" s="31" t="str">
        <f t="shared" ca="1" si="10"/>
        <v/>
      </c>
      <c r="L390" s="31" t="str">
        <f t="shared" ca="1" si="10"/>
        <v/>
      </c>
      <c r="M390" s="31" t="str">
        <f t="shared" ca="1" si="10"/>
        <v/>
      </c>
      <c r="N390" s="31" t="str">
        <f t="shared" ca="1" si="10"/>
        <v/>
      </c>
    </row>
    <row r="391" spans="1:14" x14ac:dyDescent="0.35">
      <c r="A391" s="30" t="str">
        <f>IFERROR(SMALL(ورقة1!$CA$1:$CA$500,C391),"")</f>
        <v/>
      </c>
      <c r="B391" s="30" t="str">
        <f>IFERROR(SMALL(ورقة1!$CA$1:$CA$500,I391),"")</f>
        <v/>
      </c>
      <c r="C391" s="30" t="str">
        <f>IF(ROWS($C$5:C391)&gt;$T$1/2,"",ROWS($C$5:C391))</f>
        <v/>
      </c>
      <c r="D391" s="31" t="str">
        <f ca="1">IF($A391="","",IFERROR(VLOOKUP($A391,INDIRECT($R$1),D$1,0),""))</f>
        <v/>
      </c>
      <c r="E391" s="32" t="str">
        <f ca="1">IF($A391="","",IFERROR(VLOOKUP($A391,INDIRECT($R$1),E$1,0),""))</f>
        <v/>
      </c>
      <c r="F391" s="32" t="str">
        <f ca="1">IF($A391="","",IFERROR(VLOOKUP($A391,INDIRECT($R$1),F$1,0),""))</f>
        <v/>
      </c>
      <c r="G391" s="32" t="str">
        <f ca="1">IF($A391="","",IFERROR(VLOOKUP($A391,INDIRECT($R$1),G$1,0),""))</f>
        <v/>
      </c>
      <c r="H391" s="32" t="str">
        <f ca="1">IF($A391="","",IFERROR(VLOOKUP($A391,INDIRECT($R$1),H$1,0),""))</f>
        <v/>
      </c>
      <c r="I391" s="30" t="str">
        <f>IF(SUM(ROWS($C$5:C391),MAX($C$5:$C$500))&gt;$T$1,"",SUM(ROWS($C$5:C391),MAX($C$5:$C$500)))</f>
        <v/>
      </c>
      <c r="J391" s="31" t="str">
        <f t="shared" ca="1" si="10"/>
        <v/>
      </c>
      <c r="K391" s="31" t="str">
        <f t="shared" ca="1" si="10"/>
        <v/>
      </c>
      <c r="L391" s="31" t="str">
        <f t="shared" ca="1" si="10"/>
        <v/>
      </c>
      <c r="M391" s="31" t="str">
        <f t="shared" ca="1" si="10"/>
        <v/>
      </c>
      <c r="N391" s="31" t="str">
        <f t="shared" ca="1" si="10"/>
        <v/>
      </c>
    </row>
    <row r="392" spans="1:14" x14ac:dyDescent="0.35">
      <c r="A392" s="30" t="str">
        <f>IFERROR(SMALL(ورقة1!$CA$1:$CA$500,C392),"")</f>
        <v/>
      </c>
      <c r="B392" s="30" t="str">
        <f>IFERROR(SMALL(ورقة1!$CA$1:$CA$500,I392),"")</f>
        <v/>
      </c>
      <c r="C392" s="30" t="str">
        <f>IF(ROWS($C$5:C392)&gt;$T$1/2,"",ROWS($C$5:C392))</f>
        <v/>
      </c>
      <c r="D392" s="31" t="str">
        <f ca="1">IF($A392="","",IFERROR(VLOOKUP($A392,INDIRECT($R$1),D$1,0),""))</f>
        <v/>
      </c>
      <c r="E392" s="32" t="str">
        <f ca="1">IF($A392="","",IFERROR(VLOOKUP($A392,INDIRECT($R$1),E$1,0),""))</f>
        <v/>
      </c>
      <c r="F392" s="32" t="str">
        <f ca="1">IF($A392="","",IFERROR(VLOOKUP($A392,INDIRECT($R$1),F$1,0),""))</f>
        <v/>
      </c>
      <c r="G392" s="32" t="str">
        <f ca="1">IF($A392="","",IFERROR(VLOOKUP($A392,INDIRECT($R$1),G$1,0),""))</f>
        <v/>
      </c>
      <c r="H392" s="32" t="str">
        <f ca="1">IF($A392="","",IFERROR(VLOOKUP($A392,INDIRECT($R$1),H$1,0),""))</f>
        <v/>
      </c>
      <c r="I392" s="30" t="str">
        <f>IF(SUM(ROWS($C$5:C392),MAX($C$5:$C$500))&gt;$T$1,"",SUM(ROWS($C$5:C392),MAX($C$5:$C$500)))</f>
        <v/>
      </c>
      <c r="J392" s="31" t="str">
        <f t="shared" ca="1" si="10"/>
        <v/>
      </c>
      <c r="K392" s="31" t="str">
        <f t="shared" ca="1" si="10"/>
        <v/>
      </c>
      <c r="L392" s="31" t="str">
        <f t="shared" ca="1" si="10"/>
        <v/>
      </c>
      <c r="M392" s="31" t="str">
        <f t="shared" ca="1" si="10"/>
        <v/>
      </c>
      <c r="N392" s="31" t="str">
        <f t="shared" ca="1" si="10"/>
        <v/>
      </c>
    </row>
    <row r="393" spans="1:14" x14ac:dyDescent="0.35">
      <c r="A393" s="30" t="str">
        <f>IFERROR(SMALL(ورقة1!$CA$1:$CA$500,C393),"")</f>
        <v/>
      </c>
      <c r="B393" s="30" t="str">
        <f>IFERROR(SMALL(ورقة1!$CA$1:$CA$500,I393),"")</f>
        <v/>
      </c>
      <c r="C393" s="30" t="str">
        <f>IF(ROWS($C$5:C393)&gt;$T$1/2,"",ROWS($C$5:C393))</f>
        <v/>
      </c>
      <c r="D393" s="31" t="str">
        <f ca="1">IF($A393="","",IFERROR(VLOOKUP($A393,INDIRECT($R$1),D$1,0),""))</f>
        <v/>
      </c>
      <c r="E393" s="32" t="str">
        <f ca="1">IF($A393="","",IFERROR(VLOOKUP($A393,INDIRECT($R$1),E$1,0),""))</f>
        <v/>
      </c>
      <c r="F393" s="32" t="str">
        <f ca="1">IF($A393="","",IFERROR(VLOOKUP($A393,INDIRECT($R$1),F$1,0),""))</f>
        <v/>
      </c>
      <c r="G393" s="32" t="str">
        <f ca="1">IF($A393="","",IFERROR(VLOOKUP($A393,INDIRECT($R$1),G$1,0),""))</f>
        <v/>
      </c>
      <c r="H393" s="32" t="str">
        <f ca="1">IF($A393="","",IFERROR(VLOOKUP($A393,INDIRECT($R$1),H$1,0),""))</f>
        <v/>
      </c>
      <c r="I393" s="30" t="str">
        <f>IF(SUM(ROWS($C$5:C393),MAX($C$5:$C$500))&gt;$T$1,"",SUM(ROWS($C$5:C393),MAX($C$5:$C$500)))</f>
        <v/>
      </c>
      <c r="J393" s="31" t="str">
        <f t="shared" ca="1" si="10"/>
        <v/>
      </c>
      <c r="K393" s="31" t="str">
        <f t="shared" ca="1" si="10"/>
        <v/>
      </c>
      <c r="L393" s="31" t="str">
        <f t="shared" ca="1" si="10"/>
        <v/>
      </c>
      <c r="M393" s="31" t="str">
        <f t="shared" ca="1" si="10"/>
        <v/>
      </c>
      <c r="N393" s="31" t="str">
        <f t="shared" ca="1" si="10"/>
        <v/>
      </c>
    </row>
    <row r="394" spans="1:14" x14ac:dyDescent="0.35">
      <c r="A394" s="30" t="str">
        <f>IFERROR(SMALL(ورقة1!$CA$1:$CA$500,C394),"")</f>
        <v/>
      </c>
      <c r="B394" s="30" t="str">
        <f>IFERROR(SMALL(ورقة1!$CA$1:$CA$500,I394),"")</f>
        <v/>
      </c>
      <c r="C394" s="30" t="str">
        <f>IF(ROWS($C$5:C394)&gt;$T$1/2,"",ROWS($C$5:C394))</f>
        <v/>
      </c>
      <c r="D394" s="31" t="str">
        <f ca="1">IF($A394="","",IFERROR(VLOOKUP($A394,INDIRECT($R$1),D$1,0),""))</f>
        <v/>
      </c>
      <c r="E394" s="32" t="str">
        <f ca="1">IF($A394="","",IFERROR(VLOOKUP($A394,INDIRECT($R$1),E$1,0),""))</f>
        <v/>
      </c>
      <c r="F394" s="32" t="str">
        <f ca="1">IF($A394="","",IFERROR(VLOOKUP($A394,INDIRECT($R$1),F$1,0),""))</f>
        <v/>
      </c>
      <c r="G394" s="32" t="str">
        <f ca="1">IF($A394="","",IFERROR(VLOOKUP($A394,INDIRECT($R$1),G$1,0),""))</f>
        <v/>
      </c>
      <c r="H394" s="32" t="str">
        <f ca="1">IF($A394="","",IFERROR(VLOOKUP($A394,INDIRECT($R$1),H$1,0),""))</f>
        <v/>
      </c>
      <c r="I394" s="30" t="str">
        <f>IF(SUM(ROWS($C$5:C394),MAX($C$5:$C$500))&gt;$T$1,"",SUM(ROWS($C$5:C394),MAX($C$5:$C$500)))</f>
        <v/>
      </c>
      <c r="J394" s="31" t="str">
        <f t="shared" ca="1" si="10"/>
        <v/>
      </c>
      <c r="K394" s="31" t="str">
        <f t="shared" ca="1" si="10"/>
        <v/>
      </c>
      <c r="L394" s="31" t="str">
        <f t="shared" ca="1" si="10"/>
        <v/>
      </c>
      <c r="M394" s="31" t="str">
        <f t="shared" ca="1" si="10"/>
        <v/>
      </c>
      <c r="N394" s="31" t="str">
        <f t="shared" ca="1" si="10"/>
        <v/>
      </c>
    </row>
    <row r="395" spans="1:14" x14ac:dyDescent="0.35">
      <c r="A395" s="30" t="str">
        <f>IFERROR(SMALL(ورقة1!$CA$1:$CA$500,C395),"")</f>
        <v/>
      </c>
      <c r="B395" s="30" t="str">
        <f>IFERROR(SMALL(ورقة1!$CA$1:$CA$500,I395),"")</f>
        <v/>
      </c>
      <c r="C395" s="30" t="str">
        <f>IF(ROWS($C$5:C395)&gt;$T$1/2,"",ROWS($C$5:C395))</f>
        <v/>
      </c>
      <c r="D395" s="31" t="str">
        <f ca="1">IF($A395="","",IFERROR(VLOOKUP($A395,INDIRECT($R$1),D$1,0),""))</f>
        <v/>
      </c>
      <c r="E395" s="32" t="str">
        <f ca="1">IF($A395="","",IFERROR(VLOOKUP($A395,INDIRECT($R$1),E$1,0),""))</f>
        <v/>
      </c>
      <c r="F395" s="32" t="str">
        <f ca="1">IF($A395="","",IFERROR(VLOOKUP($A395,INDIRECT($R$1),F$1,0),""))</f>
        <v/>
      </c>
      <c r="G395" s="32" t="str">
        <f ca="1">IF($A395="","",IFERROR(VLOOKUP($A395,INDIRECT($R$1),G$1,0),""))</f>
        <v/>
      </c>
      <c r="H395" s="32" t="str">
        <f ca="1">IF($A395="","",IFERROR(VLOOKUP($A395,INDIRECT($R$1),H$1,0),""))</f>
        <v/>
      </c>
      <c r="I395" s="30" t="str">
        <f>IF(SUM(ROWS($C$5:C395),MAX($C$5:$C$500))&gt;$T$1,"",SUM(ROWS($C$5:C395),MAX($C$5:$C$500)))</f>
        <v/>
      </c>
      <c r="J395" s="31" t="str">
        <f t="shared" ca="1" si="10"/>
        <v/>
      </c>
      <c r="K395" s="31" t="str">
        <f t="shared" ca="1" si="10"/>
        <v/>
      </c>
      <c r="L395" s="31" t="str">
        <f t="shared" ca="1" si="10"/>
        <v/>
      </c>
      <c r="M395" s="31" t="str">
        <f t="shared" ca="1" si="10"/>
        <v/>
      </c>
      <c r="N395" s="31" t="str">
        <f t="shared" ca="1" si="10"/>
        <v/>
      </c>
    </row>
    <row r="396" spans="1:14" x14ac:dyDescent="0.35">
      <c r="A396" s="30" t="str">
        <f>IFERROR(SMALL(ورقة1!$CA$1:$CA$500,C396),"")</f>
        <v/>
      </c>
      <c r="B396" s="30" t="str">
        <f>IFERROR(SMALL(ورقة1!$CA$1:$CA$500,I396),"")</f>
        <v/>
      </c>
      <c r="C396" s="30" t="str">
        <f>IF(ROWS($C$5:C396)&gt;$T$1/2,"",ROWS($C$5:C396))</f>
        <v/>
      </c>
      <c r="D396" s="31" t="str">
        <f ca="1">IF($A396="","",IFERROR(VLOOKUP($A396,INDIRECT($R$1),D$1,0),""))</f>
        <v/>
      </c>
      <c r="E396" s="32" t="str">
        <f ca="1">IF($A396="","",IFERROR(VLOOKUP($A396,INDIRECT($R$1),E$1,0),""))</f>
        <v/>
      </c>
      <c r="F396" s="32" t="str">
        <f ca="1">IF($A396="","",IFERROR(VLOOKUP($A396,INDIRECT($R$1),F$1,0),""))</f>
        <v/>
      </c>
      <c r="G396" s="32" t="str">
        <f ca="1">IF($A396="","",IFERROR(VLOOKUP($A396,INDIRECT($R$1),G$1,0),""))</f>
        <v/>
      </c>
      <c r="H396" s="32" t="str">
        <f ca="1">IF($A396="","",IFERROR(VLOOKUP($A396,INDIRECT($R$1),H$1,0),""))</f>
        <v/>
      </c>
      <c r="I396" s="30" t="str">
        <f>IF(SUM(ROWS($C$5:C396),MAX($C$5:$C$500))&gt;$T$1,"",SUM(ROWS($C$5:C396),MAX($C$5:$C$500)))</f>
        <v/>
      </c>
      <c r="J396" s="31" t="str">
        <f t="shared" ca="1" si="10"/>
        <v/>
      </c>
      <c r="K396" s="31" t="str">
        <f t="shared" ca="1" si="10"/>
        <v/>
      </c>
      <c r="L396" s="31" t="str">
        <f t="shared" ca="1" si="10"/>
        <v/>
      </c>
      <c r="M396" s="31" t="str">
        <f t="shared" ca="1" si="10"/>
        <v/>
      </c>
      <c r="N396" s="31" t="str">
        <f t="shared" ca="1" si="10"/>
        <v/>
      </c>
    </row>
    <row r="397" spans="1:14" x14ac:dyDescent="0.35">
      <c r="A397" s="30" t="str">
        <f>IFERROR(SMALL(ورقة1!$CA$1:$CA$500,C397),"")</f>
        <v/>
      </c>
      <c r="B397" s="30" t="str">
        <f>IFERROR(SMALL(ورقة1!$CA$1:$CA$500,I397),"")</f>
        <v/>
      </c>
      <c r="C397" s="30" t="str">
        <f>IF(ROWS($C$5:C397)&gt;$T$1/2,"",ROWS($C$5:C397))</f>
        <v/>
      </c>
      <c r="D397" s="31" t="str">
        <f ca="1">IF($A397="","",IFERROR(VLOOKUP($A397,INDIRECT($R$1),D$1,0),""))</f>
        <v/>
      </c>
      <c r="E397" s="32" t="str">
        <f ca="1">IF($A397="","",IFERROR(VLOOKUP($A397,INDIRECT($R$1),E$1,0),""))</f>
        <v/>
      </c>
      <c r="F397" s="32" t="str">
        <f ca="1">IF($A397="","",IFERROR(VLOOKUP($A397,INDIRECT($R$1),F$1,0),""))</f>
        <v/>
      </c>
      <c r="G397" s="32" t="str">
        <f ca="1">IF($A397="","",IFERROR(VLOOKUP($A397,INDIRECT($R$1),G$1,0),""))</f>
        <v/>
      </c>
      <c r="H397" s="32" t="str">
        <f ca="1">IF($A397="","",IFERROR(VLOOKUP($A397,INDIRECT($R$1),H$1,0),""))</f>
        <v/>
      </c>
      <c r="I397" s="30" t="str">
        <f>IF(SUM(ROWS($C$5:C397),MAX($C$5:$C$500))&gt;$T$1,"",SUM(ROWS($C$5:C397),MAX($C$5:$C$500)))</f>
        <v/>
      </c>
      <c r="J397" s="31" t="str">
        <f t="shared" ca="1" si="10"/>
        <v/>
      </c>
      <c r="K397" s="31" t="str">
        <f t="shared" ca="1" si="10"/>
        <v/>
      </c>
      <c r="L397" s="31" t="str">
        <f t="shared" ca="1" si="10"/>
        <v/>
      </c>
      <c r="M397" s="31" t="str">
        <f t="shared" ca="1" si="10"/>
        <v/>
      </c>
      <c r="N397" s="31" t="str">
        <f t="shared" ca="1" si="10"/>
        <v/>
      </c>
    </row>
    <row r="398" spans="1:14" x14ac:dyDescent="0.35">
      <c r="A398" s="30" t="str">
        <f>IFERROR(SMALL(ورقة1!$CA$1:$CA$500,C398),"")</f>
        <v/>
      </c>
      <c r="B398" s="30" t="str">
        <f>IFERROR(SMALL(ورقة1!$CA$1:$CA$500,I398),"")</f>
        <v/>
      </c>
      <c r="C398" s="30" t="str">
        <f>IF(ROWS($C$5:C398)&gt;$T$1/2,"",ROWS($C$5:C398))</f>
        <v/>
      </c>
      <c r="D398" s="31" t="str">
        <f ca="1">IF($A398="","",IFERROR(VLOOKUP($A398,INDIRECT($R$1),D$1,0),""))</f>
        <v/>
      </c>
      <c r="E398" s="32" t="str">
        <f ca="1">IF($A398="","",IFERROR(VLOOKUP($A398,INDIRECT($R$1),E$1,0),""))</f>
        <v/>
      </c>
      <c r="F398" s="32" t="str">
        <f ca="1">IF($A398="","",IFERROR(VLOOKUP($A398,INDIRECT($R$1),F$1,0),""))</f>
        <v/>
      </c>
      <c r="G398" s="32" t="str">
        <f ca="1">IF($A398="","",IFERROR(VLOOKUP($A398,INDIRECT($R$1),G$1,0),""))</f>
        <v/>
      </c>
      <c r="H398" s="32" t="str">
        <f ca="1">IF($A398="","",IFERROR(VLOOKUP($A398,INDIRECT($R$1),H$1,0),""))</f>
        <v/>
      </c>
      <c r="I398" s="30" t="str">
        <f>IF(SUM(ROWS($C$5:C398),MAX($C$5:$C$500))&gt;$T$1,"",SUM(ROWS($C$5:C398),MAX($C$5:$C$500)))</f>
        <v/>
      </c>
      <c r="J398" s="31" t="str">
        <f t="shared" ca="1" si="10"/>
        <v/>
      </c>
      <c r="K398" s="31" t="str">
        <f t="shared" ca="1" si="10"/>
        <v/>
      </c>
      <c r="L398" s="31" t="str">
        <f t="shared" ca="1" si="10"/>
        <v/>
      </c>
      <c r="M398" s="31" t="str">
        <f t="shared" ca="1" si="10"/>
        <v/>
      </c>
      <c r="N398" s="31" t="str">
        <f t="shared" ca="1" si="10"/>
        <v/>
      </c>
    </row>
    <row r="399" spans="1:14" x14ac:dyDescent="0.35">
      <c r="A399" s="30" t="str">
        <f>IFERROR(SMALL(ورقة1!$CA$1:$CA$500,C399),"")</f>
        <v/>
      </c>
      <c r="B399" s="30" t="str">
        <f>IFERROR(SMALL(ورقة1!$CA$1:$CA$500,I399),"")</f>
        <v/>
      </c>
      <c r="C399" s="30" t="str">
        <f>IF(ROWS($C$5:C399)&gt;$T$1/2,"",ROWS($C$5:C399))</f>
        <v/>
      </c>
      <c r="D399" s="31" t="str">
        <f ca="1">IF($A399="","",IFERROR(VLOOKUP($A399,INDIRECT($R$1),D$1,0),""))</f>
        <v/>
      </c>
      <c r="E399" s="32" t="str">
        <f ca="1">IF($A399="","",IFERROR(VLOOKUP($A399,INDIRECT($R$1),E$1,0),""))</f>
        <v/>
      </c>
      <c r="F399" s="32" t="str">
        <f ca="1">IF($A399="","",IFERROR(VLOOKUP($A399,INDIRECT($R$1),F$1,0),""))</f>
        <v/>
      </c>
      <c r="G399" s="32" t="str">
        <f ca="1">IF($A399="","",IFERROR(VLOOKUP($A399,INDIRECT($R$1),G$1,0),""))</f>
        <v/>
      </c>
      <c r="H399" s="32" t="str">
        <f ca="1">IF($A399="","",IFERROR(VLOOKUP($A399,INDIRECT($R$1),H$1,0),""))</f>
        <v/>
      </c>
      <c r="I399" s="30" t="str">
        <f>IF(SUM(ROWS($C$5:C399),MAX($C$5:$C$500))&gt;$T$1,"",SUM(ROWS($C$5:C399),MAX($C$5:$C$500)))</f>
        <v/>
      </c>
      <c r="J399" s="31" t="str">
        <f t="shared" ca="1" si="10"/>
        <v/>
      </c>
      <c r="K399" s="31" t="str">
        <f t="shared" ca="1" si="10"/>
        <v/>
      </c>
      <c r="L399" s="31" t="str">
        <f t="shared" ca="1" si="10"/>
        <v/>
      </c>
      <c r="M399" s="31" t="str">
        <f t="shared" ca="1" si="10"/>
        <v/>
      </c>
      <c r="N399" s="31" t="str">
        <f t="shared" ca="1" si="10"/>
        <v/>
      </c>
    </row>
    <row r="400" spans="1:14" x14ac:dyDescent="0.35">
      <c r="A400" s="30" t="str">
        <f>IFERROR(SMALL(ورقة1!$CA$1:$CA$500,C400),"")</f>
        <v/>
      </c>
      <c r="B400" s="30" t="str">
        <f>IFERROR(SMALL(ورقة1!$CA$1:$CA$500,I400),"")</f>
        <v/>
      </c>
      <c r="C400" s="30" t="str">
        <f>IF(ROWS($C$5:C400)&gt;$T$1/2,"",ROWS($C$5:C400))</f>
        <v/>
      </c>
      <c r="D400" s="31" t="str">
        <f ca="1">IF($A400="","",IFERROR(VLOOKUP($A400,INDIRECT($R$1),D$1,0),""))</f>
        <v/>
      </c>
      <c r="E400" s="32" t="str">
        <f ca="1">IF($A400="","",IFERROR(VLOOKUP($A400,INDIRECT($R$1),E$1,0),""))</f>
        <v/>
      </c>
      <c r="F400" s="32" t="str">
        <f ca="1">IF($A400="","",IFERROR(VLOOKUP($A400,INDIRECT($R$1),F$1,0),""))</f>
        <v/>
      </c>
      <c r="G400" s="32" t="str">
        <f ca="1">IF($A400="","",IFERROR(VLOOKUP($A400,INDIRECT($R$1),G$1,0),""))</f>
        <v/>
      </c>
      <c r="H400" s="32" t="str">
        <f ca="1">IF($A400="","",IFERROR(VLOOKUP($A400,INDIRECT($R$1),H$1,0),""))</f>
        <v/>
      </c>
      <c r="I400" s="30" t="str">
        <f>IF(SUM(ROWS($C$5:C400),MAX($C$5:$C$500))&gt;$T$1,"",SUM(ROWS($C$5:C400),MAX($C$5:$C$500)))</f>
        <v/>
      </c>
      <c r="J400" s="31" t="str">
        <f t="shared" ca="1" si="10"/>
        <v/>
      </c>
      <c r="K400" s="31" t="str">
        <f t="shared" ca="1" si="10"/>
        <v/>
      </c>
      <c r="L400" s="31" t="str">
        <f t="shared" ca="1" si="10"/>
        <v/>
      </c>
      <c r="M400" s="31" t="str">
        <f t="shared" ca="1" si="10"/>
        <v/>
      </c>
      <c r="N400" s="31" t="str">
        <f t="shared" ca="1" si="10"/>
        <v/>
      </c>
    </row>
    <row r="401" spans="1:14" x14ac:dyDescent="0.35">
      <c r="A401" s="30" t="str">
        <f>IFERROR(SMALL(ورقة1!$CA$1:$CA$500,C401),"")</f>
        <v/>
      </c>
      <c r="B401" s="30" t="str">
        <f>IFERROR(SMALL(ورقة1!$CA$1:$CA$500,I401),"")</f>
        <v/>
      </c>
      <c r="C401" s="30" t="str">
        <f>IF(ROWS($C$5:C401)&gt;$T$1/2,"",ROWS($C$5:C401))</f>
        <v/>
      </c>
      <c r="D401" s="31" t="str">
        <f ca="1">IF($A401="","",IFERROR(VLOOKUP($A401,INDIRECT($R$1),D$1,0),""))</f>
        <v/>
      </c>
      <c r="E401" s="32" t="str">
        <f ca="1">IF($A401="","",IFERROR(VLOOKUP($A401,INDIRECT($R$1),E$1,0),""))</f>
        <v/>
      </c>
      <c r="F401" s="32" t="str">
        <f ca="1">IF($A401="","",IFERROR(VLOOKUP($A401,INDIRECT($R$1),F$1,0),""))</f>
        <v/>
      </c>
      <c r="G401" s="32" t="str">
        <f ca="1">IF($A401="","",IFERROR(VLOOKUP($A401,INDIRECT($R$1),G$1,0),""))</f>
        <v/>
      </c>
      <c r="H401" s="32" t="str">
        <f ca="1">IF($A401="","",IFERROR(VLOOKUP($A401,INDIRECT($R$1),H$1,0),""))</f>
        <v/>
      </c>
      <c r="I401" s="30" t="str">
        <f>IF(SUM(ROWS($C$5:C401),MAX($C$5:$C$500))&gt;$T$1,"",SUM(ROWS($C$5:C401),MAX($C$5:$C$500)))</f>
        <v/>
      </c>
      <c r="J401" s="31" t="str">
        <f t="shared" ca="1" si="10"/>
        <v/>
      </c>
      <c r="K401" s="31" t="str">
        <f t="shared" ca="1" si="10"/>
        <v/>
      </c>
      <c r="L401" s="31" t="str">
        <f t="shared" ca="1" si="10"/>
        <v/>
      </c>
      <c r="M401" s="31" t="str">
        <f t="shared" ca="1" si="10"/>
        <v/>
      </c>
      <c r="N401" s="31" t="str">
        <f t="shared" ca="1" si="10"/>
        <v/>
      </c>
    </row>
    <row r="402" spans="1:14" x14ac:dyDescent="0.35">
      <c r="A402" s="30" t="str">
        <f>IFERROR(SMALL(ورقة1!$CA$1:$CA$500,C402),"")</f>
        <v/>
      </c>
      <c r="B402" s="30" t="str">
        <f>IFERROR(SMALL(ورقة1!$CA$1:$CA$500,I402),"")</f>
        <v/>
      </c>
      <c r="C402" s="30" t="str">
        <f>IF(ROWS($C$5:C402)&gt;$T$1/2,"",ROWS($C$5:C402))</f>
        <v/>
      </c>
      <c r="D402" s="31" t="str">
        <f ca="1">IF($A402="","",IFERROR(VLOOKUP($A402,INDIRECT($R$1),D$1,0),""))</f>
        <v/>
      </c>
      <c r="E402" s="32" t="str">
        <f ca="1">IF($A402="","",IFERROR(VLOOKUP($A402,INDIRECT($R$1),E$1,0),""))</f>
        <v/>
      </c>
      <c r="F402" s="32" t="str">
        <f ca="1">IF($A402="","",IFERROR(VLOOKUP($A402,INDIRECT($R$1),F$1,0),""))</f>
        <v/>
      </c>
      <c r="G402" s="32" t="str">
        <f ca="1">IF($A402="","",IFERROR(VLOOKUP($A402,INDIRECT($R$1),G$1,0),""))</f>
        <v/>
      </c>
      <c r="H402" s="32" t="str">
        <f ca="1">IF($A402="","",IFERROR(VLOOKUP($A402,INDIRECT($R$1),H$1,0),""))</f>
        <v/>
      </c>
      <c r="I402" s="30" t="str">
        <f>IF(SUM(ROWS($C$5:C402),MAX($C$5:$C$500))&gt;$T$1,"",SUM(ROWS($C$5:C402),MAX($C$5:$C$500)))</f>
        <v/>
      </c>
      <c r="J402" s="31" t="str">
        <f t="shared" ca="1" si="10"/>
        <v/>
      </c>
      <c r="K402" s="31" t="str">
        <f t="shared" ca="1" si="10"/>
        <v/>
      </c>
      <c r="L402" s="31" t="str">
        <f t="shared" ca="1" si="10"/>
        <v/>
      </c>
      <c r="M402" s="31" t="str">
        <f t="shared" ca="1" si="10"/>
        <v/>
      </c>
      <c r="N402" s="31" t="str">
        <f t="shared" ca="1" si="10"/>
        <v/>
      </c>
    </row>
    <row r="403" spans="1:14" x14ac:dyDescent="0.35">
      <c r="A403" s="30" t="str">
        <f>IFERROR(SMALL(ورقة1!$CA$1:$CA$500,C403),"")</f>
        <v/>
      </c>
      <c r="B403" s="30" t="str">
        <f>IFERROR(SMALL(ورقة1!$CA$1:$CA$500,I403),"")</f>
        <v/>
      </c>
      <c r="C403" s="30" t="str">
        <f>IF(ROWS($C$5:C403)&gt;$T$1/2,"",ROWS($C$5:C403))</f>
        <v/>
      </c>
      <c r="D403" s="31" t="str">
        <f ca="1">IF($A403="","",IFERROR(VLOOKUP($A403,INDIRECT($R$1),D$1,0),""))</f>
        <v/>
      </c>
      <c r="E403" s="32" t="str">
        <f ca="1">IF($A403="","",IFERROR(VLOOKUP($A403,INDIRECT($R$1),E$1,0),""))</f>
        <v/>
      </c>
      <c r="F403" s="32" t="str">
        <f ca="1">IF($A403="","",IFERROR(VLOOKUP($A403,INDIRECT($R$1),F$1,0),""))</f>
        <v/>
      </c>
      <c r="G403" s="32" t="str">
        <f ca="1">IF($A403="","",IFERROR(VLOOKUP($A403,INDIRECT($R$1),G$1,0),""))</f>
        <v/>
      </c>
      <c r="H403" s="32" t="str">
        <f ca="1">IF($A403="","",IFERROR(VLOOKUP($A403,INDIRECT($R$1),H$1,0),""))</f>
        <v/>
      </c>
      <c r="I403" s="30" t="str">
        <f>IF(SUM(ROWS($C$5:C403),MAX($C$5:$C$500))&gt;$T$1,"",SUM(ROWS($C$5:C403),MAX($C$5:$C$500)))</f>
        <v/>
      </c>
      <c r="J403" s="31" t="str">
        <f t="shared" ca="1" si="10"/>
        <v/>
      </c>
      <c r="K403" s="31" t="str">
        <f t="shared" ca="1" si="10"/>
        <v/>
      </c>
      <c r="L403" s="31" t="str">
        <f t="shared" ca="1" si="10"/>
        <v/>
      </c>
      <c r="M403" s="31" t="str">
        <f t="shared" ca="1" si="10"/>
        <v/>
      </c>
      <c r="N403" s="31" t="str">
        <f t="shared" ca="1" si="10"/>
        <v/>
      </c>
    </row>
    <row r="404" spans="1:14" x14ac:dyDescent="0.35">
      <c r="A404" s="30" t="str">
        <f>IFERROR(SMALL(ورقة1!$CA$1:$CA$500,C404),"")</f>
        <v/>
      </c>
      <c r="B404" s="30" t="str">
        <f>IFERROR(SMALL(ورقة1!$CA$1:$CA$500,I404),"")</f>
        <v/>
      </c>
      <c r="C404" s="30" t="str">
        <f>IF(ROWS($C$5:C404)&gt;$T$1/2,"",ROWS($C$5:C404))</f>
        <v/>
      </c>
      <c r="D404" s="31" t="str">
        <f ca="1">IF($A404="","",IFERROR(VLOOKUP($A404,INDIRECT($R$1),D$1,0),""))</f>
        <v/>
      </c>
      <c r="E404" s="32" t="str">
        <f ca="1">IF($A404="","",IFERROR(VLOOKUP($A404,INDIRECT($R$1),E$1,0),""))</f>
        <v/>
      </c>
      <c r="F404" s="32" t="str">
        <f ca="1">IF($A404="","",IFERROR(VLOOKUP($A404,INDIRECT($R$1),F$1,0),""))</f>
        <v/>
      </c>
      <c r="G404" s="32" t="str">
        <f ca="1">IF($A404="","",IFERROR(VLOOKUP($A404,INDIRECT($R$1),G$1,0),""))</f>
        <v/>
      </c>
      <c r="H404" s="32" t="str">
        <f ca="1">IF($A404="","",IFERROR(VLOOKUP($A404,INDIRECT($R$1),H$1,0),""))</f>
        <v/>
      </c>
      <c r="I404" s="30" t="str">
        <f>IF(SUM(ROWS($C$5:C404),MAX($C$5:$C$500))&gt;$T$1,"",SUM(ROWS($C$5:C404),MAX($C$5:$C$500)))</f>
        <v/>
      </c>
      <c r="J404" s="31" t="str">
        <f t="shared" ca="1" si="10"/>
        <v/>
      </c>
      <c r="K404" s="31" t="str">
        <f t="shared" ca="1" si="10"/>
        <v/>
      </c>
      <c r="L404" s="31" t="str">
        <f t="shared" ca="1" si="10"/>
        <v/>
      </c>
      <c r="M404" s="31" t="str">
        <f t="shared" ca="1" si="10"/>
        <v/>
      </c>
      <c r="N404" s="31" t="str">
        <f t="shared" ca="1" si="10"/>
        <v/>
      </c>
    </row>
    <row r="405" spans="1:14" x14ac:dyDescent="0.35">
      <c r="A405" s="30" t="str">
        <f>IFERROR(SMALL(ورقة1!$CA$1:$CA$500,C405),"")</f>
        <v/>
      </c>
      <c r="B405" s="30" t="str">
        <f>IFERROR(SMALL(ورقة1!$CA$1:$CA$500,I405),"")</f>
        <v/>
      </c>
      <c r="C405" s="30" t="str">
        <f>IF(ROWS($C$5:C405)&gt;$T$1/2,"",ROWS($C$5:C405))</f>
        <v/>
      </c>
      <c r="D405" s="31" t="str">
        <f ca="1">IF($A405="","",IFERROR(VLOOKUP($A405,INDIRECT($R$1),D$1,0),""))</f>
        <v/>
      </c>
      <c r="E405" s="32" t="str">
        <f ca="1">IF($A405="","",IFERROR(VLOOKUP($A405,INDIRECT($R$1),E$1,0),""))</f>
        <v/>
      </c>
      <c r="F405" s="32" t="str">
        <f ca="1">IF($A405="","",IFERROR(VLOOKUP($A405,INDIRECT($R$1),F$1,0),""))</f>
        <v/>
      </c>
      <c r="G405" s="32" t="str">
        <f ca="1">IF($A405="","",IFERROR(VLOOKUP($A405,INDIRECT($R$1),G$1,0),""))</f>
        <v/>
      </c>
      <c r="H405" s="32" t="str">
        <f ca="1">IF($A405="","",IFERROR(VLOOKUP($A405,INDIRECT($R$1),H$1,0),""))</f>
        <v/>
      </c>
      <c r="I405" s="30" t="str">
        <f>IF(SUM(ROWS($C$5:C405),MAX($C$5:$C$500))&gt;$T$1,"",SUM(ROWS($C$5:C405),MAX($C$5:$C$500)))</f>
        <v/>
      </c>
      <c r="J405" s="31" t="str">
        <f t="shared" ca="1" si="10"/>
        <v/>
      </c>
      <c r="K405" s="31" t="str">
        <f t="shared" ca="1" si="10"/>
        <v/>
      </c>
      <c r="L405" s="31" t="str">
        <f t="shared" ca="1" si="10"/>
        <v/>
      </c>
      <c r="M405" s="31" t="str">
        <f t="shared" ca="1" si="10"/>
        <v/>
      </c>
      <c r="N405" s="31" t="str">
        <f t="shared" ca="1" si="10"/>
        <v/>
      </c>
    </row>
    <row r="406" spans="1:14" x14ac:dyDescent="0.35">
      <c r="A406" s="30" t="str">
        <f>IFERROR(SMALL(ورقة1!$CA$1:$CA$500,C406),"")</f>
        <v/>
      </c>
      <c r="B406" s="30" t="str">
        <f>IFERROR(SMALL(ورقة1!$CA$1:$CA$500,I406),"")</f>
        <v/>
      </c>
      <c r="C406" s="30" t="str">
        <f>IF(ROWS($C$5:C406)&gt;$T$1/2,"",ROWS($C$5:C406))</f>
        <v/>
      </c>
      <c r="D406" s="31" t="str">
        <f ca="1">IF($A406="","",IFERROR(VLOOKUP($A406,INDIRECT($R$1),D$1,0),""))</f>
        <v/>
      </c>
      <c r="E406" s="32" t="str">
        <f ca="1">IF($A406="","",IFERROR(VLOOKUP($A406,INDIRECT($R$1),E$1,0),""))</f>
        <v/>
      </c>
      <c r="F406" s="32" t="str">
        <f ca="1">IF($A406="","",IFERROR(VLOOKUP($A406,INDIRECT($R$1),F$1,0),""))</f>
        <v/>
      </c>
      <c r="G406" s="32" t="str">
        <f ca="1">IF($A406="","",IFERROR(VLOOKUP($A406,INDIRECT($R$1),G$1,0),""))</f>
        <v/>
      </c>
      <c r="H406" s="32" t="str">
        <f ca="1">IF($A406="","",IFERROR(VLOOKUP($A406,INDIRECT($R$1),H$1,0),""))</f>
        <v/>
      </c>
      <c r="I406" s="30" t="str">
        <f>IF(SUM(ROWS($C$5:C406),MAX($C$5:$C$500))&gt;$T$1,"",SUM(ROWS($C$5:C406),MAX($C$5:$C$500)))</f>
        <v/>
      </c>
      <c r="J406" s="31" t="str">
        <f t="shared" ca="1" si="10"/>
        <v/>
      </c>
      <c r="K406" s="31" t="str">
        <f t="shared" ca="1" si="10"/>
        <v/>
      </c>
      <c r="L406" s="31" t="str">
        <f t="shared" ca="1" si="10"/>
        <v/>
      </c>
      <c r="M406" s="31" t="str">
        <f t="shared" ca="1" si="10"/>
        <v/>
      </c>
      <c r="N406" s="31" t="str">
        <f t="shared" ca="1" si="10"/>
        <v/>
      </c>
    </row>
    <row r="407" spans="1:14" x14ac:dyDescent="0.35">
      <c r="A407" s="30" t="str">
        <f>IFERROR(SMALL(ورقة1!$CA$1:$CA$500,C407),"")</f>
        <v/>
      </c>
      <c r="B407" s="30" t="str">
        <f>IFERROR(SMALL(ورقة1!$CA$1:$CA$500,I407),"")</f>
        <v/>
      </c>
      <c r="C407" s="30" t="str">
        <f>IF(ROWS($C$5:C407)&gt;$T$1/2,"",ROWS($C$5:C407))</f>
        <v/>
      </c>
      <c r="D407" s="31" t="str">
        <f ca="1">IF($A407="","",IFERROR(VLOOKUP($A407,INDIRECT($R$1),D$1,0),""))</f>
        <v/>
      </c>
      <c r="E407" s="32" t="str">
        <f ca="1">IF($A407="","",IFERROR(VLOOKUP($A407,INDIRECT($R$1),E$1,0),""))</f>
        <v/>
      </c>
      <c r="F407" s="32" t="str">
        <f ca="1">IF($A407="","",IFERROR(VLOOKUP($A407,INDIRECT($R$1),F$1,0),""))</f>
        <v/>
      </c>
      <c r="G407" s="32" t="str">
        <f ca="1">IF($A407="","",IFERROR(VLOOKUP($A407,INDIRECT($R$1),G$1,0),""))</f>
        <v/>
      </c>
      <c r="H407" s="32" t="str">
        <f ca="1">IF($A407="","",IFERROR(VLOOKUP($A407,INDIRECT($R$1),H$1,0),""))</f>
        <v/>
      </c>
      <c r="I407" s="30" t="str">
        <f>IF(SUM(ROWS($C$5:C407),MAX($C$5:$C$500))&gt;$T$1,"",SUM(ROWS($C$5:C407),MAX($C$5:$C$500)))</f>
        <v/>
      </c>
      <c r="J407" s="31" t="str">
        <f t="shared" ca="1" si="10"/>
        <v/>
      </c>
      <c r="K407" s="31" t="str">
        <f t="shared" ca="1" si="10"/>
        <v/>
      </c>
      <c r="L407" s="31" t="str">
        <f t="shared" ca="1" si="10"/>
        <v/>
      </c>
      <c r="M407" s="31" t="str">
        <f t="shared" ca="1" si="10"/>
        <v/>
      </c>
      <c r="N407" s="31" t="str">
        <f t="shared" ca="1" si="10"/>
        <v/>
      </c>
    </row>
    <row r="408" spans="1:14" x14ac:dyDescent="0.35">
      <c r="A408" s="30" t="str">
        <f>IFERROR(SMALL(ورقة1!$CA$1:$CA$500,C408),"")</f>
        <v/>
      </c>
      <c r="B408" s="30" t="str">
        <f>IFERROR(SMALL(ورقة1!$CA$1:$CA$500,I408),"")</f>
        <v/>
      </c>
      <c r="C408" s="30" t="str">
        <f>IF(ROWS($C$5:C408)&gt;$T$1/2,"",ROWS($C$5:C408))</f>
        <v/>
      </c>
      <c r="D408" s="31" t="str">
        <f ca="1">IF($A408="","",IFERROR(VLOOKUP($A408,INDIRECT($R$1),D$1,0),""))</f>
        <v/>
      </c>
      <c r="E408" s="32" t="str">
        <f ca="1">IF($A408="","",IFERROR(VLOOKUP($A408,INDIRECT($R$1),E$1,0),""))</f>
        <v/>
      </c>
      <c r="F408" s="32" t="str">
        <f ca="1">IF($A408="","",IFERROR(VLOOKUP($A408,INDIRECT($R$1),F$1,0),""))</f>
        <v/>
      </c>
      <c r="G408" s="32" t="str">
        <f ca="1">IF($A408="","",IFERROR(VLOOKUP($A408,INDIRECT($R$1),G$1,0),""))</f>
        <v/>
      </c>
      <c r="H408" s="32" t="str">
        <f ca="1">IF($A408="","",IFERROR(VLOOKUP($A408,INDIRECT($R$1),H$1,0),""))</f>
        <v/>
      </c>
      <c r="I408" s="30" t="str">
        <f>IF(SUM(ROWS($C$5:C408),MAX($C$5:$C$500))&gt;$T$1,"",SUM(ROWS($C$5:C408),MAX($C$5:$C$500)))</f>
        <v/>
      </c>
      <c r="J408" s="31" t="str">
        <f t="shared" ca="1" si="10"/>
        <v/>
      </c>
      <c r="K408" s="31" t="str">
        <f t="shared" ca="1" si="10"/>
        <v/>
      </c>
      <c r="L408" s="31" t="str">
        <f t="shared" ca="1" si="10"/>
        <v/>
      </c>
      <c r="M408" s="31" t="str">
        <f t="shared" ca="1" si="10"/>
        <v/>
      </c>
      <c r="N408" s="31" t="str">
        <f t="shared" ca="1" si="10"/>
        <v/>
      </c>
    </row>
    <row r="409" spans="1:14" x14ac:dyDescent="0.35">
      <c r="A409" s="30" t="str">
        <f>IFERROR(SMALL(ورقة1!$CA$1:$CA$500,C409),"")</f>
        <v/>
      </c>
      <c r="B409" s="30" t="str">
        <f>IFERROR(SMALL(ورقة1!$CA$1:$CA$500,I409),"")</f>
        <v/>
      </c>
      <c r="C409" s="30" t="str">
        <f>IF(ROWS($C$5:C409)&gt;$T$1/2,"",ROWS($C$5:C409))</f>
        <v/>
      </c>
      <c r="D409" s="31" t="str">
        <f ca="1">IF($A409="","",IFERROR(VLOOKUP($A409,INDIRECT($R$1),D$1,0),""))</f>
        <v/>
      </c>
      <c r="E409" s="32" t="str">
        <f ca="1">IF($A409="","",IFERROR(VLOOKUP($A409,INDIRECT($R$1),E$1,0),""))</f>
        <v/>
      </c>
      <c r="F409" s="32" t="str">
        <f ca="1">IF($A409="","",IFERROR(VLOOKUP($A409,INDIRECT($R$1),F$1,0),""))</f>
        <v/>
      </c>
      <c r="G409" s="32" t="str">
        <f ca="1">IF($A409="","",IFERROR(VLOOKUP($A409,INDIRECT($R$1),G$1,0),""))</f>
        <v/>
      </c>
      <c r="H409" s="32" t="str">
        <f ca="1">IF($A409="","",IFERROR(VLOOKUP($A409,INDIRECT($R$1),H$1,0),""))</f>
        <v/>
      </c>
      <c r="I409" s="30" t="str">
        <f>IF(SUM(ROWS($C$5:C409),MAX($C$5:$C$500))&gt;$T$1,"",SUM(ROWS($C$5:C409),MAX($C$5:$C$500)))</f>
        <v/>
      </c>
      <c r="J409" s="31" t="str">
        <f t="shared" ca="1" si="10"/>
        <v/>
      </c>
      <c r="K409" s="31" t="str">
        <f t="shared" ca="1" si="10"/>
        <v/>
      </c>
      <c r="L409" s="31" t="str">
        <f t="shared" ca="1" si="10"/>
        <v/>
      </c>
      <c r="M409" s="31" t="str">
        <f t="shared" ca="1" si="10"/>
        <v/>
      </c>
      <c r="N409" s="31" t="str">
        <f t="shared" ca="1" si="10"/>
        <v/>
      </c>
    </row>
    <row r="410" spans="1:14" x14ac:dyDescent="0.35">
      <c r="A410" s="30" t="str">
        <f>IFERROR(SMALL(ورقة1!$CA$1:$CA$500,C410),"")</f>
        <v/>
      </c>
      <c r="B410" s="30" t="str">
        <f>IFERROR(SMALL(ورقة1!$CA$1:$CA$500,I410),"")</f>
        <v/>
      </c>
      <c r="C410" s="30" t="str">
        <f>IF(ROWS($C$5:C410)&gt;$T$1/2,"",ROWS($C$5:C410))</f>
        <v/>
      </c>
      <c r="D410" s="31" t="str">
        <f ca="1">IF($A410="","",IFERROR(VLOOKUP($A410,INDIRECT($R$1),D$1,0),""))</f>
        <v/>
      </c>
      <c r="E410" s="32" t="str">
        <f ca="1">IF($A410="","",IFERROR(VLOOKUP($A410,INDIRECT($R$1),E$1,0),""))</f>
        <v/>
      </c>
      <c r="F410" s="32" t="str">
        <f ca="1">IF($A410="","",IFERROR(VLOOKUP($A410,INDIRECT($R$1),F$1,0),""))</f>
        <v/>
      </c>
      <c r="G410" s="32" t="str">
        <f ca="1">IF($A410="","",IFERROR(VLOOKUP($A410,INDIRECT($R$1),G$1,0),""))</f>
        <v/>
      </c>
      <c r="H410" s="32" t="str">
        <f ca="1">IF($A410="","",IFERROR(VLOOKUP($A410,INDIRECT($R$1),H$1,0),""))</f>
        <v/>
      </c>
      <c r="I410" s="30" t="str">
        <f>IF(SUM(ROWS($C$5:C410),MAX($C$5:$C$500))&gt;$T$1,"",SUM(ROWS($C$5:C410),MAX($C$5:$C$500)))</f>
        <v/>
      </c>
      <c r="J410" s="31" t="str">
        <f t="shared" ca="1" si="10"/>
        <v/>
      </c>
      <c r="K410" s="31" t="str">
        <f t="shared" ca="1" si="10"/>
        <v/>
      </c>
      <c r="L410" s="31" t="str">
        <f t="shared" ca="1" si="10"/>
        <v/>
      </c>
      <c r="M410" s="31" t="str">
        <f t="shared" ca="1" si="10"/>
        <v/>
      </c>
      <c r="N410" s="31" t="str">
        <f t="shared" ca="1" si="10"/>
        <v/>
      </c>
    </row>
    <row r="411" spans="1:14" x14ac:dyDescent="0.35">
      <c r="A411" s="30" t="str">
        <f>IFERROR(SMALL(ورقة1!$CA$1:$CA$500,C411),"")</f>
        <v/>
      </c>
      <c r="B411" s="30" t="str">
        <f>IFERROR(SMALL(ورقة1!$CA$1:$CA$500,I411),"")</f>
        <v/>
      </c>
      <c r="C411" s="30" t="str">
        <f>IF(ROWS($C$5:C411)&gt;$T$1/2,"",ROWS($C$5:C411))</f>
        <v/>
      </c>
      <c r="D411" s="31" t="str">
        <f ca="1">IF($A411="","",IFERROR(VLOOKUP($A411,INDIRECT($R$1),D$1,0),""))</f>
        <v/>
      </c>
      <c r="E411" s="32" t="str">
        <f ca="1">IF($A411="","",IFERROR(VLOOKUP($A411,INDIRECT($R$1),E$1,0),""))</f>
        <v/>
      </c>
      <c r="F411" s="32" t="str">
        <f ca="1">IF($A411="","",IFERROR(VLOOKUP($A411,INDIRECT($R$1),F$1,0),""))</f>
        <v/>
      </c>
      <c r="G411" s="32" t="str">
        <f ca="1">IF($A411="","",IFERROR(VLOOKUP($A411,INDIRECT($R$1),G$1,0),""))</f>
        <v/>
      </c>
      <c r="H411" s="32" t="str">
        <f ca="1">IF($A411="","",IFERROR(VLOOKUP($A411,INDIRECT($R$1),H$1,0),""))</f>
        <v/>
      </c>
      <c r="I411" s="30" t="str">
        <f>IF(SUM(ROWS($C$5:C411),MAX($C$5:$C$500))&gt;$T$1,"",SUM(ROWS($C$5:C411),MAX($C$5:$C$500)))</f>
        <v/>
      </c>
      <c r="J411" s="31" t="str">
        <f t="shared" ca="1" si="10"/>
        <v/>
      </c>
      <c r="K411" s="31" t="str">
        <f t="shared" ca="1" si="10"/>
        <v/>
      </c>
      <c r="L411" s="31" t="str">
        <f t="shared" ca="1" si="10"/>
        <v/>
      </c>
      <c r="M411" s="31" t="str">
        <f t="shared" ca="1" si="10"/>
        <v/>
      </c>
      <c r="N411" s="31" t="str">
        <f t="shared" ca="1" si="10"/>
        <v/>
      </c>
    </row>
    <row r="412" spans="1:14" x14ac:dyDescent="0.35">
      <c r="A412" s="30" t="str">
        <f>IFERROR(SMALL(ورقة1!$CA$1:$CA$500,C412),"")</f>
        <v/>
      </c>
      <c r="B412" s="30" t="str">
        <f>IFERROR(SMALL(ورقة1!$CA$1:$CA$500,I412),"")</f>
        <v/>
      </c>
      <c r="C412" s="30" t="str">
        <f>IF(ROWS($C$5:C412)&gt;$T$1/2,"",ROWS($C$5:C412))</f>
        <v/>
      </c>
      <c r="D412" s="31" t="str">
        <f ca="1">IF($A412="","",IFERROR(VLOOKUP($A412,INDIRECT($R$1),D$1,0),""))</f>
        <v/>
      </c>
      <c r="E412" s="32" t="str">
        <f ca="1">IF($A412="","",IFERROR(VLOOKUP($A412,INDIRECT($R$1),E$1,0),""))</f>
        <v/>
      </c>
      <c r="F412" s="32" t="str">
        <f ca="1">IF($A412="","",IFERROR(VLOOKUP($A412,INDIRECT($R$1),F$1,0),""))</f>
        <v/>
      </c>
      <c r="G412" s="32" t="str">
        <f ca="1">IF($A412="","",IFERROR(VLOOKUP($A412,INDIRECT($R$1),G$1,0),""))</f>
        <v/>
      </c>
      <c r="H412" s="32" t="str">
        <f ca="1">IF($A412="","",IFERROR(VLOOKUP($A412,INDIRECT($R$1),H$1,0),""))</f>
        <v/>
      </c>
      <c r="I412" s="30" t="str">
        <f>IF(SUM(ROWS($C$5:C412),MAX($C$5:$C$500))&gt;$T$1,"",SUM(ROWS($C$5:C412),MAX($C$5:$C$500)))</f>
        <v/>
      </c>
      <c r="J412" s="31" t="str">
        <f t="shared" ca="1" si="10"/>
        <v/>
      </c>
      <c r="K412" s="31" t="str">
        <f t="shared" ca="1" si="10"/>
        <v/>
      </c>
      <c r="L412" s="31" t="str">
        <f t="shared" ca="1" si="10"/>
        <v/>
      </c>
      <c r="M412" s="31" t="str">
        <f t="shared" ca="1" si="10"/>
        <v/>
      </c>
      <c r="N412" s="31" t="str">
        <f t="shared" ca="1" si="10"/>
        <v/>
      </c>
    </row>
    <row r="413" spans="1:14" x14ac:dyDescent="0.35">
      <c r="A413" s="30" t="str">
        <f>IFERROR(SMALL(ورقة1!$CA$1:$CA$500,C413),"")</f>
        <v/>
      </c>
      <c r="B413" s="30" t="str">
        <f>IFERROR(SMALL(ورقة1!$CA$1:$CA$500,I413),"")</f>
        <v/>
      </c>
      <c r="C413" s="30" t="str">
        <f>IF(ROWS($C$5:C413)&gt;$T$1/2,"",ROWS($C$5:C413))</f>
        <v/>
      </c>
      <c r="D413" s="31" t="str">
        <f ca="1">IF($A413="","",IFERROR(VLOOKUP($A413,INDIRECT($R$1),D$1,0),""))</f>
        <v/>
      </c>
      <c r="E413" s="32" t="str">
        <f ca="1">IF($A413="","",IFERROR(VLOOKUP($A413,INDIRECT($R$1),E$1,0),""))</f>
        <v/>
      </c>
      <c r="F413" s="32" t="str">
        <f ca="1">IF($A413="","",IFERROR(VLOOKUP($A413,INDIRECT($R$1),F$1,0),""))</f>
        <v/>
      </c>
      <c r="G413" s="32" t="str">
        <f ca="1">IF($A413="","",IFERROR(VLOOKUP($A413,INDIRECT($R$1),G$1,0),""))</f>
        <v/>
      </c>
      <c r="H413" s="32" t="str">
        <f ca="1">IF($A413="","",IFERROR(VLOOKUP($A413,INDIRECT($R$1),H$1,0),""))</f>
        <v/>
      </c>
      <c r="I413" s="30" t="str">
        <f>IF(SUM(ROWS($C$5:C413),MAX($C$5:$C$500))&gt;$T$1,"",SUM(ROWS($C$5:C413),MAX($C$5:$C$500)))</f>
        <v/>
      </c>
      <c r="J413" s="31" t="str">
        <f t="shared" ca="1" si="10"/>
        <v/>
      </c>
      <c r="K413" s="31" t="str">
        <f t="shared" ca="1" si="10"/>
        <v/>
      </c>
      <c r="L413" s="31" t="str">
        <f t="shared" ca="1" si="10"/>
        <v/>
      </c>
      <c r="M413" s="31" t="str">
        <f t="shared" ca="1" si="10"/>
        <v/>
      </c>
      <c r="N413" s="31" t="str">
        <f t="shared" ca="1" si="10"/>
        <v/>
      </c>
    </row>
    <row r="414" spans="1:14" x14ac:dyDescent="0.35">
      <c r="A414" s="30" t="str">
        <f>IFERROR(SMALL(ورقة1!$CA$1:$CA$500,C414),"")</f>
        <v/>
      </c>
      <c r="B414" s="30" t="str">
        <f>IFERROR(SMALL(ورقة1!$CA$1:$CA$500,I414),"")</f>
        <v/>
      </c>
      <c r="C414" s="30" t="str">
        <f>IF(ROWS($C$5:C414)&gt;$T$1/2,"",ROWS($C$5:C414))</f>
        <v/>
      </c>
      <c r="D414" s="31" t="str">
        <f ca="1">IF($A414="","",IFERROR(VLOOKUP($A414,INDIRECT($R$1),D$1,0),""))</f>
        <v/>
      </c>
      <c r="E414" s="32" t="str">
        <f ca="1">IF($A414="","",IFERROR(VLOOKUP($A414,INDIRECT($R$1),E$1,0),""))</f>
        <v/>
      </c>
      <c r="F414" s="32" t="str">
        <f ca="1">IF($A414="","",IFERROR(VLOOKUP($A414,INDIRECT($R$1),F$1,0),""))</f>
        <v/>
      </c>
      <c r="G414" s="32" t="str">
        <f ca="1">IF($A414="","",IFERROR(VLOOKUP($A414,INDIRECT($R$1),G$1,0),""))</f>
        <v/>
      </c>
      <c r="H414" s="32" t="str">
        <f ca="1">IF($A414="","",IFERROR(VLOOKUP($A414,INDIRECT($R$1),H$1,0),""))</f>
        <v/>
      </c>
      <c r="I414" s="30" t="str">
        <f>IF(SUM(ROWS($C$5:C414),MAX($C$5:$C$500))&gt;$T$1,"",SUM(ROWS($C$5:C414),MAX($C$5:$C$500)))</f>
        <v/>
      </c>
      <c r="J414" s="31" t="str">
        <f t="shared" ca="1" si="10"/>
        <v/>
      </c>
      <c r="K414" s="31" t="str">
        <f t="shared" ca="1" si="10"/>
        <v/>
      </c>
      <c r="L414" s="31" t="str">
        <f t="shared" ca="1" si="10"/>
        <v/>
      </c>
      <c r="M414" s="31" t="str">
        <f t="shared" ca="1" si="10"/>
        <v/>
      </c>
      <c r="N414" s="31" t="str">
        <f t="shared" ca="1" si="10"/>
        <v/>
      </c>
    </row>
    <row r="415" spans="1:14" x14ac:dyDescent="0.35">
      <c r="A415" s="30" t="str">
        <f>IFERROR(SMALL(ورقة1!$CA$1:$CA$500,C415),"")</f>
        <v/>
      </c>
      <c r="B415" s="30" t="str">
        <f>IFERROR(SMALL(ورقة1!$CA$1:$CA$500,I415),"")</f>
        <v/>
      </c>
      <c r="C415" s="30" t="str">
        <f>IF(ROWS($C$5:C415)&gt;$T$1/2,"",ROWS($C$5:C415))</f>
        <v/>
      </c>
      <c r="D415" s="31" t="str">
        <f ca="1">IF($A415="","",IFERROR(VLOOKUP($A415,INDIRECT($R$1),D$1,0),""))</f>
        <v/>
      </c>
      <c r="E415" s="32" t="str">
        <f ca="1">IF($A415="","",IFERROR(VLOOKUP($A415,INDIRECT($R$1),E$1,0),""))</f>
        <v/>
      </c>
      <c r="F415" s="32" t="str">
        <f ca="1">IF($A415="","",IFERROR(VLOOKUP($A415,INDIRECT($R$1),F$1,0),""))</f>
        <v/>
      </c>
      <c r="G415" s="32" t="str">
        <f ca="1">IF($A415="","",IFERROR(VLOOKUP($A415,INDIRECT($R$1),G$1,0),""))</f>
        <v/>
      </c>
      <c r="H415" s="32" t="str">
        <f ca="1">IF($A415="","",IFERROR(VLOOKUP($A415,INDIRECT($R$1),H$1,0),""))</f>
        <v/>
      </c>
      <c r="I415" s="30" t="str">
        <f>IF(SUM(ROWS($C$5:C415),MAX($C$5:$C$500))&gt;$T$1,"",SUM(ROWS($C$5:C415),MAX($C$5:$C$500)))</f>
        <v/>
      </c>
      <c r="J415" s="31" t="str">
        <f t="shared" ref="J415:N446" ca="1" si="11">IF($B415="","",IFERROR(VLOOKUP($B415,INDIRECT($R$1),J$1,0),""))</f>
        <v/>
      </c>
      <c r="K415" s="31" t="str">
        <f t="shared" ca="1" si="11"/>
        <v/>
      </c>
      <c r="L415" s="31" t="str">
        <f t="shared" ca="1" si="11"/>
        <v/>
      </c>
      <c r="M415" s="31" t="str">
        <f t="shared" ca="1" si="11"/>
        <v/>
      </c>
      <c r="N415" s="31" t="str">
        <f t="shared" ca="1" si="11"/>
        <v/>
      </c>
    </row>
    <row r="416" spans="1:14" x14ac:dyDescent="0.35">
      <c r="A416" s="30" t="str">
        <f>IFERROR(SMALL(ورقة1!$CA$1:$CA$500,C416),"")</f>
        <v/>
      </c>
      <c r="B416" s="30" t="str">
        <f>IFERROR(SMALL(ورقة1!$CA$1:$CA$500,I416),"")</f>
        <v/>
      </c>
      <c r="C416" s="30" t="str">
        <f>IF(ROWS($C$5:C416)&gt;$T$1/2,"",ROWS($C$5:C416))</f>
        <v/>
      </c>
      <c r="D416" s="31" t="str">
        <f ca="1">IF($A416="","",IFERROR(VLOOKUP($A416,INDIRECT($R$1),D$1,0),""))</f>
        <v/>
      </c>
      <c r="E416" s="32" t="str">
        <f ca="1">IF($A416="","",IFERROR(VLOOKUP($A416,INDIRECT($R$1),E$1,0),""))</f>
        <v/>
      </c>
      <c r="F416" s="32" t="str">
        <f ca="1">IF($A416="","",IFERROR(VLOOKUP($A416,INDIRECT($R$1),F$1,0),""))</f>
        <v/>
      </c>
      <c r="G416" s="32" t="str">
        <f ca="1">IF($A416="","",IFERROR(VLOOKUP($A416,INDIRECT($R$1),G$1,0),""))</f>
        <v/>
      </c>
      <c r="H416" s="32" t="str">
        <f ca="1">IF($A416="","",IFERROR(VLOOKUP($A416,INDIRECT($R$1),H$1,0),""))</f>
        <v/>
      </c>
      <c r="I416" s="30" t="str">
        <f>IF(SUM(ROWS($C$5:C416),MAX($C$5:$C$500))&gt;$T$1,"",SUM(ROWS($C$5:C416),MAX($C$5:$C$500)))</f>
        <v/>
      </c>
      <c r="J416" s="31" t="str">
        <f t="shared" ca="1" si="11"/>
        <v/>
      </c>
      <c r="K416" s="31" t="str">
        <f t="shared" ca="1" si="11"/>
        <v/>
      </c>
      <c r="L416" s="31" t="str">
        <f t="shared" ca="1" si="11"/>
        <v/>
      </c>
      <c r="M416" s="31" t="str">
        <f t="shared" ca="1" si="11"/>
        <v/>
      </c>
      <c r="N416" s="31" t="str">
        <f t="shared" ca="1" si="11"/>
        <v/>
      </c>
    </row>
    <row r="417" spans="1:14" x14ac:dyDescent="0.35">
      <c r="A417" s="30" t="str">
        <f>IFERROR(SMALL(ورقة1!$CA$1:$CA$500,C417),"")</f>
        <v/>
      </c>
      <c r="B417" s="30" t="str">
        <f>IFERROR(SMALL(ورقة1!$CA$1:$CA$500,I417),"")</f>
        <v/>
      </c>
      <c r="C417" s="30" t="str">
        <f>IF(ROWS($C$5:C417)&gt;$T$1/2,"",ROWS($C$5:C417))</f>
        <v/>
      </c>
      <c r="D417" s="31" t="str">
        <f ca="1">IF($A417="","",IFERROR(VLOOKUP($A417,INDIRECT($R$1),D$1,0),""))</f>
        <v/>
      </c>
      <c r="E417" s="32" t="str">
        <f ca="1">IF($A417="","",IFERROR(VLOOKUP($A417,INDIRECT($R$1),E$1,0),""))</f>
        <v/>
      </c>
      <c r="F417" s="32" t="str">
        <f ca="1">IF($A417="","",IFERROR(VLOOKUP($A417,INDIRECT($R$1),F$1,0),""))</f>
        <v/>
      </c>
      <c r="G417" s="32" t="str">
        <f ca="1">IF($A417="","",IFERROR(VLOOKUP($A417,INDIRECT($R$1),G$1,0),""))</f>
        <v/>
      </c>
      <c r="H417" s="32" t="str">
        <f ca="1">IF($A417="","",IFERROR(VLOOKUP($A417,INDIRECT($R$1),H$1,0),""))</f>
        <v/>
      </c>
      <c r="I417" s="30" t="str">
        <f>IF(SUM(ROWS($C$5:C417),MAX($C$5:$C$500))&gt;$T$1,"",SUM(ROWS($C$5:C417),MAX($C$5:$C$500)))</f>
        <v/>
      </c>
      <c r="J417" s="31" t="str">
        <f t="shared" ca="1" si="11"/>
        <v/>
      </c>
      <c r="K417" s="31" t="str">
        <f t="shared" ca="1" si="11"/>
        <v/>
      </c>
      <c r="L417" s="31" t="str">
        <f t="shared" ca="1" si="11"/>
        <v/>
      </c>
      <c r="M417" s="31" t="str">
        <f t="shared" ca="1" si="11"/>
        <v/>
      </c>
      <c r="N417" s="31" t="str">
        <f t="shared" ca="1" si="11"/>
        <v/>
      </c>
    </row>
    <row r="418" spans="1:14" x14ac:dyDescent="0.35">
      <c r="A418" s="30" t="str">
        <f>IFERROR(SMALL(ورقة1!$CA$1:$CA$500,C418),"")</f>
        <v/>
      </c>
      <c r="B418" s="30" t="str">
        <f>IFERROR(SMALL(ورقة1!$CA$1:$CA$500,I418),"")</f>
        <v/>
      </c>
      <c r="C418" s="30" t="str">
        <f>IF(ROWS($C$5:C418)&gt;$T$1/2,"",ROWS($C$5:C418))</f>
        <v/>
      </c>
      <c r="D418" s="31" t="str">
        <f ca="1">IF($A418="","",IFERROR(VLOOKUP($A418,INDIRECT($R$1),D$1,0),""))</f>
        <v/>
      </c>
      <c r="E418" s="32" t="str">
        <f ca="1">IF($A418="","",IFERROR(VLOOKUP($A418,INDIRECT($R$1),E$1,0),""))</f>
        <v/>
      </c>
      <c r="F418" s="32" t="str">
        <f ca="1">IF($A418="","",IFERROR(VLOOKUP($A418,INDIRECT($R$1),F$1,0),""))</f>
        <v/>
      </c>
      <c r="G418" s="32" t="str">
        <f ca="1">IF($A418="","",IFERROR(VLOOKUP($A418,INDIRECT($R$1),G$1,0),""))</f>
        <v/>
      </c>
      <c r="H418" s="32" t="str">
        <f ca="1">IF($A418="","",IFERROR(VLOOKUP($A418,INDIRECT($R$1),H$1,0),""))</f>
        <v/>
      </c>
      <c r="I418" s="30" t="str">
        <f>IF(SUM(ROWS($C$5:C418),MAX($C$5:$C$500))&gt;$T$1,"",SUM(ROWS($C$5:C418),MAX($C$5:$C$500)))</f>
        <v/>
      </c>
      <c r="J418" s="31" t="str">
        <f t="shared" ca="1" si="11"/>
        <v/>
      </c>
      <c r="K418" s="31" t="str">
        <f t="shared" ca="1" si="11"/>
        <v/>
      </c>
      <c r="L418" s="31" t="str">
        <f t="shared" ca="1" si="11"/>
        <v/>
      </c>
      <c r="M418" s="31" t="str">
        <f t="shared" ca="1" si="11"/>
        <v/>
      </c>
      <c r="N418" s="31" t="str">
        <f t="shared" ca="1" si="11"/>
        <v/>
      </c>
    </row>
    <row r="419" spans="1:14" x14ac:dyDescent="0.35">
      <c r="A419" s="30" t="str">
        <f>IFERROR(SMALL(ورقة1!$CA$1:$CA$500,C419),"")</f>
        <v/>
      </c>
      <c r="B419" s="30" t="str">
        <f>IFERROR(SMALL(ورقة1!$CA$1:$CA$500,I419),"")</f>
        <v/>
      </c>
      <c r="C419" s="30" t="str">
        <f>IF(ROWS($C$5:C419)&gt;$T$1/2,"",ROWS($C$5:C419))</f>
        <v/>
      </c>
      <c r="D419" s="31" t="str">
        <f ca="1">IF($A419="","",IFERROR(VLOOKUP($A419,INDIRECT($R$1),D$1,0),""))</f>
        <v/>
      </c>
      <c r="E419" s="32" t="str">
        <f ca="1">IF($A419="","",IFERROR(VLOOKUP($A419,INDIRECT($R$1),E$1,0),""))</f>
        <v/>
      </c>
      <c r="F419" s="32" t="str">
        <f ca="1">IF($A419="","",IFERROR(VLOOKUP($A419,INDIRECT($R$1),F$1,0),""))</f>
        <v/>
      </c>
      <c r="G419" s="32" t="str">
        <f ca="1">IF($A419="","",IFERROR(VLOOKUP($A419,INDIRECT($R$1),G$1,0),""))</f>
        <v/>
      </c>
      <c r="H419" s="32" t="str">
        <f ca="1">IF($A419="","",IFERROR(VLOOKUP($A419,INDIRECT($R$1),H$1,0),""))</f>
        <v/>
      </c>
      <c r="I419" s="30" t="str">
        <f>IF(SUM(ROWS($C$5:C419),MAX($C$5:$C$500))&gt;$T$1,"",SUM(ROWS($C$5:C419),MAX($C$5:$C$500)))</f>
        <v/>
      </c>
      <c r="J419" s="31" t="str">
        <f t="shared" ca="1" si="11"/>
        <v/>
      </c>
      <c r="K419" s="31" t="str">
        <f t="shared" ca="1" si="11"/>
        <v/>
      </c>
      <c r="L419" s="31" t="str">
        <f t="shared" ca="1" si="11"/>
        <v/>
      </c>
      <c r="M419" s="31" t="str">
        <f t="shared" ca="1" si="11"/>
        <v/>
      </c>
      <c r="N419" s="31" t="str">
        <f t="shared" ca="1" si="11"/>
        <v/>
      </c>
    </row>
    <row r="420" spans="1:14" x14ac:dyDescent="0.35">
      <c r="A420" s="30" t="str">
        <f>IFERROR(SMALL(ورقة1!$CA$1:$CA$500,C420),"")</f>
        <v/>
      </c>
      <c r="B420" s="30" t="str">
        <f>IFERROR(SMALL(ورقة1!$CA$1:$CA$500,I420),"")</f>
        <v/>
      </c>
      <c r="C420" s="30" t="str">
        <f>IF(ROWS($C$5:C420)&gt;$T$1/2,"",ROWS($C$5:C420))</f>
        <v/>
      </c>
      <c r="D420" s="31" t="str">
        <f ca="1">IF($A420="","",IFERROR(VLOOKUP($A420,INDIRECT($R$1),D$1,0),""))</f>
        <v/>
      </c>
      <c r="E420" s="32" t="str">
        <f ca="1">IF($A420="","",IFERROR(VLOOKUP($A420,INDIRECT($R$1),E$1,0),""))</f>
        <v/>
      </c>
      <c r="F420" s="32" t="str">
        <f ca="1">IF($A420="","",IFERROR(VLOOKUP($A420,INDIRECT($R$1),F$1,0),""))</f>
        <v/>
      </c>
      <c r="G420" s="32" t="str">
        <f ca="1">IF($A420="","",IFERROR(VLOOKUP($A420,INDIRECT($R$1),G$1,0),""))</f>
        <v/>
      </c>
      <c r="H420" s="32" t="str">
        <f ca="1">IF($A420="","",IFERROR(VLOOKUP($A420,INDIRECT($R$1),H$1,0),""))</f>
        <v/>
      </c>
      <c r="I420" s="30" t="str">
        <f>IF(SUM(ROWS($C$5:C420),MAX($C$5:$C$500))&gt;$T$1,"",SUM(ROWS($C$5:C420),MAX($C$5:$C$500)))</f>
        <v/>
      </c>
      <c r="J420" s="31" t="str">
        <f t="shared" ca="1" si="11"/>
        <v/>
      </c>
      <c r="K420" s="31" t="str">
        <f t="shared" ca="1" si="11"/>
        <v/>
      </c>
      <c r="L420" s="31" t="str">
        <f t="shared" ca="1" si="11"/>
        <v/>
      </c>
      <c r="M420" s="31" t="str">
        <f t="shared" ca="1" si="11"/>
        <v/>
      </c>
      <c r="N420" s="31" t="str">
        <f t="shared" ca="1" si="11"/>
        <v/>
      </c>
    </row>
    <row r="421" spans="1:14" x14ac:dyDescent="0.35">
      <c r="A421" s="30" t="str">
        <f>IFERROR(SMALL(ورقة1!$CA$1:$CA$500,C421),"")</f>
        <v/>
      </c>
      <c r="B421" s="30" t="str">
        <f>IFERROR(SMALL(ورقة1!$CA$1:$CA$500,I421),"")</f>
        <v/>
      </c>
      <c r="C421" s="30" t="str">
        <f>IF(ROWS($C$5:C421)&gt;$T$1/2,"",ROWS($C$5:C421))</f>
        <v/>
      </c>
      <c r="D421" s="31" t="str">
        <f ca="1">IF($A421="","",IFERROR(VLOOKUP($A421,INDIRECT($R$1),D$1,0),""))</f>
        <v/>
      </c>
      <c r="E421" s="32" t="str">
        <f ca="1">IF($A421="","",IFERROR(VLOOKUP($A421,INDIRECT($R$1),E$1,0),""))</f>
        <v/>
      </c>
      <c r="F421" s="32" t="str">
        <f ca="1">IF($A421="","",IFERROR(VLOOKUP($A421,INDIRECT($R$1),F$1,0),""))</f>
        <v/>
      </c>
      <c r="G421" s="32" t="str">
        <f ca="1">IF($A421="","",IFERROR(VLOOKUP($A421,INDIRECT($R$1),G$1,0),""))</f>
        <v/>
      </c>
      <c r="H421" s="32" t="str">
        <f ca="1">IF($A421="","",IFERROR(VLOOKUP($A421,INDIRECT($R$1),H$1,0),""))</f>
        <v/>
      </c>
      <c r="I421" s="30" t="str">
        <f>IF(SUM(ROWS($C$5:C421),MAX($C$5:$C$500))&gt;$T$1,"",SUM(ROWS($C$5:C421),MAX($C$5:$C$500)))</f>
        <v/>
      </c>
      <c r="J421" s="31" t="str">
        <f t="shared" ca="1" si="11"/>
        <v/>
      </c>
      <c r="K421" s="31" t="str">
        <f t="shared" ca="1" si="11"/>
        <v/>
      </c>
      <c r="L421" s="31" t="str">
        <f t="shared" ca="1" si="11"/>
        <v/>
      </c>
      <c r="M421" s="31" t="str">
        <f t="shared" ca="1" si="11"/>
        <v/>
      </c>
      <c r="N421" s="31" t="str">
        <f t="shared" ca="1" si="11"/>
        <v/>
      </c>
    </row>
    <row r="422" spans="1:14" x14ac:dyDescent="0.35">
      <c r="A422" s="30" t="str">
        <f>IFERROR(SMALL(ورقة1!$CA$1:$CA$500,C422),"")</f>
        <v/>
      </c>
      <c r="B422" s="30" t="str">
        <f>IFERROR(SMALL(ورقة1!$CA$1:$CA$500,I422),"")</f>
        <v/>
      </c>
      <c r="C422" s="30" t="str">
        <f>IF(ROWS($C$5:C422)&gt;$T$1/2,"",ROWS($C$5:C422))</f>
        <v/>
      </c>
      <c r="D422" s="31" t="str">
        <f ca="1">IF($A422="","",IFERROR(VLOOKUP($A422,INDIRECT($R$1),D$1,0),""))</f>
        <v/>
      </c>
      <c r="E422" s="32" t="str">
        <f ca="1">IF($A422="","",IFERROR(VLOOKUP($A422,INDIRECT($R$1),E$1,0),""))</f>
        <v/>
      </c>
      <c r="F422" s="32" t="str">
        <f ca="1">IF($A422="","",IFERROR(VLOOKUP($A422,INDIRECT($R$1),F$1,0),""))</f>
        <v/>
      </c>
      <c r="G422" s="32" t="str">
        <f ca="1">IF($A422="","",IFERROR(VLOOKUP($A422,INDIRECT($R$1),G$1,0),""))</f>
        <v/>
      </c>
      <c r="H422" s="32" t="str">
        <f ca="1">IF($A422="","",IFERROR(VLOOKUP($A422,INDIRECT($R$1),H$1,0),""))</f>
        <v/>
      </c>
      <c r="I422" s="30" t="str">
        <f>IF(SUM(ROWS($C$5:C422),MAX($C$5:$C$500))&gt;$T$1,"",SUM(ROWS($C$5:C422),MAX($C$5:$C$500)))</f>
        <v/>
      </c>
      <c r="J422" s="31" t="str">
        <f t="shared" ca="1" si="11"/>
        <v/>
      </c>
      <c r="K422" s="31" t="str">
        <f t="shared" ca="1" si="11"/>
        <v/>
      </c>
      <c r="L422" s="31" t="str">
        <f t="shared" ca="1" si="11"/>
        <v/>
      </c>
      <c r="M422" s="31" t="str">
        <f t="shared" ca="1" si="11"/>
        <v/>
      </c>
      <c r="N422" s="31" t="str">
        <f t="shared" ca="1" si="11"/>
        <v/>
      </c>
    </row>
    <row r="423" spans="1:14" x14ac:dyDescent="0.35">
      <c r="A423" s="30" t="str">
        <f>IFERROR(SMALL(ورقة1!$CA$1:$CA$500,C423),"")</f>
        <v/>
      </c>
      <c r="B423" s="30" t="str">
        <f>IFERROR(SMALL(ورقة1!$CA$1:$CA$500,I423),"")</f>
        <v/>
      </c>
      <c r="C423" s="30" t="str">
        <f>IF(ROWS($C$5:C423)&gt;$T$1/2,"",ROWS($C$5:C423))</f>
        <v/>
      </c>
      <c r="D423" s="31" t="str">
        <f ca="1">IF($A423="","",IFERROR(VLOOKUP($A423,INDIRECT($R$1),D$1,0),""))</f>
        <v/>
      </c>
      <c r="E423" s="32" t="str">
        <f ca="1">IF($A423="","",IFERROR(VLOOKUP($A423,INDIRECT($R$1),E$1,0),""))</f>
        <v/>
      </c>
      <c r="F423" s="32" t="str">
        <f ca="1">IF($A423="","",IFERROR(VLOOKUP($A423,INDIRECT($R$1),F$1,0),""))</f>
        <v/>
      </c>
      <c r="G423" s="32" t="str">
        <f ca="1">IF($A423="","",IFERROR(VLOOKUP($A423,INDIRECT($R$1),G$1,0),""))</f>
        <v/>
      </c>
      <c r="H423" s="32" t="str">
        <f ca="1">IF($A423="","",IFERROR(VLOOKUP($A423,INDIRECT($R$1),H$1,0),""))</f>
        <v/>
      </c>
      <c r="I423" s="30" t="str">
        <f>IF(SUM(ROWS($C$5:C423),MAX($C$5:$C$500))&gt;$T$1,"",SUM(ROWS($C$5:C423),MAX($C$5:$C$500)))</f>
        <v/>
      </c>
      <c r="J423" s="31" t="str">
        <f t="shared" ca="1" si="11"/>
        <v/>
      </c>
      <c r="K423" s="31" t="str">
        <f t="shared" ca="1" si="11"/>
        <v/>
      </c>
      <c r="L423" s="31" t="str">
        <f t="shared" ca="1" si="11"/>
        <v/>
      </c>
      <c r="M423" s="31" t="str">
        <f t="shared" ca="1" si="11"/>
        <v/>
      </c>
      <c r="N423" s="31" t="str">
        <f t="shared" ca="1" si="11"/>
        <v/>
      </c>
    </row>
    <row r="424" spans="1:14" x14ac:dyDescent="0.35">
      <c r="A424" s="30" t="str">
        <f>IFERROR(SMALL(ورقة1!$CA$1:$CA$500,C424),"")</f>
        <v/>
      </c>
      <c r="B424" s="30" t="str">
        <f>IFERROR(SMALL(ورقة1!$CA$1:$CA$500,I424),"")</f>
        <v/>
      </c>
      <c r="C424" s="30" t="str">
        <f>IF(ROWS($C$5:C424)&gt;$T$1/2,"",ROWS($C$5:C424))</f>
        <v/>
      </c>
      <c r="D424" s="31" t="str">
        <f ca="1">IF($A424="","",IFERROR(VLOOKUP($A424,INDIRECT($R$1),D$1,0),""))</f>
        <v/>
      </c>
      <c r="E424" s="32" t="str">
        <f ca="1">IF($A424="","",IFERROR(VLOOKUP($A424,INDIRECT($R$1),E$1,0),""))</f>
        <v/>
      </c>
      <c r="F424" s="32" t="str">
        <f ca="1">IF($A424="","",IFERROR(VLOOKUP($A424,INDIRECT($R$1),F$1,0),""))</f>
        <v/>
      </c>
      <c r="G424" s="32" t="str">
        <f ca="1">IF($A424="","",IFERROR(VLOOKUP($A424,INDIRECT($R$1),G$1,0),""))</f>
        <v/>
      </c>
      <c r="H424" s="32" t="str">
        <f ca="1">IF($A424="","",IFERROR(VLOOKUP($A424,INDIRECT($R$1),H$1,0),""))</f>
        <v/>
      </c>
      <c r="I424" s="30" t="str">
        <f>IF(SUM(ROWS($C$5:C424),MAX($C$5:$C$500))&gt;$T$1,"",SUM(ROWS($C$5:C424),MAX($C$5:$C$500)))</f>
        <v/>
      </c>
      <c r="J424" s="31" t="str">
        <f t="shared" ca="1" si="11"/>
        <v/>
      </c>
      <c r="K424" s="31" t="str">
        <f t="shared" ca="1" si="11"/>
        <v/>
      </c>
      <c r="L424" s="31" t="str">
        <f t="shared" ca="1" si="11"/>
        <v/>
      </c>
      <c r="M424" s="31" t="str">
        <f t="shared" ca="1" si="11"/>
        <v/>
      </c>
      <c r="N424" s="31" t="str">
        <f t="shared" ca="1" si="11"/>
        <v/>
      </c>
    </row>
    <row r="425" spans="1:14" x14ac:dyDescent="0.35">
      <c r="A425" s="30" t="str">
        <f>IFERROR(SMALL(ورقة1!$CA$1:$CA$500,C425),"")</f>
        <v/>
      </c>
      <c r="B425" s="30" t="str">
        <f>IFERROR(SMALL(ورقة1!$CA$1:$CA$500,I425),"")</f>
        <v/>
      </c>
      <c r="C425" s="30" t="str">
        <f>IF(ROWS($C$5:C425)&gt;$T$1/2,"",ROWS($C$5:C425))</f>
        <v/>
      </c>
      <c r="D425" s="31" t="str">
        <f ca="1">IF($A425="","",IFERROR(VLOOKUP($A425,INDIRECT($R$1),D$1,0),""))</f>
        <v/>
      </c>
      <c r="E425" s="32" t="str">
        <f ca="1">IF($A425="","",IFERROR(VLOOKUP($A425,INDIRECT($R$1),E$1,0),""))</f>
        <v/>
      </c>
      <c r="F425" s="32" t="str">
        <f ca="1">IF($A425="","",IFERROR(VLOOKUP($A425,INDIRECT($R$1),F$1,0),""))</f>
        <v/>
      </c>
      <c r="G425" s="32" t="str">
        <f ca="1">IF($A425="","",IFERROR(VLOOKUP($A425,INDIRECT($R$1),G$1,0),""))</f>
        <v/>
      </c>
      <c r="H425" s="32" t="str">
        <f ca="1">IF($A425="","",IFERROR(VLOOKUP($A425,INDIRECT($R$1),H$1,0),""))</f>
        <v/>
      </c>
      <c r="I425" s="30" t="str">
        <f>IF(SUM(ROWS($C$5:C425),MAX($C$5:$C$500))&gt;$T$1,"",SUM(ROWS($C$5:C425),MAX($C$5:$C$500)))</f>
        <v/>
      </c>
      <c r="J425" s="31" t="str">
        <f t="shared" ca="1" si="11"/>
        <v/>
      </c>
      <c r="K425" s="31" t="str">
        <f t="shared" ca="1" si="11"/>
        <v/>
      </c>
      <c r="L425" s="31" t="str">
        <f t="shared" ca="1" si="11"/>
        <v/>
      </c>
      <c r="M425" s="31" t="str">
        <f t="shared" ca="1" si="11"/>
        <v/>
      </c>
      <c r="N425" s="31" t="str">
        <f t="shared" ca="1" si="11"/>
        <v/>
      </c>
    </row>
    <row r="426" spans="1:14" x14ac:dyDescent="0.35">
      <c r="A426" s="30" t="str">
        <f>IFERROR(SMALL(ورقة1!$CA$1:$CA$500,C426),"")</f>
        <v/>
      </c>
      <c r="B426" s="30" t="str">
        <f>IFERROR(SMALL(ورقة1!$CA$1:$CA$500,I426),"")</f>
        <v/>
      </c>
      <c r="C426" s="30" t="str">
        <f>IF(ROWS($C$5:C426)&gt;$T$1/2,"",ROWS($C$5:C426))</f>
        <v/>
      </c>
      <c r="D426" s="31" t="str">
        <f ca="1">IF($A426="","",IFERROR(VLOOKUP($A426,INDIRECT($R$1),D$1,0),""))</f>
        <v/>
      </c>
      <c r="E426" s="32" t="str">
        <f ca="1">IF($A426="","",IFERROR(VLOOKUP($A426,INDIRECT($R$1),E$1,0),""))</f>
        <v/>
      </c>
      <c r="F426" s="32" t="str">
        <f ca="1">IF($A426="","",IFERROR(VLOOKUP($A426,INDIRECT($R$1),F$1,0),""))</f>
        <v/>
      </c>
      <c r="G426" s="32" t="str">
        <f ca="1">IF($A426="","",IFERROR(VLOOKUP($A426,INDIRECT($R$1),G$1,0),""))</f>
        <v/>
      </c>
      <c r="H426" s="32" t="str">
        <f ca="1">IF($A426="","",IFERROR(VLOOKUP($A426,INDIRECT($R$1),H$1,0),""))</f>
        <v/>
      </c>
      <c r="I426" s="30" t="str">
        <f>IF(SUM(ROWS($C$5:C426),MAX($C$5:$C$500))&gt;$T$1,"",SUM(ROWS($C$5:C426),MAX($C$5:$C$500)))</f>
        <v/>
      </c>
      <c r="J426" s="31" t="str">
        <f t="shared" ca="1" si="11"/>
        <v/>
      </c>
      <c r="K426" s="31" t="str">
        <f t="shared" ca="1" si="11"/>
        <v/>
      </c>
      <c r="L426" s="31" t="str">
        <f t="shared" ca="1" si="11"/>
        <v/>
      </c>
      <c r="M426" s="31" t="str">
        <f t="shared" ca="1" si="11"/>
        <v/>
      </c>
      <c r="N426" s="31" t="str">
        <f t="shared" ca="1" si="11"/>
        <v/>
      </c>
    </row>
    <row r="427" spans="1:14" x14ac:dyDescent="0.35">
      <c r="A427" s="30" t="str">
        <f>IFERROR(SMALL(ورقة1!$CA$1:$CA$500,C427),"")</f>
        <v/>
      </c>
      <c r="B427" s="30" t="str">
        <f>IFERROR(SMALL(ورقة1!$CA$1:$CA$500,I427),"")</f>
        <v/>
      </c>
      <c r="C427" s="30" t="str">
        <f>IF(ROWS($C$5:C427)&gt;$T$1/2,"",ROWS($C$5:C427))</f>
        <v/>
      </c>
      <c r="D427" s="31" t="str">
        <f ca="1">IF($A427="","",IFERROR(VLOOKUP($A427,INDIRECT($R$1),D$1,0),""))</f>
        <v/>
      </c>
      <c r="E427" s="32" t="str">
        <f ca="1">IF($A427="","",IFERROR(VLOOKUP($A427,INDIRECT($R$1),E$1,0),""))</f>
        <v/>
      </c>
      <c r="F427" s="32" t="str">
        <f ca="1">IF($A427="","",IFERROR(VLOOKUP($A427,INDIRECT($R$1),F$1,0),""))</f>
        <v/>
      </c>
      <c r="G427" s="32" t="str">
        <f ca="1">IF($A427="","",IFERROR(VLOOKUP($A427,INDIRECT($R$1),G$1,0),""))</f>
        <v/>
      </c>
      <c r="H427" s="32" t="str">
        <f ca="1">IF($A427="","",IFERROR(VLOOKUP($A427,INDIRECT($R$1),H$1,0),""))</f>
        <v/>
      </c>
      <c r="I427" s="30" t="str">
        <f>IF(SUM(ROWS($C$5:C427),MAX($C$5:$C$500))&gt;$T$1,"",SUM(ROWS($C$5:C427),MAX($C$5:$C$500)))</f>
        <v/>
      </c>
      <c r="J427" s="31" t="str">
        <f t="shared" ca="1" si="11"/>
        <v/>
      </c>
      <c r="K427" s="31" t="str">
        <f t="shared" ca="1" si="11"/>
        <v/>
      </c>
      <c r="L427" s="31" t="str">
        <f t="shared" ca="1" si="11"/>
        <v/>
      </c>
      <c r="M427" s="31" t="str">
        <f t="shared" ca="1" si="11"/>
        <v/>
      </c>
      <c r="N427" s="31" t="str">
        <f t="shared" ca="1" si="11"/>
        <v/>
      </c>
    </row>
    <row r="428" spans="1:14" x14ac:dyDescent="0.35">
      <c r="A428" s="30" t="str">
        <f>IFERROR(SMALL(ورقة1!$CA$1:$CA$500,C428),"")</f>
        <v/>
      </c>
      <c r="B428" s="30" t="str">
        <f>IFERROR(SMALL(ورقة1!$CA$1:$CA$500,I428),"")</f>
        <v/>
      </c>
      <c r="C428" s="30" t="str">
        <f>IF(ROWS($C$5:C428)&gt;$T$1/2,"",ROWS($C$5:C428))</f>
        <v/>
      </c>
      <c r="D428" s="31" t="str">
        <f ca="1">IF($A428="","",IFERROR(VLOOKUP($A428,INDIRECT($R$1),D$1,0),""))</f>
        <v/>
      </c>
      <c r="E428" s="32" t="str">
        <f ca="1">IF($A428="","",IFERROR(VLOOKUP($A428,INDIRECT($R$1),E$1,0),""))</f>
        <v/>
      </c>
      <c r="F428" s="32" t="str">
        <f ca="1">IF($A428="","",IFERROR(VLOOKUP($A428,INDIRECT($R$1),F$1,0),""))</f>
        <v/>
      </c>
      <c r="G428" s="32" t="str">
        <f ca="1">IF($A428="","",IFERROR(VLOOKUP($A428,INDIRECT($R$1),G$1,0),""))</f>
        <v/>
      </c>
      <c r="H428" s="32" t="str">
        <f ca="1">IF($A428="","",IFERROR(VLOOKUP($A428,INDIRECT($R$1),H$1,0),""))</f>
        <v/>
      </c>
      <c r="I428" s="30" t="str">
        <f>IF(SUM(ROWS($C$5:C428),MAX($C$5:$C$500))&gt;$T$1,"",SUM(ROWS($C$5:C428),MAX($C$5:$C$500)))</f>
        <v/>
      </c>
      <c r="J428" s="31" t="str">
        <f t="shared" ca="1" si="11"/>
        <v/>
      </c>
      <c r="K428" s="31" t="str">
        <f t="shared" ca="1" si="11"/>
        <v/>
      </c>
      <c r="L428" s="31" t="str">
        <f t="shared" ca="1" si="11"/>
        <v/>
      </c>
      <c r="M428" s="31" t="str">
        <f t="shared" ca="1" si="11"/>
        <v/>
      </c>
      <c r="N428" s="31" t="str">
        <f t="shared" ca="1" si="11"/>
        <v/>
      </c>
    </row>
    <row r="429" spans="1:14" x14ac:dyDescent="0.35">
      <c r="A429" s="30" t="str">
        <f>IFERROR(SMALL(ورقة1!$CA$1:$CA$500,C429),"")</f>
        <v/>
      </c>
      <c r="B429" s="30" t="str">
        <f>IFERROR(SMALL(ورقة1!$CA$1:$CA$500,I429),"")</f>
        <v/>
      </c>
      <c r="C429" s="30" t="str">
        <f>IF(ROWS($C$5:C429)&gt;$T$1/2,"",ROWS($C$5:C429))</f>
        <v/>
      </c>
      <c r="D429" s="31" t="str">
        <f ca="1">IF($A429="","",IFERROR(VLOOKUP($A429,INDIRECT($R$1),D$1,0),""))</f>
        <v/>
      </c>
      <c r="E429" s="32" t="str">
        <f ca="1">IF($A429="","",IFERROR(VLOOKUP($A429,INDIRECT($R$1),E$1,0),""))</f>
        <v/>
      </c>
      <c r="F429" s="32" t="str">
        <f ca="1">IF($A429="","",IFERROR(VLOOKUP($A429,INDIRECT($R$1),F$1,0),""))</f>
        <v/>
      </c>
      <c r="G429" s="32" t="str">
        <f ca="1">IF($A429="","",IFERROR(VLOOKUP($A429,INDIRECT($R$1),G$1,0),""))</f>
        <v/>
      </c>
      <c r="H429" s="32" t="str">
        <f ca="1">IF($A429="","",IFERROR(VLOOKUP($A429,INDIRECT($R$1),H$1,0),""))</f>
        <v/>
      </c>
      <c r="I429" s="30" t="str">
        <f>IF(SUM(ROWS($C$5:C429),MAX($C$5:$C$500))&gt;$T$1,"",SUM(ROWS($C$5:C429),MAX($C$5:$C$500)))</f>
        <v/>
      </c>
      <c r="J429" s="31" t="str">
        <f t="shared" ca="1" si="11"/>
        <v/>
      </c>
      <c r="K429" s="31" t="str">
        <f t="shared" ca="1" si="11"/>
        <v/>
      </c>
      <c r="L429" s="31" t="str">
        <f t="shared" ca="1" si="11"/>
        <v/>
      </c>
      <c r="M429" s="31" t="str">
        <f t="shared" ca="1" si="11"/>
        <v/>
      </c>
      <c r="N429" s="31" t="str">
        <f t="shared" ca="1" si="11"/>
        <v/>
      </c>
    </row>
    <row r="430" spans="1:14" x14ac:dyDescent="0.35">
      <c r="A430" s="30" t="str">
        <f>IFERROR(SMALL(ورقة1!$CA$1:$CA$500,C430),"")</f>
        <v/>
      </c>
      <c r="B430" s="30" t="str">
        <f>IFERROR(SMALL(ورقة1!$CA$1:$CA$500,I430),"")</f>
        <v/>
      </c>
      <c r="C430" s="30" t="str">
        <f>IF(ROWS($C$5:C430)&gt;$T$1/2,"",ROWS($C$5:C430))</f>
        <v/>
      </c>
      <c r="D430" s="31" t="str">
        <f ca="1">IF($A430="","",IFERROR(VLOOKUP($A430,INDIRECT($R$1),D$1,0),""))</f>
        <v/>
      </c>
      <c r="E430" s="32" t="str">
        <f ca="1">IF($A430="","",IFERROR(VLOOKUP($A430,INDIRECT($R$1),E$1,0),""))</f>
        <v/>
      </c>
      <c r="F430" s="32" t="str">
        <f ca="1">IF($A430="","",IFERROR(VLOOKUP($A430,INDIRECT($R$1),F$1,0),""))</f>
        <v/>
      </c>
      <c r="G430" s="32" t="str">
        <f ca="1">IF($A430="","",IFERROR(VLOOKUP($A430,INDIRECT($R$1),G$1,0),""))</f>
        <v/>
      </c>
      <c r="H430" s="32" t="str">
        <f ca="1">IF($A430="","",IFERROR(VLOOKUP($A430,INDIRECT($R$1),H$1,0),""))</f>
        <v/>
      </c>
      <c r="I430" s="30" t="str">
        <f>IF(SUM(ROWS($C$5:C430),MAX($C$5:$C$500))&gt;$T$1,"",SUM(ROWS($C$5:C430),MAX($C$5:$C$500)))</f>
        <v/>
      </c>
      <c r="J430" s="31" t="str">
        <f t="shared" ca="1" si="11"/>
        <v/>
      </c>
      <c r="K430" s="31" t="str">
        <f t="shared" ca="1" si="11"/>
        <v/>
      </c>
      <c r="L430" s="31" t="str">
        <f t="shared" ca="1" si="11"/>
        <v/>
      </c>
      <c r="M430" s="31" t="str">
        <f t="shared" ca="1" si="11"/>
        <v/>
      </c>
      <c r="N430" s="31" t="str">
        <f t="shared" ca="1" si="11"/>
        <v/>
      </c>
    </row>
    <row r="431" spans="1:14" x14ac:dyDescent="0.35">
      <c r="A431" s="30" t="str">
        <f>IFERROR(SMALL(ورقة1!$CA$1:$CA$500,C431),"")</f>
        <v/>
      </c>
      <c r="B431" s="30" t="str">
        <f>IFERROR(SMALL(ورقة1!$CA$1:$CA$500,I431),"")</f>
        <v/>
      </c>
      <c r="C431" s="30" t="str">
        <f>IF(ROWS($C$5:C431)&gt;$T$1/2,"",ROWS($C$5:C431))</f>
        <v/>
      </c>
      <c r="D431" s="31" t="str">
        <f ca="1">IF($A431="","",IFERROR(VLOOKUP($A431,INDIRECT($R$1),D$1,0),""))</f>
        <v/>
      </c>
      <c r="E431" s="32" t="str">
        <f ca="1">IF($A431="","",IFERROR(VLOOKUP($A431,INDIRECT($R$1),E$1,0),""))</f>
        <v/>
      </c>
      <c r="F431" s="32" t="str">
        <f ca="1">IF($A431="","",IFERROR(VLOOKUP($A431,INDIRECT($R$1),F$1,0),""))</f>
        <v/>
      </c>
      <c r="G431" s="32" t="str">
        <f ca="1">IF($A431="","",IFERROR(VLOOKUP($A431,INDIRECT($R$1),G$1,0),""))</f>
        <v/>
      </c>
      <c r="H431" s="32" t="str">
        <f ca="1">IF($A431="","",IFERROR(VLOOKUP($A431,INDIRECT($R$1),H$1,0),""))</f>
        <v/>
      </c>
      <c r="I431" s="30" t="str">
        <f>IF(SUM(ROWS($C$5:C431),MAX($C$5:$C$500))&gt;$T$1,"",SUM(ROWS($C$5:C431),MAX($C$5:$C$500)))</f>
        <v/>
      </c>
      <c r="J431" s="31" t="str">
        <f t="shared" ca="1" si="11"/>
        <v/>
      </c>
      <c r="K431" s="31" t="str">
        <f t="shared" ca="1" si="11"/>
        <v/>
      </c>
      <c r="L431" s="31" t="str">
        <f t="shared" ca="1" si="11"/>
        <v/>
      </c>
      <c r="M431" s="31" t="str">
        <f t="shared" ca="1" si="11"/>
        <v/>
      </c>
      <c r="N431" s="31" t="str">
        <f t="shared" ca="1" si="11"/>
        <v/>
      </c>
    </row>
    <row r="432" spans="1:14" x14ac:dyDescent="0.35">
      <c r="A432" s="30" t="str">
        <f>IFERROR(SMALL(ورقة1!$CA$1:$CA$500,C432),"")</f>
        <v/>
      </c>
      <c r="B432" s="30" t="str">
        <f>IFERROR(SMALL(ورقة1!$CA$1:$CA$500,I432),"")</f>
        <v/>
      </c>
      <c r="C432" s="30" t="str">
        <f>IF(ROWS($C$5:C432)&gt;$T$1/2,"",ROWS($C$5:C432))</f>
        <v/>
      </c>
      <c r="D432" s="31" t="str">
        <f ca="1">IF($A432="","",IFERROR(VLOOKUP($A432,INDIRECT($R$1),D$1,0),""))</f>
        <v/>
      </c>
      <c r="E432" s="32" t="str">
        <f ca="1">IF($A432="","",IFERROR(VLOOKUP($A432,INDIRECT($R$1),E$1,0),""))</f>
        <v/>
      </c>
      <c r="F432" s="32" t="str">
        <f ca="1">IF($A432="","",IFERROR(VLOOKUP($A432,INDIRECT($R$1),F$1,0),""))</f>
        <v/>
      </c>
      <c r="G432" s="32" t="str">
        <f ca="1">IF($A432="","",IFERROR(VLOOKUP($A432,INDIRECT($R$1),G$1,0),""))</f>
        <v/>
      </c>
      <c r="H432" s="32" t="str">
        <f ca="1">IF($A432="","",IFERROR(VLOOKUP($A432,INDIRECT($R$1),H$1,0),""))</f>
        <v/>
      </c>
      <c r="I432" s="30" t="str">
        <f>IF(SUM(ROWS($C$5:C432),MAX($C$5:$C$500))&gt;$T$1,"",SUM(ROWS($C$5:C432),MAX($C$5:$C$500)))</f>
        <v/>
      </c>
      <c r="J432" s="31" t="str">
        <f t="shared" ca="1" si="11"/>
        <v/>
      </c>
      <c r="K432" s="31" t="str">
        <f t="shared" ca="1" si="11"/>
        <v/>
      </c>
      <c r="L432" s="31" t="str">
        <f t="shared" ca="1" si="11"/>
        <v/>
      </c>
      <c r="M432" s="31" t="str">
        <f t="shared" ca="1" si="11"/>
        <v/>
      </c>
      <c r="N432" s="31" t="str">
        <f t="shared" ca="1" si="11"/>
        <v/>
      </c>
    </row>
    <row r="433" spans="1:14" x14ac:dyDescent="0.35">
      <c r="A433" s="30" t="str">
        <f>IFERROR(SMALL(ورقة1!$CA$1:$CA$500,C433),"")</f>
        <v/>
      </c>
      <c r="B433" s="30" t="str">
        <f>IFERROR(SMALL(ورقة1!$CA$1:$CA$500,I433),"")</f>
        <v/>
      </c>
      <c r="C433" s="30" t="str">
        <f>IF(ROWS($C$5:C433)&gt;$T$1/2,"",ROWS($C$5:C433))</f>
        <v/>
      </c>
      <c r="D433" s="31" t="str">
        <f ca="1">IF($A433="","",IFERROR(VLOOKUP($A433,INDIRECT($R$1),D$1,0),""))</f>
        <v/>
      </c>
      <c r="E433" s="32" t="str">
        <f ca="1">IF($A433="","",IFERROR(VLOOKUP($A433,INDIRECT($R$1),E$1,0),""))</f>
        <v/>
      </c>
      <c r="F433" s="32" t="str">
        <f ca="1">IF($A433="","",IFERROR(VLOOKUP($A433,INDIRECT($R$1),F$1,0),""))</f>
        <v/>
      </c>
      <c r="G433" s="32" t="str">
        <f ca="1">IF($A433="","",IFERROR(VLOOKUP($A433,INDIRECT($R$1),G$1,0),""))</f>
        <v/>
      </c>
      <c r="H433" s="32" t="str">
        <f ca="1">IF($A433="","",IFERROR(VLOOKUP($A433,INDIRECT($R$1),H$1,0),""))</f>
        <v/>
      </c>
      <c r="I433" s="30" t="str">
        <f>IF(SUM(ROWS($C$5:C433),MAX($C$5:$C$500))&gt;$T$1,"",SUM(ROWS($C$5:C433),MAX($C$5:$C$500)))</f>
        <v/>
      </c>
      <c r="J433" s="31" t="str">
        <f t="shared" ca="1" si="11"/>
        <v/>
      </c>
      <c r="K433" s="31" t="str">
        <f t="shared" ca="1" si="11"/>
        <v/>
      </c>
      <c r="L433" s="31" t="str">
        <f t="shared" ca="1" si="11"/>
        <v/>
      </c>
      <c r="M433" s="31" t="str">
        <f t="shared" ca="1" si="11"/>
        <v/>
      </c>
      <c r="N433" s="31" t="str">
        <f t="shared" ca="1" si="11"/>
        <v/>
      </c>
    </row>
    <row r="434" spans="1:14" x14ac:dyDescent="0.35">
      <c r="A434" s="30" t="str">
        <f>IFERROR(SMALL(ورقة1!$CA$1:$CA$500,C434),"")</f>
        <v/>
      </c>
      <c r="B434" s="30" t="str">
        <f>IFERROR(SMALL(ورقة1!$CA$1:$CA$500,I434),"")</f>
        <v/>
      </c>
      <c r="C434" s="30" t="str">
        <f>IF(ROWS($C$5:C434)&gt;$T$1/2,"",ROWS($C$5:C434))</f>
        <v/>
      </c>
      <c r="D434" s="31" t="str">
        <f ca="1">IF($A434="","",IFERROR(VLOOKUP($A434,INDIRECT($R$1),D$1,0),""))</f>
        <v/>
      </c>
      <c r="E434" s="32" t="str">
        <f ca="1">IF($A434="","",IFERROR(VLOOKUP($A434,INDIRECT($R$1),E$1,0),""))</f>
        <v/>
      </c>
      <c r="F434" s="32" t="str">
        <f ca="1">IF($A434="","",IFERROR(VLOOKUP($A434,INDIRECT($R$1),F$1,0),""))</f>
        <v/>
      </c>
      <c r="G434" s="32" t="str">
        <f ca="1">IF($A434="","",IFERROR(VLOOKUP($A434,INDIRECT($R$1),G$1,0),""))</f>
        <v/>
      </c>
      <c r="H434" s="32" t="str">
        <f ca="1">IF($A434="","",IFERROR(VLOOKUP($A434,INDIRECT($R$1),H$1,0),""))</f>
        <v/>
      </c>
      <c r="I434" s="30" t="str">
        <f>IF(SUM(ROWS($C$5:C434),MAX($C$5:$C$500))&gt;$T$1,"",SUM(ROWS($C$5:C434),MAX($C$5:$C$500)))</f>
        <v/>
      </c>
      <c r="J434" s="31" t="str">
        <f t="shared" ca="1" si="11"/>
        <v/>
      </c>
      <c r="K434" s="31" t="str">
        <f t="shared" ca="1" si="11"/>
        <v/>
      </c>
      <c r="L434" s="31" t="str">
        <f t="shared" ca="1" si="11"/>
        <v/>
      </c>
      <c r="M434" s="31" t="str">
        <f t="shared" ca="1" si="11"/>
        <v/>
      </c>
      <c r="N434" s="31" t="str">
        <f t="shared" ca="1" si="11"/>
        <v/>
      </c>
    </row>
    <row r="435" spans="1:14" x14ac:dyDescent="0.35">
      <c r="A435" s="30" t="str">
        <f>IFERROR(SMALL(ورقة1!$CA$1:$CA$500,C435),"")</f>
        <v/>
      </c>
      <c r="B435" s="30" t="str">
        <f>IFERROR(SMALL(ورقة1!$CA$1:$CA$500,I435),"")</f>
        <v/>
      </c>
      <c r="C435" s="30" t="str">
        <f>IF(ROWS($C$5:C435)&gt;$T$1/2,"",ROWS($C$5:C435))</f>
        <v/>
      </c>
      <c r="D435" s="31" t="str">
        <f ca="1">IF($A435="","",IFERROR(VLOOKUP($A435,INDIRECT($R$1),D$1,0),""))</f>
        <v/>
      </c>
      <c r="E435" s="32" t="str">
        <f ca="1">IF($A435="","",IFERROR(VLOOKUP($A435,INDIRECT($R$1),E$1,0),""))</f>
        <v/>
      </c>
      <c r="F435" s="32" t="str">
        <f ca="1">IF($A435="","",IFERROR(VLOOKUP($A435,INDIRECT($R$1),F$1,0),""))</f>
        <v/>
      </c>
      <c r="G435" s="32" t="str">
        <f ca="1">IF($A435="","",IFERROR(VLOOKUP($A435,INDIRECT($R$1),G$1,0),""))</f>
        <v/>
      </c>
      <c r="H435" s="32" t="str">
        <f ca="1">IF($A435="","",IFERROR(VLOOKUP($A435,INDIRECT($R$1),H$1,0),""))</f>
        <v/>
      </c>
      <c r="I435" s="30" t="str">
        <f>IF(SUM(ROWS($C$5:C435),MAX($C$5:$C$500))&gt;$T$1,"",SUM(ROWS($C$5:C435),MAX($C$5:$C$500)))</f>
        <v/>
      </c>
      <c r="J435" s="31" t="str">
        <f t="shared" ca="1" si="11"/>
        <v/>
      </c>
      <c r="K435" s="31" t="str">
        <f t="shared" ca="1" si="11"/>
        <v/>
      </c>
      <c r="L435" s="31" t="str">
        <f t="shared" ca="1" si="11"/>
        <v/>
      </c>
      <c r="M435" s="31" t="str">
        <f t="shared" ca="1" si="11"/>
        <v/>
      </c>
      <c r="N435" s="31" t="str">
        <f t="shared" ca="1" si="11"/>
        <v/>
      </c>
    </row>
    <row r="436" spans="1:14" x14ac:dyDescent="0.35">
      <c r="A436" s="30" t="str">
        <f>IFERROR(SMALL(ورقة1!$CA$1:$CA$500,C436),"")</f>
        <v/>
      </c>
      <c r="B436" s="30" t="str">
        <f>IFERROR(SMALL(ورقة1!$CA$1:$CA$500,I436),"")</f>
        <v/>
      </c>
      <c r="C436" s="30" t="str">
        <f>IF(ROWS($C$5:C436)&gt;$T$1/2,"",ROWS($C$5:C436))</f>
        <v/>
      </c>
      <c r="D436" s="31" t="str">
        <f ca="1">IF($A436="","",IFERROR(VLOOKUP($A436,INDIRECT($R$1),D$1,0),""))</f>
        <v/>
      </c>
      <c r="E436" s="32" t="str">
        <f ca="1">IF($A436="","",IFERROR(VLOOKUP($A436,INDIRECT($R$1),E$1,0),""))</f>
        <v/>
      </c>
      <c r="F436" s="32" t="str">
        <f ca="1">IF($A436="","",IFERROR(VLOOKUP($A436,INDIRECT($R$1),F$1,0),""))</f>
        <v/>
      </c>
      <c r="G436" s="32" t="str">
        <f ca="1">IF($A436="","",IFERROR(VLOOKUP($A436,INDIRECT($R$1),G$1,0),""))</f>
        <v/>
      </c>
      <c r="H436" s="32" t="str">
        <f ca="1">IF($A436="","",IFERROR(VLOOKUP($A436,INDIRECT($R$1),H$1,0),""))</f>
        <v/>
      </c>
      <c r="I436" s="30" t="str">
        <f>IF(SUM(ROWS($C$5:C436),MAX($C$5:$C$500))&gt;$T$1,"",SUM(ROWS($C$5:C436),MAX($C$5:$C$500)))</f>
        <v/>
      </c>
      <c r="J436" s="31" t="str">
        <f t="shared" ca="1" si="11"/>
        <v/>
      </c>
      <c r="K436" s="31" t="str">
        <f t="shared" ca="1" si="11"/>
        <v/>
      </c>
      <c r="L436" s="31" t="str">
        <f t="shared" ca="1" si="11"/>
        <v/>
      </c>
      <c r="M436" s="31" t="str">
        <f t="shared" ca="1" si="11"/>
        <v/>
      </c>
      <c r="N436" s="31" t="str">
        <f t="shared" ca="1" si="11"/>
        <v/>
      </c>
    </row>
    <row r="437" spans="1:14" x14ac:dyDescent="0.35">
      <c r="A437" s="30" t="str">
        <f>IFERROR(SMALL(ورقة1!$CA$1:$CA$500,C437),"")</f>
        <v/>
      </c>
      <c r="B437" s="30" t="str">
        <f>IFERROR(SMALL(ورقة1!$CA$1:$CA$500,I437),"")</f>
        <v/>
      </c>
      <c r="C437" s="30" t="str">
        <f>IF(ROWS($C$5:C437)&gt;$T$1/2,"",ROWS($C$5:C437))</f>
        <v/>
      </c>
      <c r="D437" s="31" t="str">
        <f ca="1">IF($A437="","",IFERROR(VLOOKUP($A437,INDIRECT($R$1),D$1,0),""))</f>
        <v/>
      </c>
      <c r="E437" s="32" t="str">
        <f ca="1">IF($A437="","",IFERROR(VLOOKUP($A437,INDIRECT($R$1),E$1,0),""))</f>
        <v/>
      </c>
      <c r="F437" s="32" t="str">
        <f ca="1">IF($A437="","",IFERROR(VLOOKUP($A437,INDIRECT($R$1),F$1,0),""))</f>
        <v/>
      </c>
      <c r="G437" s="32" t="str">
        <f ca="1">IF($A437="","",IFERROR(VLOOKUP($A437,INDIRECT($R$1),G$1,0),""))</f>
        <v/>
      </c>
      <c r="H437" s="32" t="str">
        <f ca="1">IF($A437="","",IFERROR(VLOOKUP($A437,INDIRECT($R$1),H$1,0),""))</f>
        <v/>
      </c>
      <c r="I437" s="30" t="str">
        <f>IF(SUM(ROWS($C$5:C437),MAX($C$5:$C$500))&gt;$T$1,"",SUM(ROWS($C$5:C437),MAX($C$5:$C$500)))</f>
        <v/>
      </c>
      <c r="J437" s="31" t="str">
        <f t="shared" ca="1" si="11"/>
        <v/>
      </c>
      <c r="K437" s="31" t="str">
        <f t="shared" ca="1" si="11"/>
        <v/>
      </c>
      <c r="L437" s="31" t="str">
        <f t="shared" ca="1" si="11"/>
        <v/>
      </c>
      <c r="M437" s="31" t="str">
        <f t="shared" ca="1" si="11"/>
        <v/>
      </c>
      <c r="N437" s="31" t="str">
        <f t="shared" ca="1" si="11"/>
        <v/>
      </c>
    </row>
    <row r="438" spans="1:14" x14ac:dyDescent="0.35">
      <c r="A438" s="30" t="str">
        <f>IFERROR(SMALL(ورقة1!$CA$1:$CA$500,C438),"")</f>
        <v/>
      </c>
      <c r="B438" s="30" t="str">
        <f>IFERROR(SMALL(ورقة1!$CA$1:$CA$500,I438),"")</f>
        <v/>
      </c>
      <c r="C438" s="30" t="str">
        <f>IF(ROWS($C$5:C438)&gt;$T$1/2,"",ROWS($C$5:C438))</f>
        <v/>
      </c>
      <c r="D438" s="31" t="str">
        <f ca="1">IF($A438="","",IFERROR(VLOOKUP($A438,INDIRECT($R$1),D$1,0),""))</f>
        <v/>
      </c>
      <c r="E438" s="32" t="str">
        <f ca="1">IF($A438="","",IFERROR(VLOOKUP($A438,INDIRECT($R$1),E$1,0),""))</f>
        <v/>
      </c>
      <c r="F438" s="32" t="str">
        <f ca="1">IF($A438="","",IFERROR(VLOOKUP($A438,INDIRECT($R$1),F$1,0),""))</f>
        <v/>
      </c>
      <c r="G438" s="32" t="str">
        <f ca="1">IF($A438="","",IFERROR(VLOOKUP($A438,INDIRECT($R$1),G$1,0),""))</f>
        <v/>
      </c>
      <c r="H438" s="32" t="str">
        <f ca="1">IF($A438="","",IFERROR(VLOOKUP($A438,INDIRECT($R$1),H$1,0),""))</f>
        <v/>
      </c>
      <c r="I438" s="30" t="str">
        <f>IF(SUM(ROWS($C$5:C438),MAX($C$5:$C$500))&gt;$T$1,"",SUM(ROWS($C$5:C438),MAX($C$5:$C$500)))</f>
        <v/>
      </c>
      <c r="J438" s="31" t="str">
        <f t="shared" ca="1" si="11"/>
        <v/>
      </c>
      <c r="K438" s="31" t="str">
        <f t="shared" ca="1" si="11"/>
        <v/>
      </c>
      <c r="L438" s="31" t="str">
        <f t="shared" ca="1" si="11"/>
        <v/>
      </c>
      <c r="M438" s="31" t="str">
        <f t="shared" ca="1" si="11"/>
        <v/>
      </c>
      <c r="N438" s="31" t="str">
        <f t="shared" ca="1" si="11"/>
        <v/>
      </c>
    </row>
    <row r="439" spans="1:14" x14ac:dyDescent="0.35">
      <c r="A439" s="30" t="str">
        <f>IFERROR(SMALL(ورقة1!$CA$1:$CA$500,C439),"")</f>
        <v/>
      </c>
      <c r="B439" s="30" t="str">
        <f>IFERROR(SMALL(ورقة1!$CA$1:$CA$500,I439),"")</f>
        <v/>
      </c>
      <c r="C439" s="30" t="str">
        <f>IF(ROWS($C$5:C439)&gt;$T$1/2,"",ROWS($C$5:C439))</f>
        <v/>
      </c>
      <c r="D439" s="31" t="str">
        <f ca="1">IF($A439="","",IFERROR(VLOOKUP($A439,INDIRECT($R$1),D$1,0),""))</f>
        <v/>
      </c>
      <c r="E439" s="32" t="str">
        <f ca="1">IF($A439="","",IFERROR(VLOOKUP($A439,INDIRECT($R$1),E$1,0),""))</f>
        <v/>
      </c>
      <c r="F439" s="32" t="str">
        <f ca="1">IF($A439="","",IFERROR(VLOOKUP($A439,INDIRECT($R$1),F$1,0),""))</f>
        <v/>
      </c>
      <c r="G439" s="32" t="str">
        <f ca="1">IF($A439="","",IFERROR(VLOOKUP($A439,INDIRECT($R$1),G$1,0),""))</f>
        <v/>
      </c>
      <c r="H439" s="32" t="str">
        <f ca="1">IF($A439="","",IFERROR(VLOOKUP($A439,INDIRECT($R$1),H$1,0),""))</f>
        <v/>
      </c>
      <c r="I439" s="30" t="str">
        <f>IF(SUM(ROWS($C$5:C439),MAX($C$5:$C$500))&gt;$T$1,"",SUM(ROWS($C$5:C439),MAX($C$5:$C$500)))</f>
        <v/>
      </c>
      <c r="J439" s="31" t="str">
        <f t="shared" ca="1" si="11"/>
        <v/>
      </c>
      <c r="K439" s="31" t="str">
        <f t="shared" ca="1" si="11"/>
        <v/>
      </c>
      <c r="L439" s="31" t="str">
        <f t="shared" ca="1" si="11"/>
        <v/>
      </c>
      <c r="M439" s="31" t="str">
        <f t="shared" ca="1" si="11"/>
        <v/>
      </c>
      <c r="N439" s="31" t="str">
        <f t="shared" ca="1" si="11"/>
        <v/>
      </c>
    </row>
    <row r="440" spans="1:14" x14ac:dyDescent="0.35">
      <c r="A440" s="30" t="str">
        <f>IFERROR(SMALL(ورقة1!$CA$1:$CA$500,C440),"")</f>
        <v/>
      </c>
      <c r="B440" s="30" t="str">
        <f>IFERROR(SMALL(ورقة1!$CA$1:$CA$500,I440),"")</f>
        <v/>
      </c>
      <c r="C440" s="30" t="str">
        <f>IF(ROWS($C$5:C440)&gt;$T$1/2,"",ROWS($C$5:C440))</f>
        <v/>
      </c>
      <c r="D440" s="31" t="str">
        <f ca="1">IF($A440="","",IFERROR(VLOOKUP($A440,INDIRECT($R$1),D$1,0),""))</f>
        <v/>
      </c>
      <c r="E440" s="32" t="str">
        <f ca="1">IF($A440="","",IFERROR(VLOOKUP($A440,INDIRECT($R$1),E$1,0),""))</f>
        <v/>
      </c>
      <c r="F440" s="32" t="str">
        <f ca="1">IF($A440="","",IFERROR(VLOOKUP($A440,INDIRECT($R$1),F$1,0),""))</f>
        <v/>
      </c>
      <c r="G440" s="32" t="str">
        <f ca="1">IF($A440="","",IFERROR(VLOOKUP($A440,INDIRECT($R$1),G$1,0),""))</f>
        <v/>
      </c>
      <c r="H440" s="32" t="str">
        <f ca="1">IF($A440="","",IFERROR(VLOOKUP($A440,INDIRECT($R$1),H$1,0),""))</f>
        <v/>
      </c>
      <c r="I440" s="30" t="str">
        <f>IF(SUM(ROWS($C$5:C440),MAX($C$5:$C$500))&gt;$T$1,"",SUM(ROWS($C$5:C440),MAX($C$5:$C$500)))</f>
        <v/>
      </c>
      <c r="J440" s="31" t="str">
        <f t="shared" ca="1" si="11"/>
        <v/>
      </c>
      <c r="K440" s="31" t="str">
        <f t="shared" ca="1" si="11"/>
        <v/>
      </c>
      <c r="L440" s="31" t="str">
        <f t="shared" ca="1" si="11"/>
        <v/>
      </c>
      <c r="M440" s="31" t="str">
        <f t="shared" ca="1" si="11"/>
        <v/>
      </c>
      <c r="N440" s="31" t="str">
        <f t="shared" ca="1" si="11"/>
        <v/>
      </c>
    </row>
    <row r="441" spans="1:14" x14ac:dyDescent="0.35">
      <c r="A441" s="30" t="str">
        <f>IFERROR(SMALL(ورقة1!$CA$1:$CA$500,C441),"")</f>
        <v/>
      </c>
      <c r="B441" s="30" t="str">
        <f>IFERROR(SMALL(ورقة1!$CA$1:$CA$500,I441),"")</f>
        <v/>
      </c>
      <c r="C441" s="30" t="str">
        <f>IF(ROWS($C$5:C441)&gt;$T$1/2,"",ROWS($C$5:C441))</f>
        <v/>
      </c>
      <c r="D441" s="31" t="str">
        <f ca="1">IF($A441="","",IFERROR(VLOOKUP($A441,INDIRECT($R$1),D$1,0),""))</f>
        <v/>
      </c>
      <c r="E441" s="32" t="str">
        <f ca="1">IF($A441="","",IFERROR(VLOOKUP($A441,INDIRECT($R$1),E$1,0),""))</f>
        <v/>
      </c>
      <c r="F441" s="32" t="str">
        <f ca="1">IF($A441="","",IFERROR(VLOOKUP($A441,INDIRECT($R$1),F$1,0),""))</f>
        <v/>
      </c>
      <c r="G441" s="32" t="str">
        <f ca="1">IF($A441="","",IFERROR(VLOOKUP($A441,INDIRECT($R$1),G$1,0),""))</f>
        <v/>
      </c>
      <c r="H441" s="32" t="str">
        <f ca="1">IF($A441="","",IFERROR(VLOOKUP($A441,INDIRECT($R$1),H$1,0),""))</f>
        <v/>
      </c>
      <c r="I441" s="30" t="str">
        <f>IF(SUM(ROWS($C$5:C441),MAX($C$5:$C$500))&gt;$T$1,"",SUM(ROWS($C$5:C441),MAX($C$5:$C$500)))</f>
        <v/>
      </c>
      <c r="J441" s="31" t="str">
        <f t="shared" ca="1" si="11"/>
        <v/>
      </c>
      <c r="K441" s="31" t="str">
        <f t="shared" ca="1" si="11"/>
        <v/>
      </c>
      <c r="L441" s="31" t="str">
        <f t="shared" ca="1" si="11"/>
        <v/>
      </c>
      <c r="M441" s="31" t="str">
        <f t="shared" ca="1" si="11"/>
        <v/>
      </c>
      <c r="N441" s="31" t="str">
        <f t="shared" ca="1" si="11"/>
        <v/>
      </c>
    </row>
    <row r="442" spans="1:14" x14ac:dyDescent="0.35">
      <c r="A442" s="30" t="str">
        <f>IFERROR(SMALL(ورقة1!$CA$1:$CA$500,C442),"")</f>
        <v/>
      </c>
      <c r="B442" s="30" t="str">
        <f>IFERROR(SMALL(ورقة1!$CA$1:$CA$500,I442),"")</f>
        <v/>
      </c>
      <c r="C442" s="30" t="str">
        <f>IF(ROWS($C$5:C442)&gt;$T$1/2,"",ROWS($C$5:C442))</f>
        <v/>
      </c>
      <c r="D442" s="31" t="str">
        <f ca="1">IF($A442="","",IFERROR(VLOOKUP($A442,INDIRECT($R$1),D$1,0),""))</f>
        <v/>
      </c>
      <c r="E442" s="32" t="str">
        <f ca="1">IF($A442="","",IFERROR(VLOOKUP($A442,INDIRECT($R$1),E$1,0),""))</f>
        <v/>
      </c>
      <c r="F442" s="32" t="str">
        <f ca="1">IF($A442="","",IFERROR(VLOOKUP($A442,INDIRECT($R$1),F$1,0),""))</f>
        <v/>
      </c>
      <c r="G442" s="32" t="str">
        <f ca="1">IF($A442="","",IFERROR(VLOOKUP($A442,INDIRECT($R$1),G$1,0),""))</f>
        <v/>
      </c>
      <c r="H442" s="32" t="str">
        <f ca="1">IF($A442="","",IFERROR(VLOOKUP($A442,INDIRECT($R$1),H$1,0),""))</f>
        <v/>
      </c>
      <c r="I442" s="30" t="str">
        <f>IF(SUM(ROWS($C$5:C442),MAX($C$5:$C$500))&gt;$T$1,"",SUM(ROWS($C$5:C442),MAX($C$5:$C$500)))</f>
        <v/>
      </c>
      <c r="J442" s="31" t="str">
        <f t="shared" ca="1" si="11"/>
        <v/>
      </c>
      <c r="K442" s="31" t="str">
        <f t="shared" ca="1" si="11"/>
        <v/>
      </c>
      <c r="L442" s="31" t="str">
        <f t="shared" ca="1" si="11"/>
        <v/>
      </c>
      <c r="M442" s="31" t="str">
        <f t="shared" ca="1" si="11"/>
        <v/>
      </c>
      <c r="N442" s="31" t="str">
        <f t="shared" ca="1" si="11"/>
        <v/>
      </c>
    </row>
    <row r="443" spans="1:14" x14ac:dyDescent="0.35">
      <c r="A443" s="30" t="str">
        <f>IFERROR(SMALL(ورقة1!$CA$1:$CA$500,C443),"")</f>
        <v/>
      </c>
      <c r="B443" s="30" t="str">
        <f>IFERROR(SMALL(ورقة1!$CA$1:$CA$500,I443),"")</f>
        <v/>
      </c>
      <c r="C443" s="30" t="str">
        <f>IF(ROWS($C$5:C443)&gt;$T$1/2,"",ROWS($C$5:C443))</f>
        <v/>
      </c>
      <c r="D443" s="31" t="str">
        <f ca="1">IF($A443="","",IFERROR(VLOOKUP($A443,INDIRECT($R$1),D$1,0),""))</f>
        <v/>
      </c>
      <c r="E443" s="32" t="str">
        <f ca="1">IF($A443="","",IFERROR(VLOOKUP($A443,INDIRECT($R$1),E$1,0),""))</f>
        <v/>
      </c>
      <c r="F443" s="32" t="str">
        <f ca="1">IF($A443="","",IFERROR(VLOOKUP($A443,INDIRECT($R$1),F$1,0),""))</f>
        <v/>
      </c>
      <c r="G443" s="32" t="str">
        <f ca="1">IF($A443="","",IFERROR(VLOOKUP($A443,INDIRECT($R$1),G$1,0),""))</f>
        <v/>
      </c>
      <c r="H443" s="32" t="str">
        <f ca="1">IF($A443="","",IFERROR(VLOOKUP($A443,INDIRECT($R$1),H$1,0),""))</f>
        <v/>
      </c>
      <c r="I443" s="30" t="str">
        <f>IF(SUM(ROWS($C$5:C443),MAX($C$5:$C$500))&gt;$T$1,"",SUM(ROWS($C$5:C443),MAX($C$5:$C$500)))</f>
        <v/>
      </c>
      <c r="J443" s="31" t="str">
        <f t="shared" ca="1" si="11"/>
        <v/>
      </c>
      <c r="K443" s="31" t="str">
        <f t="shared" ca="1" si="11"/>
        <v/>
      </c>
      <c r="L443" s="31" t="str">
        <f t="shared" ca="1" si="11"/>
        <v/>
      </c>
      <c r="M443" s="31" t="str">
        <f t="shared" ca="1" si="11"/>
        <v/>
      </c>
      <c r="N443" s="31" t="str">
        <f t="shared" ca="1" si="11"/>
        <v/>
      </c>
    </row>
    <row r="444" spans="1:14" x14ac:dyDescent="0.35">
      <c r="A444" s="30" t="str">
        <f>IFERROR(SMALL(ورقة1!$CA$1:$CA$500,C444),"")</f>
        <v/>
      </c>
      <c r="B444" s="30" t="str">
        <f>IFERROR(SMALL(ورقة1!$CA$1:$CA$500,I444),"")</f>
        <v/>
      </c>
      <c r="C444" s="30" t="str">
        <f>IF(ROWS($C$5:C444)&gt;$T$1/2,"",ROWS($C$5:C444))</f>
        <v/>
      </c>
      <c r="D444" s="31" t="str">
        <f ca="1">IF($A444="","",IFERROR(VLOOKUP($A444,INDIRECT($R$1),D$1,0),""))</f>
        <v/>
      </c>
      <c r="E444" s="32" t="str">
        <f ca="1">IF($A444="","",IFERROR(VLOOKUP($A444,INDIRECT($R$1),E$1,0),""))</f>
        <v/>
      </c>
      <c r="F444" s="32" t="str">
        <f ca="1">IF($A444="","",IFERROR(VLOOKUP($A444,INDIRECT($R$1),F$1,0),""))</f>
        <v/>
      </c>
      <c r="G444" s="32" t="str">
        <f ca="1">IF($A444="","",IFERROR(VLOOKUP($A444,INDIRECT($R$1),G$1,0),""))</f>
        <v/>
      </c>
      <c r="H444" s="32" t="str">
        <f ca="1">IF($A444="","",IFERROR(VLOOKUP($A444,INDIRECT($R$1),H$1,0),""))</f>
        <v/>
      </c>
      <c r="I444" s="30" t="str">
        <f>IF(SUM(ROWS($C$5:C444),MAX($C$5:$C$500))&gt;$T$1,"",SUM(ROWS($C$5:C444),MAX($C$5:$C$500)))</f>
        <v/>
      </c>
      <c r="J444" s="31" t="str">
        <f t="shared" ca="1" si="11"/>
        <v/>
      </c>
      <c r="K444" s="31" t="str">
        <f t="shared" ca="1" si="11"/>
        <v/>
      </c>
      <c r="L444" s="31" t="str">
        <f t="shared" ca="1" si="11"/>
        <v/>
      </c>
      <c r="M444" s="31" t="str">
        <f t="shared" ca="1" si="11"/>
        <v/>
      </c>
      <c r="N444" s="31" t="str">
        <f t="shared" ca="1" si="11"/>
        <v/>
      </c>
    </row>
    <row r="445" spans="1:14" x14ac:dyDescent="0.35">
      <c r="A445" s="30" t="str">
        <f>IFERROR(SMALL(ورقة1!$CA$1:$CA$500,C445),"")</f>
        <v/>
      </c>
      <c r="B445" s="30" t="str">
        <f>IFERROR(SMALL(ورقة1!$CA$1:$CA$500,I445),"")</f>
        <v/>
      </c>
      <c r="C445" s="30" t="str">
        <f>IF(ROWS($C$5:C445)&gt;$T$1/2,"",ROWS($C$5:C445))</f>
        <v/>
      </c>
      <c r="D445" s="31" t="str">
        <f ca="1">IF($A445="","",IFERROR(VLOOKUP($A445,INDIRECT($R$1),D$1,0),""))</f>
        <v/>
      </c>
      <c r="E445" s="32" t="str">
        <f ca="1">IF($A445="","",IFERROR(VLOOKUP($A445,INDIRECT($R$1),E$1,0),""))</f>
        <v/>
      </c>
      <c r="F445" s="32" t="str">
        <f ca="1">IF($A445="","",IFERROR(VLOOKUP($A445,INDIRECT($R$1),F$1,0),""))</f>
        <v/>
      </c>
      <c r="G445" s="32" t="str">
        <f ca="1">IF($A445="","",IFERROR(VLOOKUP($A445,INDIRECT($R$1),G$1,0),""))</f>
        <v/>
      </c>
      <c r="H445" s="32" t="str">
        <f ca="1">IF($A445="","",IFERROR(VLOOKUP($A445,INDIRECT($R$1),H$1,0),""))</f>
        <v/>
      </c>
      <c r="I445" s="30" t="str">
        <f>IF(SUM(ROWS($C$5:C445),MAX($C$5:$C$500))&gt;$T$1,"",SUM(ROWS($C$5:C445),MAX($C$5:$C$500)))</f>
        <v/>
      </c>
      <c r="J445" s="31" t="str">
        <f t="shared" ca="1" si="11"/>
        <v/>
      </c>
      <c r="K445" s="31" t="str">
        <f t="shared" ca="1" si="11"/>
        <v/>
      </c>
      <c r="L445" s="31" t="str">
        <f t="shared" ca="1" si="11"/>
        <v/>
      </c>
      <c r="M445" s="31" t="str">
        <f t="shared" ca="1" si="11"/>
        <v/>
      </c>
      <c r="N445" s="31" t="str">
        <f t="shared" ca="1" si="11"/>
        <v/>
      </c>
    </row>
    <row r="446" spans="1:14" x14ac:dyDescent="0.35">
      <c r="A446" s="30" t="str">
        <f>IFERROR(SMALL(ورقة1!$CA$1:$CA$500,C446),"")</f>
        <v/>
      </c>
      <c r="B446" s="30" t="str">
        <f>IFERROR(SMALL(ورقة1!$CA$1:$CA$500,I446),"")</f>
        <v/>
      </c>
      <c r="C446" s="30" t="str">
        <f>IF(ROWS($C$5:C446)&gt;$T$1/2,"",ROWS($C$5:C446))</f>
        <v/>
      </c>
      <c r="D446" s="31" t="str">
        <f ca="1">IF($A446="","",IFERROR(VLOOKUP($A446,INDIRECT($R$1),D$1,0),""))</f>
        <v/>
      </c>
      <c r="E446" s="32" t="str">
        <f ca="1">IF($A446="","",IFERROR(VLOOKUP($A446,INDIRECT($R$1),E$1,0),""))</f>
        <v/>
      </c>
      <c r="F446" s="32" t="str">
        <f ca="1">IF($A446="","",IFERROR(VLOOKUP($A446,INDIRECT($R$1),F$1,0),""))</f>
        <v/>
      </c>
      <c r="G446" s="32" t="str">
        <f ca="1">IF($A446="","",IFERROR(VLOOKUP($A446,INDIRECT($R$1),G$1,0),""))</f>
        <v/>
      </c>
      <c r="H446" s="32" t="str">
        <f ca="1">IF($A446="","",IFERROR(VLOOKUP($A446,INDIRECT($R$1),H$1,0),""))</f>
        <v/>
      </c>
      <c r="I446" s="30" t="str">
        <f>IF(SUM(ROWS($C$5:C446),MAX($C$5:$C$500))&gt;$T$1,"",SUM(ROWS($C$5:C446),MAX($C$5:$C$500)))</f>
        <v/>
      </c>
      <c r="J446" s="31" t="str">
        <f t="shared" ca="1" si="11"/>
        <v/>
      </c>
      <c r="K446" s="31" t="str">
        <f t="shared" ca="1" si="11"/>
        <v/>
      </c>
      <c r="L446" s="31" t="str">
        <f t="shared" ca="1" si="11"/>
        <v/>
      </c>
      <c r="M446" s="31" t="str">
        <f t="shared" ca="1" si="11"/>
        <v/>
      </c>
      <c r="N446" s="31" t="str">
        <f t="shared" ca="1" si="11"/>
        <v/>
      </c>
    </row>
    <row r="447" spans="1:14" x14ac:dyDescent="0.35">
      <c r="A447" s="30" t="str">
        <f>IFERROR(SMALL(ورقة1!$CA$1:$CA$500,C447),"")</f>
        <v/>
      </c>
      <c r="B447" s="30" t="str">
        <f>IFERROR(SMALL(ورقة1!$CA$1:$CA$500,I447),"")</f>
        <v/>
      </c>
      <c r="C447" s="30" t="str">
        <f>IF(ROWS($C$5:C447)&gt;$T$1/2,"",ROWS($C$5:C447))</f>
        <v/>
      </c>
      <c r="D447" s="31" t="str">
        <f ca="1">IF($A447="","",IFERROR(VLOOKUP($A447,INDIRECT($R$1),D$1,0),""))</f>
        <v/>
      </c>
      <c r="E447" s="32" t="str">
        <f ca="1">IF($A447="","",IFERROR(VLOOKUP($A447,INDIRECT($R$1),E$1,0),""))</f>
        <v/>
      </c>
      <c r="F447" s="32" t="str">
        <f ca="1">IF($A447="","",IFERROR(VLOOKUP($A447,INDIRECT($R$1),F$1,0),""))</f>
        <v/>
      </c>
      <c r="G447" s="32" t="str">
        <f ca="1">IF($A447="","",IFERROR(VLOOKUP($A447,INDIRECT($R$1),G$1,0),""))</f>
        <v/>
      </c>
      <c r="H447" s="32" t="str">
        <f ca="1">IF($A447="","",IFERROR(VLOOKUP($A447,INDIRECT($R$1),H$1,0),""))</f>
        <v/>
      </c>
      <c r="I447" s="30" t="str">
        <f>IF(SUM(ROWS($C$5:C447),MAX($C$5:$C$500))&gt;$T$1,"",SUM(ROWS($C$5:C447),MAX($C$5:$C$500)))</f>
        <v/>
      </c>
      <c r="J447" s="31" t="str">
        <f t="shared" ref="J447:N478" ca="1" si="12">IF($B447="","",IFERROR(VLOOKUP($B447,INDIRECT($R$1),J$1,0),""))</f>
        <v/>
      </c>
      <c r="K447" s="31" t="str">
        <f t="shared" ca="1" si="12"/>
        <v/>
      </c>
      <c r="L447" s="31" t="str">
        <f t="shared" ca="1" si="12"/>
        <v/>
      </c>
      <c r="M447" s="31" t="str">
        <f t="shared" ca="1" si="12"/>
        <v/>
      </c>
      <c r="N447" s="31" t="str">
        <f t="shared" ca="1" si="12"/>
        <v/>
      </c>
    </row>
    <row r="448" spans="1:14" x14ac:dyDescent="0.35">
      <c r="A448" s="30" t="str">
        <f>IFERROR(SMALL(ورقة1!$CA$1:$CA$500,C448),"")</f>
        <v/>
      </c>
      <c r="B448" s="30" t="str">
        <f>IFERROR(SMALL(ورقة1!$CA$1:$CA$500,I448),"")</f>
        <v/>
      </c>
      <c r="C448" s="30" t="str">
        <f>IF(ROWS($C$5:C448)&gt;$T$1/2,"",ROWS($C$5:C448))</f>
        <v/>
      </c>
      <c r="D448" s="31" t="str">
        <f ca="1">IF($A448="","",IFERROR(VLOOKUP($A448,INDIRECT($R$1),D$1,0),""))</f>
        <v/>
      </c>
      <c r="E448" s="32" t="str">
        <f ca="1">IF($A448="","",IFERROR(VLOOKUP($A448,INDIRECT($R$1),E$1,0),""))</f>
        <v/>
      </c>
      <c r="F448" s="32" t="str">
        <f ca="1">IF($A448="","",IFERROR(VLOOKUP($A448,INDIRECT($R$1),F$1,0),""))</f>
        <v/>
      </c>
      <c r="G448" s="32" t="str">
        <f ca="1">IF($A448="","",IFERROR(VLOOKUP($A448,INDIRECT($R$1),G$1,0),""))</f>
        <v/>
      </c>
      <c r="H448" s="32" t="str">
        <f ca="1">IF($A448="","",IFERROR(VLOOKUP($A448,INDIRECT($R$1),H$1,0),""))</f>
        <v/>
      </c>
      <c r="I448" s="30" t="str">
        <f>IF(SUM(ROWS($C$5:C448),MAX($C$5:$C$500))&gt;$T$1,"",SUM(ROWS($C$5:C448),MAX($C$5:$C$500)))</f>
        <v/>
      </c>
      <c r="J448" s="31" t="str">
        <f t="shared" ca="1" si="12"/>
        <v/>
      </c>
      <c r="K448" s="31" t="str">
        <f t="shared" ca="1" si="12"/>
        <v/>
      </c>
      <c r="L448" s="31" t="str">
        <f t="shared" ca="1" si="12"/>
        <v/>
      </c>
      <c r="M448" s="31" t="str">
        <f t="shared" ca="1" si="12"/>
        <v/>
      </c>
      <c r="N448" s="31" t="str">
        <f t="shared" ca="1" si="12"/>
        <v/>
      </c>
    </row>
    <row r="449" spans="1:14" x14ac:dyDescent="0.35">
      <c r="A449" s="30" t="str">
        <f>IFERROR(SMALL(ورقة1!$CA$1:$CA$500,C449),"")</f>
        <v/>
      </c>
      <c r="B449" s="30" t="str">
        <f>IFERROR(SMALL(ورقة1!$CA$1:$CA$500,I449),"")</f>
        <v/>
      </c>
      <c r="C449" s="30" t="str">
        <f>IF(ROWS($C$5:C449)&gt;$T$1/2,"",ROWS($C$5:C449))</f>
        <v/>
      </c>
      <c r="D449" s="31" t="str">
        <f ca="1">IF($A449="","",IFERROR(VLOOKUP($A449,INDIRECT($R$1),D$1,0),""))</f>
        <v/>
      </c>
      <c r="E449" s="32" t="str">
        <f ca="1">IF($A449="","",IFERROR(VLOOKUP($A449,INDIRECT($R$1),E$1,0),""))</f>
        <v/>
      </c>
      <c r="F449" s="32" t="str">
        <f ca="1">IF($A449="","",IFERROR(VLOOKUP($A449,INDIRECT($R$1),F$1,0),""))</f>
        <v/>
      </c>
      <c r="G449" s="32" t="str">
        <f ca="1">IF($A449="","",IFERROR(VLOOKUP($A449,INDIRECT($R$1),G$1,0),""))</f>
        <v/>
      </c>
      <c r="H449" s="32" t="str">
        <f ca="1">IF($A449="","",IFERROR(VLOOKUP($A449,INDIRECT($R$1),H$1,0),""))</f>
        <v/>
      </c>
      <c r="I449" s="30" t="str">
        <f>IF(SUM(ROWS($C$5:C449),MAX($C$5:$C$500))&gt;$T$1,"",SUM(ROWS($C$5:C449),MAX($C$5:$C$500)))</f>
        <v/>
      </c>
      <c r="J449" s="31" t="str">
        <f t="shared" ca="1" si="12"/>
        <v/>
      </c>
      <c r="K449" s="31" t="str">
        <f t="shared" ca="1" si="12"/>
        <v/>
      </c>
      <c r="L449" s="31" t="str">
        <f t="shared" ca="1" si="12"/>
        <v/>
      </c>
      <c r="M449" s="31" t="str">
        <f t="shared" ca="1" si="12"/>
        <v/>
      </c>
      <c r="N449" s="31" t="str">
        <f t="shared" ca="1" si="12"/>
        <v/>
      </c>
    </row>
    <row r="450" spans="1:14" x14ac:dyDescent="0.35">
      <c r="A450" s="30" t="str">
        <f>IFERROR(SMALL(ورقة1!$CA$1:$CA$500,C450),"")</f>
        <v/>
      </c>
      <c r="B450" s="30" t="str">
        <f>IFERROR(SMALL(ورقة1!$CA$1:$CA$500,I450),"")</f>
        <v/>
      </c>
      <c r="C450" s="30" t="str">
        <f>IF(ROWS($C$5:C450)&gt;$T$1/2,"",ROWS($C$5:C450))</f>
        <v/>
      </c>
      <c r="D450" s="31" t="str">
        <f ca="1">IF($A450="","",IFERROR(VLOOKUP($A450,INDIRECT($R$1),D$1,0),""))</f>
        <v/>
      </c>
      <c r="E450" s="32" t="str">
        <f ca="1">IF($A450="","",IFERROR(VLOOKUP($A450,INDIRECT($R$1),E$1,0),""))</f>
        <v/>
      </c>
      <c r="F450" s="32" t="str">
        <f ca="1">IF($A450="","",IFERROR(VLOOKUP($A450,INDIRECT($R$1),F$1,0),""))</f>
        <v/>
      </c>
      <c r="G450" s="32" t="str">
        <f ca="1">IF($A450="","",IFERROR(VLOOKUP($A450,INDIRECT($R$1),G$1,0),""))</f>
        <v/>
      </c>
      <c r="H450" s="32" t="str">
        <f ca="1">IF($A450="","",IFERROR(VLOOKUP($A450,INDIRECT($R$1),H$1,0),""))</f>
        <v/>
      </c>
      <c r="I450" s="30" t="str">
        <f>IF(SUM(ROWS($C$5:C450),MAX($C$5:$C$500))&gt;$T$1,"",SUM(ROWS($C$5:C450),MAX($C$5:$C$500)))</f>
        <v/>
      </c>
      <c r="J450" s="31" t="str">
        <f t="shared" ca="1" si="12"/>
        <v/>
      </c>
      <c r="K450" s="31" t="str">
        <f t="shared" ca="1" si="12"/>
        <v/>
      </c>
      <c r="L450" s="31" t="str">
        <f t="shared" ca="1" si="12"/>
        <v/>
      </c>
      <c r="M450" s="31" t="str">
        <f t="shared" ca="1" si="12"/>
        <v/>
      </c>
      <c r="N450" s="31" t="str">
        <f t="shared" ca="1" si="12"/>
        <v/>
      </c>
    </row>
    <row r="451" spans="1:14" x14ac:dyDescent="0.35">
      <c r="A451" s="30" t="str">
        <f>IFERROR(SMALL(ورقة1!$CA$1:$CA$500,C451),"")</f>
        <v/>
      </c>
      <c r="B451" s="30" t="str">
        <f>IFERROR(SMALL(ورقة1!$CA$1:$CA$500,I451),"")</f>
        <v/>
      </c>
      <c r="C451" s="30" t="str">
        <f>IF(ROWS($C$5:C451)&gt;$T$1/2,"",ROWS($C$5:C451))</f>
        <v/>
      </c>
      <c r="D451" s="31" t="str">
        <f ca="1">IF($A451="","",IFERROR(VLOOKUP($A451,INDIRECT($R$1),D$1,0),""))</f>
        <v/>
      </c>
      <c r="E451" s="32" t="str">
        <f ca="1">IF($A451="","",IFERROR(VLOOKUP($A451,INDIRECT($R$1),E$1,0),""))</f>
        <v/>
      </c>
      <c r="F451" s="32" t="str">
        <f ca="1">IF($A451="","",IFERROR(VLOOKUP($A451,INDIRECT($R$1),F$1,0),""))</f>
        <v/>
      </c>
      <c r="G451" s="32" t="str">
        <f ca="1">IF($A451="","",IFERROR(VLOOKUP($A451,INDIRECT($R$1),G$1,0),""))</f>
        <v/>
      </c>
      <c r="H451" s="32" t="str">
        <f ca="1">IF($A451="","",IFERROR(VLOOKUP($A451,INDIRECT($R$1),H$1,0),""))</f>
        <v/>
      </c>
      <c r="I451" s="30" t="str">
        <f>IF(SUM(ROWS($C$5:C451),MAX($C$5:$C$500))&gt;$T$1,"",SUM(ROWS($C$5:C451),MAX($C$5:$C$500)))</f>
        <v/>
      </c>
      <c r="J451" s="31" t="str">
        <f t="shared" ca="1" si="12"/>
        <v/>
      </c>
      <c r="K451" s="31" t="str">
        <f t="shared" ca="1" si="12"/>
        <v/>
      </c>
      <c r="L451" s="31" t="str">
        <f t="shared" ca="1" si="12"/>
        <v/>
      </c>
      <c r="M451" s="31" t="str">
        <f t="shared" ca="1" si="12"/>
        <v/>
      </c>
      <c r="N451" s="31" t="str">
        <f t="shared" ca="1" si="12"/>
        <v/>
      </c>
    </row>
    <row r="452" spans="1:14" x14ac:dyDescent="0.35">
      <c r="A452" s="30" t="str">
        <f>IFERROR(SMALL(ورقة1!$CA$1:$CA$500,C452),"")</f>
        <v/>
      </c>
      <c r="B452" s="30" t="str">
        <f>IFERROR(SMALL(ورقة1!$CA$1:$CA$500,I452),"")</f>
        <v/>
      </c>
      <c r="C452" s="30" t="str">
        <f>IF(ROWS($C$5:C452)&gt;$T$1/2,"",ROWS($C$5:C452))</f>
        <v/>
      </c>
      <c r="D452" s="31" t="str">
        <f ca="1">IF($A452="","",IFERROR(VLOOKUP($A452,INDIRECT($R$1),D$1,0),""))</f>
        <v/>
      </c>
      <c r="E452" s="32" t="str">
        <f ca="1">IF($A452="","",IFERROR(VLOOKUP($A452,INDIRECT($R$1),E$1,0),""))</f>
        <v/>
      </c>
      <c r="F452" s="32" t="str">
        <f ca="1">IF($A452="","",IFERROR(VLOOKUP($A452,INDIRECT($R$1),F$1,0),""))</f>
        <v/>
      </c>
      <c r="G452" s="32" t="str">
        <f ca="1">IF($A452="","",IFERROR(VLOOKUP($A452,INDIRECT($R$1),G$1,0),""))</f>
        <v/>
      </c>
      <c r="H452" s="32" t="str">
        <f ca="1">IF($A452="","",IFERROR(VLOOKUP($A452,INDIRECT($R$1),H$1,0),""))</f>
        <v/>
      </c>
      <c r="I452" s="30" t="str">
        <f>IF(SUM(ROWS($C$5:C452),MAX($C$5:$C$500))&gt;$T$1,"",SUM(ROWS($C$5:C452),MAX($C$5:$C$500)))</f>
        <v/>
      </c>
      <c r="J452" s="31" t="str">
        <f t="shared" ca="1" si="12"/>
        <v/>
      </c>
      <c r="K452" s="31" t="str">
        <f t="shared" ca="1" si="12"/>
        <v/>
      </c>
      <c r="L452" s="31" t="str">
        <f t="shared" ca="1" si="12"/>
        <v/>
      </c>
      <c r="M452" s="31" t="str">
        <f t="shared" ca="1" si="12"/>
        <v/>
      </c>
      <c r="N452" s="31" t="str">
        <f t="shared" ca="1" si="12"/>
        <v/>
      </c>
    </row>
    <row r="453" spans="1:14" x14ac:dyDescent="0.35">
      <c r="A453" s="30" t="str">
        <f>IFERROR(SMALL(ورقة1!$CA$1:$CA$500,C453),"")</f>
        <v/>
      </c>
      <c r="B453" s="30" t="str">
        <f>IFERROR(SMALL(ورقة1!$CA$1:$CA$500,I453),"")</f>
        <v/>
      </c>
      <c r="C453" s="30" t="str">
        <f>IF(ROWS($C$5:C453)&gt;$T$1/2,"",ROWS($C$5:C453))</f>
        <v/>
      </c>
      <c r="D453" s="31" t="str">
        <f ca="1">IF($A453="","",IFERROR(VLOOKUP($A453,INDIRECT($R$1),D$1,0),""))</f>
        <v/>
      </c>
      <c r="E453" s="32" t="str">
        <f ca="1">IF($A453="","",IFERROR(VLOOKUP($A453,INDIRECT($R$1),E$1,0),""))</f>
        <v/>
      </c>
      <c r="F453" s="32" t="str">
        <f ca="1">IF($A453="","",IFERROR(VLOOKUP($A453,INDIRECT($R$1),F$1,0),""))</f>
        <v/>
      </c>
      <c r="G453" s="32" t="str">
        <f ca="1">IF($A453="","",IFERROR(VLOOKUP($A453,INDIRECT($R$1),G$1,0),""))</f>
        <v/>
      </c>
      <c r="H453" s="32" t="str">
        <f ca="1">IF($A453="","",IFERROR(VLOOKUP($A453,INDIRECT($R$1),H$1,0),""))</f>
        <v/>
      </c>
      <c r="I453" s="30" t="str">
        <f>IF(SUM(ROWS($C$5:C453),MAX($C$5:$C$500))&gt;$T$1,"",SUM(ROWS($C$5:C453),MAX($C$5:$C$500)))</f>
        <v/>
      </c>
      <c r="J453" s="31" t="str">
        <f t="shared" ca="1" si="12"/>
        <v/>
      </c>
      <c r="K453" s="31" t="str">
        <f t="shared" ca="1" si="12"/>
        <v/>
      </c>
      <c r="L453" s="31" t="str">
        <f t="shared" ca="1" si="12"/>
        <v/>
      </c>
      <c r="M453" s="31" t="str">
        <f t="shared" ca="1" si="12"/>
        <v/>
      </c>
      <c r="N453" s="31" t="str">
        <f t="shared" ca="1" si="12"/>
        <v/>
      </c>
    </row>
    <row r="454" spans="1:14" x14ac:dyDescent="0.35">
      <c r="A454" s="30" t="str">
        <f>IFERROR(SMALL(ورقة1!$CA$1:$CA$500,C454),"")</f>
        <v/>
      </c>
      <c r="B454" s="30" t="str">
        <f>IFERROR(SMALL(ورقة1!$CA$1:$CA$500,I454),"")</f>
        <v/>
      </c>
      <c r="C454" s="30" t="str">
        <f>IF(ROWS($C$5:C454)&gt;$T$1/2,"",ROWS($C$5:C454))</f>
        <v/>
      </c>
      <c r="D454" s="31" t="str">
        <f ca="1">IF($A454="","",IFERROR(VLOOKUP($A454,INDIRECT($R$1),D$1,0),""))</f>
        <v/>
      </c>
      <c r="E454" s="32" t="str">
        <f ca="1">IF($A454="","",IFERROR(VLOOKUP($A454,INDIRECT($R$1),E$1,0),""))</f>
        <v/>
      </c>
      <c r="F454" s="32" t="str">
        <f ca="1">IF($A454="","",IFERROR(VLOOKUP($A454,INDIRECT($R$1),F$1,0),""))</f>
        <v/>
      </c>
      <c r="G454" s="32" t="str">
        <f ca="1">IF($A454="","",IFERROR(VLOOKUP($A454,INDIRECT($R$1),G$1,0),""))</f>
        <v/>
      </c>
      <c r="H454" s="32" t="str">
        <f ca="1">IF($A454="","",IFERROR(VLOOKUP($A454,INDIRECT($R$1),H$1,0),""))</f>
        <v/>
      </c>
      <c r="I454" s="30" t="str">
        <f>IF(SUM(ROWS($C$5:C454),MAX($C$5:$C$500))&gt;$T$1,"",SUM(ROWS($C$5:C454),MAX($C$5:$C$500)))</f>
        <v/>
      </c>
      <c r="J454" s="31" t="str">
        <f t="shared" ca="1" si="12"/>
        <v/>
      </c>
      <c r="K454" s="31" t="str">
        <f t="shared" ca="1" si="12"/>
        <v/>
      </c>
      <c r="L454" s="31" t="str">
        <f t="shared" ca="1" si="12"/>
        <v/>
      </c>
      <c r="M454" s="31" t="str">
        <f t="shared" ca="1" si="12"/>
        <v/>
      </c>
      <c r="N454" s="31" t="str">
        <f t="shared" ca="1" si="12"/>
        <v/>
      </c>
    </row>
    <row r="455" spans="1:14" x14ac:dyDescent="0.35">
      <c r="A455" s="30" t="str">
        <f>IFERROR(SMALL(ورقة1!$CA$1:$CA$500,C455),"")</f>
        <v/>
      </c>
      <c r="B455" s="30" t="str">
        <f>IFERROR(SMALL(ورقة1!$CA$1:$CA$500,I455),"")</f>
        <v/>
      </c>
      <c r="C455" s="30" t="str">
        <f>IF(ROWS($C$5:C455)&gt;$T$1/2,"",ROWS($C$5:C455))</f>
        <v/>
      </c>
      <c r="D455" s="31" t="str">
        <f ca="1">IF($A455="","",IFERROR(VLOOKUP($A455,INDIRECT($R$1),D$1,0),""))</f>
        <v/>
      </c>
      <c r="E455" s="32" t="str">
        <f ca="1">IF($A455="","",IFERROR(VLOOKUP($A455,INDIRECT($R$1),E$1,0),""))</f>
        <v/>
      </c>
      <c r="F455" s="32" t="str">
        <f ca="1">IF($A455="","",IFERROR(VLOOKUP($A455,INDIRECT($R$1),F$1,0),""))</f>
        <v/>
      </c>
      <c r="G455" s="32" t="str">
        <f ca="1">IF($A455="","",IFERROR(VLOOKUP($A455,INDIRECT($R$1),G$1,0),""))</f>
        <v/>
      </c>
      <c r="H455" s="32" t="str">
        <f ca="1">IF($A455="","",IFERROR(VLOOKUP($A455,INDIRECT($R$1),H$1,0),""))</f>
        <v/>
      </c>
      <c r="I455" s="30" t="str">
        <f>IF(SUM(ROWS($C$5:C455),MAX($C$5:$C$500))&gt;$T$1,"",SUM(ROWS($C$5:C455),MAX($C$5:$C$500)))</f>
        <v/>
      </c>
      <c r="J455" s="31" t="str">
        <f t="shared" ca="1" si="12"/>
        <v/>
      </c>
      <c r="K455" s="31" t="str">
        <f t="shared" ca="1" si="12"/>
        <v/>
      </c>
      <c r="L455" s="31" t="str">
        <f t="shared" ca="1" si="12"/>
        <v/>
      </c>
      <c r="M455" s="31" t="str">
        <f t="shared" ca="1" si="12"/>
        <v/>
      </c>
      <c r="N455" s="31" t="str">
        <f t="shared" ca="1" si="12"/>
        <v/>
      </c>
    </row>
    <row r="456" spans="1:14" x14ac:dyDescent="0.35">
      <c r="A456" s="30" t="str">
        <f>IFERROR(SMALL(ورقة1!$CA$1:$CA$500,C456),"")</f>
        <v/>
      </c>
      <c r="B456" s="30" t="str">
        <f>IFERROR(SMALL(ورقة1!$CA$1:$CA$500,I456),"")</f>
        <v/>
      </c>
      <c r="C456" s="30" t="str">
        <f>IF(ROWS($C$5:C456)&gt;$T$1/2,"",ROWS($C$5:C456))</f>
        <v/>
      </c>
      <c r="D456" s="31" t="str">
        <f ca="1">IF($A456="","",IFERROR(VLOOKUP($A456,INDIRECT($R$1),D$1,0),""))</f>
        <v/>
      </c>
      <c r="E456" s="32" t="str">
        <f ca="1">IF($A456="","",IFERROR(VLOOKUP($A456,INDIRECT($R$1),E$1,0),""))</f>
        <v/>
      </c>
      <c r="F456" s="32" t="str">
        <f ca="1">IF($A456="","",IFERROR(VLOOKUP($A456,INDIRECT($R$1),F$1,0),""))</f>
        <v/>
      </c>
      <c r="G456" s="32" t="str">
        <f ca="1">IF($A456="","",IFERROR(VLOOKUP($A456,INDIRECT($R$1),G$1,0),""))</f>
        <v/>
      </c>
      <c r="H456" s="32" t="str">
        <f ca="1">IF($A456="","",IFERROR(VLOOKUP($A456,INDIRECT($R$1),H$1,0),""))</f>
        <v/>
      </c>
      <c r="I456" s="30" t="str">
        <f>IF(SUM(ROWS($C$5:C456),MAX($C$5:$C$500))&gt;$T$1,"",SUM(ROWS($C$5:C456),MAX($C$5:$C$500)))</f>
        <v/>
      </c>
      <c r="J456" s="31" t="str">
        <f t="shared" ca="1" si="12"/>
        <v/>
      </c>
      <c r="K456" s="31" t="str">
        <f t="shared" ca="1" si="12"/>
        <v/>
      </c>
      <c r="L456" s="31" t="str">
        <f t="shared" ca="1" si="12"/>
        <v/>
      </c>
      <c r="M456" s="31" t="str">
        <f t="shared" ca="1" si="12"/>
        <v/>
      </c>
      <c r="N456" s="31" t="str">
        <f t="shared" ca="1" si="12"/>
        <v/>
      </c>
    </row>
    <row r="457" spans="1:14" x14ac:dyDescent="0.35">
      <c r="A457" s="30" t="str">
        <f>IFERROR(SMALL(ورقة1!$CA$1:$CA$500,C457),"")</f>
        <v/>
      </c>
      <c r="B457" s="30" t="str">
        <f>IFERROR(SMALL(ورقة1!$CA$1:$CA$500,I457),"")</f>
        <v/>
      </c>
      <c r="C457" s="30" t="str">
        <f>IF(ROWS($C$5:C457)&gt;$T$1/2,"",ROWS($C$5:C457))</f>
        <v/>
      </c>
      <c r="D457" s="31" t="str">
        <f ca="1">IF($A457="","",IFERROR(VLOOKUP($A457,INDIRECT($R$1),D$1,0),""))</f>
        <v/>
      </c>
      <c r="E457" s="32" t="str">
        <f ca="1">IF($A457="","",IFERROR(VLOOKUP($A457,INDIRECT($R$1),E$1,0),""))</f>
        <v/>
      </c>
      <c r="F457" s="32" t="str">
        <f ca="1">IF($A457="","",IFERROR(VLOOKUP($A457,INDIRECT($R$1),F$1,0),""))</f>
        <v/>
      </c>
      <c r="G457" s="32" t="str">
        <f ca="1">IF($A457="","",IFERROR(VLOOKUP($A457,INDIRECT($R$1),G$1,0),""))</f>
        <v/>
      </c>
      <c r="H457" s="32" t="str">
        <f ca="1">IF($A457="","",IFERROR(VLOOKUP($A457,INDIRECT($R$1),H$1,0),""))</f>
        <v/>
      </c>
      <c r="I457" s="30" t="str">
        <f>IF(SUM(ROWS($C$5:C457),MAX($C$5:$C$500))&gt;$T$1,"",SUM(ROWS($C$5:C457),MAX($C$5:$C$500)))</f>
        <v/>
      </c>
      <c r="J457" s="31" t="str">
        <f t="shared" ca="1" si="12"/>
        <v/>
      </c>
      <c r="K457" s="31" t="str">
        <f t="shared" ca="1" si="12"/>
        <v/>
      </c>
      <c r="L457" s="31" t="str">
        <f t="shared" ca="1" si="12"/>
        <v/>
      </c>
      <c r="M457" s="31" t="str">
        <f t="shared" ca="1" si="12"/>
        <v/>
      </c>
      <c r="N457" s="31" t="str">
        <f t="shared" ca="1" si="12"/>
        <v/>
      </c>
    </row>
    <row r="458" spans="1:14" x14ac:dyDescent="0.35">
      <c r="A458" s="30" t="str">
        <f>IFERROR(SMALL(ورقة1!$CA$1:$CA$500,C458),"")</f>
        <v/>
      </c>
      <c r="B458" s="30" t="str">
        <f>IFERROR(SMALL(ورقة1!$CA$1:$CA$500,I458),"")</f>
        <v/>
      </c>
      <c r="C458" s="30" t="str">
        <f>IF(ROWS($C$5:C458)&gt;$T$1/2,"",ROWS($C$5:C458))</f>
        <v/>
      </c>
      <c r="D458" s="31" t="str">
        <f ca="1">IF($A458="","",IFERROR(VLOOKUP($A458,INDIRECT($R$1),D$1,0),""))</f>
        <v/>
      </c>
      <c r="E458" s="32" t="str">
        <f ca="1">IF($A458="","",IFERROR(VLOOKUP($A458,INDIRECT($R$1),E$1,0),""))</f>
        <v/>
      </c>
      <c r="F458" s="32" t="str">
        <f ca="1">IF($A458="","",IFERROR(VLOOKUP($A458,INDIRECT($R$1),F$1,0),""))</f>
        <v/>
      </c>
      <c r="G458" s="32" t="str">
        <f ca="1">IF($A458="","",IFERROR(VLOOKUP($A458,INDIRECT($R$1),G$1,0),""))</f>
        <v/>
      </c>
      <c r="H458" s="32" t="str">
        <f ca="1">IF($A458="","",IFERROR(VLOOKUP($A458,INDIRECT($R$1),H$1,0),""))</f>
        <v/>
      </c>
      <c r="I458" s="30" t="str">
        <f>IF(SUM(ROWS($C$5:C458),MAX($C$5:$C$500))&gt;$T$1,"",SUM(ROWS($C$5:C458),MAX($C$5:$C$500)))</f>
        <v/>
      </c>
      <c r="J458" s="31" t="str">
        <f t="shared" ca="1" si="12"/>
        <v/>
      </c>
      <c r="K458" s="31" t="str">
        <f t="shared" ca="1" si="12"/>
        <v/>
      </c>
      <c r="L458" s="31" t="str">
        <f t="shared" ca="1" si="12"/>
        <v/>
      </c>
      <c r="M458" s="31" t="str">
        <f t="shared" ca="1" si="12"/>
        <v/>
      </c>
      <c r="N458" s="31" t="str">
        <f t="shared" ca="1" si="12"/>
        <v/>
      </c>
    </row>
    <row r="459" spans="1:14" x14ac:dyDescent="0.35">
      <c r="A459" s="30" t="str">
        <f>IFERROR(SMALL(ورقة1!$CA$1:$CA$500,C459),"")</f>
        <v/>
      </c>
      <c r="B459" s="30" t="str">
        <f>IFERROR(SMALL(ورقة1!$CA$1:$CA$500,I459),"")</f>
        <v/>
      </c>
      <c r="C459" s="30" t="str">
        <f>IF(ROWS($C$5:C459)&gt;$T$1/2,"",ROWS($C$5:C459))</f>
        <v/>
      </c>
      <c r="D459" s="31" t="str">
        <f ca="1">IF($A459="","",IFERROR(VLOOKUP($A459,INDIRECT($R$1),D$1,0),""))</f>
        <v/>
      </c>
      <c r="E459" s="32" t="str">
        <f ca="1">IF($A459="","",IFERROR(VLOOKUP($A459,INDIRECT($R$1),E$1,0),""))</f>
        <v/>
      </c>
      <c r="F459" s="32" t="str">
        <f ca="1">IF($A459="","",IFERROR(VLOOKUP($A459,INDIRECT($R$1),F$1,0),""))</f>
        <v/>
      </c>
      <c r="G459" s="32" t="str">
        <f ca="1">IF($A459="","",IFERROR(VLOOKUP($A459,INDIRECT($R$1),G$1,0),""))</f>
        <v/>
      </c>
      <c r="H459" s="32" t="str">
        <f ca="1">IF($A459="","",IFERROR(VLOOKUP($A459,INDIRECT($R$1),H$1,0),""))</f>
        <v/>
      </c>
      <c r="I459" s="30" t="str">
        <f>IF(SUM(ROWS($C$5:C459),MAX($C$5:$C$500))&gt;$T$1,"",SUM(ROWS($C$5:C459),MAX($C$5:$C$500)))</f>
        <v/>
      </c>
      <c r="J459" s="31" t="str">
        <f t="shared" ca="1" si="12"/>
        <v/>
      </c>
      <c r="K459" s="31" t="str">
        <f t="shared" ca="1" si="12"/>
        <v/>
      </c>
      <c r="L459" s="31" t="str">
        <f t="shared" ca="1" si="12"/>
        <v/>
      </c>
      <c r="M459" s="31" t="str">
        <f t="shared" ca="1" si="12"/>
        <v/>
      </c>
      <c r="N459" s="31" t="str">
        <f t="shared" ca="1" si="12"/>
        <v/>
      </c>
    </row>
    <row r="460" spans="1:14" x14ac:dyDescent="0.35">
      <c r="A460" s="30" t="str">
        <f>IFERROR(SMALL(ورقة1!$CA$1:$CA$500,C460),"")</f>
        <v/>
      </c>
      <c r="B460" s="30" t="str">
        <f>IFERROR(SMALL(ورقة1!$CA$1:$CA$500,I460),"")</f>
        <v/>
      </c>
      <c r="C460" s="30" t="str">
        <f>IF(ROWS($C$5:C460)&gt;$T$1/2,"",ROWS($C$5:C460))</f>
        <v/>
      </c>
      <c r="D460" s="31" t="str">
        <f ca="1">IF($A460="","",IFERROR(VLOOKUP($A460,INDIRECT($R$1),D$1,0),""))</f>
        <v/>
      </c>
      <c r="E460" s="32" t="str">
        <f ca="1">IF($A460="","",IFERROR(VLOOKUP($A460,INDIRECT($R$1),E$1,0),""))</f>
        <v/>
      </c>
      <c r="F460" s="32" t="str">
        <f ca="1">IF($A460="","",IFERROR(VLOOKUP($A460,INDIRECT($R$1),F$1,0),""))</f>
        <v/>
      </c>
      <c r="G460" s="32" t="str">
        <f ca="1">IF($A460="","",IFERROR(VLOOKUP($A460,INDIRECT($R$1),G$1,0),""))</f>
        <v/>
      </c>
      <c r="H460" s="32" t="str">
        <f ca="1">IF($A460="","",IFERROR(VLOOKUP($A460,INDIRECT($R$1),H$1,0),""))</f>
        <v/>
      </c>
      <c r="I460" s="30" t="str">
        <f>IF(SUM(ROWS($C$5:C460),MAX($C$5:$C$500))&gt;$T$1,"",SUM(ROWS($C$5:C460),MAX($C$5:$C$500)))</f>
        <v/>
      </c>
      <c r="J460" s="31" t="str">
        <f t="shared" ca="1" si="12"/>
        <v/>
      </c>
      <c r="K460" s="31" t="str">
        <f t="shared" ca="1" si="12"/>
        <v/>
      </c>
      <c r="L460" s="31" t="str">
        <f t="shared" ca="1" si="12"/>
        <v/>
      </c>
      <c r="M460" s="31" t="str">
        <f t="shared" ca="1" si="12"/>
        <v/>
      </c>
      <c r="N460" s="31" t="str">
        <f t="shared" ca="1" si="12"/>
        <v/>
      </c>
    </row>
    <row r="461" spans="1:14" x14ac:dyDescent="0.35">
      <c r="A461" s="30" t="str">
        <f>IFERROR(SMALL(ورقة1!$CA$1:$CA$500,C461),"")</f>
        <v/>
      </c>
      <c r="B461" s="30" t="str">
        <f>IFERROR(SMALL(ورقة1!$CA$1:$CA$500,I461),"")</f>
        <v/>
      </c>
      <c r="C461" s="30" t="str">
        <f>IF(ROWS($C$5:C461)&gt;$T$1/2,"",ROWS($C$5:C461))</f>
        <v/>
      </c>
      <c r="D461" s="31" t="str">
        <f ca="1">IF($A461="","",IFERROR(VLOOKUP($A461,INDIRECT($R$1),D$1,0),""))</f>
        <v/>
      </c>
      <c r="E461" s="32" t="str">
        <f ca="1">IF($A461="","",IFERROR(VLOOKUP($A461,INDIRECT($R$1),E$1,0),""))</f>
        <v/>
      </c>
      <c r="F461" s="32" t="str">
        <f ca="1">IF($A461="","",IFERROR(VLOOKUP($A461,INDIRECT($R$1),F$1,0),""))</f>
        <v/>
      </c>
      <c r="G461" s="32" t="str">
        <f ca="1">IF($A461="","",IFERROR(VLOOKUP($A461,INDIRECT($R$1),G$1,0),""))</f>
        <v/>
      </c>
      <c r="H461" s="32" t="str">
        <f ca="1">IF($A461="","",IFERROR(VLOOKUP($A461,INDIRECT($R$1),H$1,0),""))</f>
        <v/>
      </c>
      <c r="I461" s="30" t="str">
        <f>IF(SUM(ROWS($C$5:C461),MAX($C$5:$C$500))&gt;$T$1,"",SUM(ROWS($C$5:C461),MAX($C$5:$C$500)))</f>
        <v/>
      </c>
      <c r="J461" s="31" t="str">
        <f t="shared" ca="1" si="12"/>
        <v/>
      </c>
      <c r="K461" s="31" t="str">
        <f t="shared" ca="1" si="12"/>
        <v/>
      </c>
      <c r="L461" s="31" t="str">
        <f t="shared" ca="1" si="12"/>
        <v/>
      </c>
      <c r="M461" s="31" t="str">
        <f t="shared" ca="1" si="12"/>
        <v/>
      </c>
      <c r="N461" s="31" t="str">
        <f t="shared" ca="1" si="12"/>
        <v/>
      </c>
    </row>
    <row r="462" spans="1:14" x14ac:dyDescent="0.35">
      <c r="A462" s="30" t="str">
        <f>IFERROR(SMALL(ورقة1!$CA$1:$CA$500,C462),"")</f>
        <v/>
      </c>
      <c r="B462" s="30" t="str">
        <f>IFERROR(SMALL(ورقة1!$CA$1:$CA$500,I462),"")</f>
        <v/>
      </c>
      <c r="C462" s="30" t="str">
        <f>IF(ROWS($C$5:C462)&gt;$T$1/2,"",ROWS($C$5:C462))</f>
        <v/>
      </c>
      <c r="D462" s="31" t="str">
        <f ca="1">IF($A462="","",IFERROR(VLOOKUP($A462,INDIRECT($R$1),D$1,0),""))</f>
        <v/>
      </c>
      <c r="E462" s="32" t="str">
        <f ca="1">IF($A462="","",IFERROR(VLOOKUP($A462,INDIRECT($R$1),E$1,0),""))</f>
        <v/>
      </c>
      <c r="F462" s="32" t="str">
        <f ca="1">IF($A462="","",IFERROR(VLOOKUP($A462,INDIRECT($R$1),F$1,0),""))</f>
        <v/>
      </c>
      <c r="G462" s="32" t="str">
        <f ca="1">IF($A462="","",IFERROR(VLOOKUP($A462,INDIRECT($R$1),G$1,0),""))</f>
        <v/>
      </c>
      <c r="H462" s="32" t="str">
        <f ca="1">IF($A462="","",IFERROR(VLOOKUP($A462,INDIRECT($R$1),H$1,0),""))</f>
        <v/>
      </c>
      <c r="I462" s="30" t="str">
        <f>IF(SUM(ROWS($C$5:C462),MAX($C$5:$C$500))&gt;$T$1,"",SUM(ROWS($C$5:C462),MAX($C$5:$C$500)))</f>
        <v/>
      </c>
      <c r="J462" s="31" t="str">
        <f t="shared" ca="1" si="12"/>
        <v/>
      </c>
      <c r="K462" s="31" t="str">
        <f t="shared" ca="1" si="12"/>
        <v/>
      </c>
      <c r="L462" s="31" t="str">
        <f t="shared" ca="1" si="12"/>
        <v/>
      </c>
      <c r="M462" s="31" t="str">
        <f t="shared" ca="1" si="12"/>
        <v/>
      </c>
      <c r="N462" s="31" t="str">
        <f t="shared" ca="1" si="12"/>
        <v/>
      </c>
    </row>
    <row r="463" spans="1:14" x14ac:dyDescent="0.35">
      <c r="A463" s="30" t="str">
        <f>IFERROR(SMALL(ورقة1!$CA$1:$CA$500,C463),"")</f>
        <v/>
      </c>
      <c r="B463" s="30" t="str">
        <f>IFERROR(SMALL(ورقة1!$CA$1:$CA$500,I463),"")</f>
        <v/>
      </c>
      <c r="C463" s="30" t="str">
        <f>IF(ROWS($C$5:C463)&gt;$T$1/2,"",ROWS($C$5:C463))</f>
        <v/>
      </c>
      <c r="D463" s="31" t="str">
        <f ca="1">IF($A463="","",IFERROR(VLOOKUP($A463,INDIRECT($R$1),D$1,0),""))</f>
        <v/>
      </c>
      <c r="E463" s="32" t="str">
        <f ca="1">IF($A463="","",IFERROR(VLOOKUP($A463,INDIRECT($R$1),E$1,0),""))</f>
        <v/>
      </c>
      <c r="F463" s="32" t="str">
        <f ca="1">IF($A463="","",IFERROR(VLOOKUP($A463,INDIRECT($R$1),F$1,0),""))</f>
        <v/>
      </c>
      <c r="G463" s="32" t="str">
        <f ca="1">IF($A463="","",IFERROR(VLOOKUP($A463,INDIRECT($R$1),G$1,0),""))</f>
        <v/>
      </c>
      <c r="H463" s="32" t="str">
        <f ca="1">IF($A463="","",IFERROR(VLOOKUP($A463,INDIRECT($R$1),H$1,0),""))</f>
        <v/>
      </c>
      <c r="I463" s="30" t="str">
        <f>IF(SUM(ROWS($C$5:C463),MAX($C$5:$C$500))&gt;$T$1,"",SUM(ROWS($C$5:C463),MAX($C$5:$C$500)))</f>
        <v/>
      </c>
      <c r="J463" s="31" t="str">
        <f t="shared" ca="1" si="12"/>
        <v/>
      </c>
      <c r="K463" s="31" t="str">
        <f t="shared" ca="1" si="12"/>
        <v/>
      </c>
      <c r="L463" s="31" t="str">
        <f t="shared" ca="1" si="12"/>
        <v/>
      </c>
      <c r="M463" s="31" t="str">
        <f t="shared" ca="1" si="12"/>
        <v/>
      </c>
      <c r="N463" s="31" t="str">
        <f t="shared" ca="1" si="12"/>
        <v/>
      </c>
    </row>
    <row r="464" spans="1:14" x14ac:dyDescent="0.35">
      <c r="A464" s="30" t="str">
        <f>IFERROR(SMALL(ورقة1!$CA$1:$CA$500,C464),"")</f>
        <v/>
      </c>
      <c r="B464" s="30" t="str">
        <f>IFERROR(SMALL(ورقة1!$CA$1:$CA$500,I464),"")</f>
        <v/>
      </c>
      <c r="C464" s="30" t="str">
        <f>IF(ROWS($C$5:C464)&gt;$T$1/2,"",ROWS($C$5:C464))</f>
        <v/>
      </c>
      <c r="D464" s="31" t="str">
        <f ca="1">IF($A464="","",IFERROR(VLOOKUP($A464,INDIRECT($R$1),D$1,0),""))</f>
        <v/>
      </c>
      <c r="E464" s="32" t="str">
        <f ca="1">IF($A464="","",IFERROR(VLOOKUP($A464,INDIRECT($R$1),E$1,0),""))</f>
        <v/>
      </c>
      <c r="F464" s="32" t="str">
        <f ca="1">IF($A464="","",IFERROR(VLOOKUP($A464,INDIRECT($R$1),F$1,0),""))</f>
        <v/>
      </c>
      <c r="G464" s="32" t="str">
        <f ca="1">IF($A464="","",IFERROR(VLOOKUP($A464,INDIRECT($R$1),G$1,0),""))</f>
        <v/>
      </c>
      <c r="H464" s="32" t="str">
        <f ca="1">IF($A464="","",IFERROR(VLOOKUP($A464,INDIRECT($R$1),H$1,0),""))</f>
        <v/>
      </c>
      <c r="I464" s="30" t="str">
        <f>IF(SUM(ROWS($C$5:C464),MAX($C$5:$C$500))&gt;$T$1,"",SUM(ROWS($C$5:C464),MAX($C$5:$C$500)))</f>
        <v/>
      </c>
      <c r="J464" s="31" t="str">
        <f t="shared" ca="1" si="12"/>
        <v/>
      </c>
      <c r="K464" s="31" t="str">
        <f t="shared" ca="1" si="12"/>
        <v/>
      </c>
      <c r="L464" s="31" t="str">
        <f t="shared" ca="1" si="12"/>
        <v/>
      </c>
      <c r="M464" s="31" t="str">
        <f t="shared" ca="1" si="12"/>
        <v/>
      </c>
      <c r="N464" s="31" t="str">
        <f t="shared" ca="1" si="12"/>
        <v/>
      </c>
    </row>
    <row r="465" spans="1:14" x14ac:dyDescent="0.35">
      <c r="A465" s="30" t="str">
        <f>IFERROR(SMALL(ورقة1!$CA$1:$CA$500,C465),"")</f>
        <v/>
      </c>
      <c r="B465" s="30" t="str">
        <f>IFERROR(SMALL(ورقة1!$CA$1:$CA$500,I465),"")</f>
        <v/>
      </c>
      <c r="C465" s="30" t="str">
        <f>IF(ROWS($C$5:C465)&gt;$T$1/2,"",ROWS($C$5:C465))</f>
        <v/>
      </c>
      <c r="D465" s="31" t="str">
        <f ca="1">IF($A465="","",IFERROR(VLOOKUP($A465,INDIRECT($R$1),D$1,0),""))</f>
        <v/>
      </c>
      <c r="E465" s="32" t="str">
        <f ca="1">IF($A465="","",IFERROR(VLOOKUP($A465,INDIRECT($R$1),E$1,0),""))</f>
        <v/>
      </c>
      <c r="F465" s="32" t="str">
        <f ca="1">IF($A465="","",IFERROR(VLOOKUP($A465,INDIRECT($R$1),F$1,0),""))</f>
        <v/>
      </c>
      <c r="G465" s="32" t="str">
        <f ca="1">IF($A465="","",IFERROR(VLOOKUP($A465,INDIRECT($R$1),G$1,0),""))</f>
        <v/>
      </c>
      <c r="H465" s="32" t="str">
        <f ca="1">IF($A465="","",IFERROR(VLOOKUP($A465,INDIRECT($R$1),H$1,0),""))</f>
        <v/>
      </c>
      <c r="I465" s="30" t="str">
        <f>IF(SUM(ROWS($C$5:C465),MAX($C$5:$C$500))&gt;$T$1,"",SUM(ROWS($C$5:C465),MAX($C$5:$C$500)))</f>
        <v/>
      </c>
      <c r="J465" s="31" t="str">
        <f t="shared" ca="1" si="12"/>
        <v/>
      </c>
      <c r="K465" s="31" t="str">
        <f t="shared" ca="1" si="12"/>
        <v/>
      </c>
      <c r="L465" s="31" t="str">
        <f t="shared" ca="1" si="12"/>
        <v/>
      </c>
      <c r="M465" s="31" t="str">
        <f t="shared" ca="1" si="12"/>
        <v/>
      </c>
      <c r="N465" s="31" t="str">
        <f t="shared" ca="1" si="12"/>
        <v/>
      </c>
    </row>
    <row r="466" spans="1:14" x14ac:dyDescent="0.35">
      <c r="A466" s="30" t="str">
        <f>IFERROR(SMALL(ورقة1!$CA$1:$CA$500,C466),"")</f>
        <v/>
      </c>
      <c r="B466" s="30" t="str">
        <f>IFERROR(SMALL(ورقة1!$CA$1:$CA$500,I466),"")</f>
        <v/>
      </c>
      <c r="C466" s="30" t="str">
        <f>IF(ROWS($C$5:C466)&gt;$T$1/2,"",ROWS($C$5:C466))</f>
        <v/>
      </c>
      <c r="D466" s="31" t="str">
        <f ca="1">IF($A466="","",IFERROR(VLOOKUP($A466,INDIRECT($R$1),D$1,0),""))</f>
        <v/>
      </c>
      <c r="E466" s="32" t="str">
        <f ca="1">IF($A466="","",IFERROR(VLOOKUP($A466,INDIRECT($R$1),E$1,0),""))</f>
        <v/>
      </c>
      <c r="F466" s="32" t="str">
        <f ca="1">IF($A466="","",IFERROR(VLOOKUP($A466,INDIRECT($R$1),F$1,0),""))</f>
        <v/>
      </c>
      <c r="G466" s="32" t="str">
        <f ca="1">IF($A466="","",IFERROR(VLOOKUP($A466,INDIRECT($R$1),G$1,0),""))</f>
        <v/>
      </c>
      <c r="H466" s="32" t="str">
        <f ca="1">IF($A466="","",IFERROR(VLOOKUP($A466,INDIRECT($R$1),H$1,0),""))</f>
        <v/>
      </c>
      <c r="I466" s="30" t="str">
        <f>IF(SUM(ROWS($C$5:C466),MAX($C$5:$C$500))&gt;$T$1,"",SUM(ROWS($C$5:C466),MAX($C$5:$C$500)))</f>
        <v/>
      </c>
      <c r="J466" s="31" t="str">
        <f t="shared" ca="1" si="12"/>
        <v/>
      </c>
      <c r="K466" s="31" t="str">
        <f t="shared" ca="1" si="12"/>
        <v/>
      </c>
      <c r="L466" s="31" t="str">
        <f t="shared" ca="1" si="12"/>
        <v/>
      </c>
      <c r="M466" s="31" t="str">
        <f t="shared" ca="1" si="12"/>
        <v/>
      </c>
      <c r="N466" s="31" t="str">
        <f t="shared" ca="1" si="12"/>
        <v/>
      </c>
    </row>
    <row r="467" spans="1:14" x14ac:dyDescent="0.35">
      <c r="A467" s="30" t="str">
        <f>IFERROR(SMALL(ورقة1!$CA$1:$CA$500,C467),"")</f>
        <v/>
      </c>
      <c r="B467" s="30" t="str">
        <f>IFERROR(SMALL(ورقة1!$CA$1:$CA$500,I467),"")</f>
        <v/>
      </c>
      <c r="C467" s="30" t="str">
        <f>IF(ROWS($C$5:C467)&gt;$T$1/2,"",ROWS($C$5:C467))</f>
        <v/>
      </c>
      <c r="D467" s="31" t="str">
        <f ca="1">IF($A467="","",IFERROR(VLOOKUP($A467,INDIRECT($R$1),D$1,0),""))</f>
        <v/>
      </c>
      <c r="E467" s="32" t="str">
        <f ca="1">IF($A467="","",IFERROR(VLOOKUP($A467,INDIRECT($R$1),E$1,0),""))</f>
        <v/>
      </c>
      <c r="F467" s="32" t="str">
        <f ca="1">IF($A467="","",IFERROR(VLOOKUP($A467,INDIRECT($R$1),F$1,0),""))</f>
        <v/>
      </c>
      <c r="G467" s="32" t="str">
        <f ca="1">IF($A467="","",IFERROR(VLOOKUP($A467,INDIRECT($R$1),G$1,0),""))</f>
        <v/>
      </c>
      <c r="H467" s="32" t="str">
        <f ca="1">IF($A467="","",IFERROR(VLOOKUP($A467,INDIRECT($R$1),H$1,0),""))</f>
        <v/>
      </c>
      <c r="I467" s="30" t="str">
        <f>IF(SUM(ROWS($C$5:C467),MAX($C$5:$C$500))&gt;$T$1,"",SUM(ROWS($C$5:C467),MAX($C$5:$C$500)))</f>
        <v/>
      </c>
      <c r="J467" s="31" t="str">
        <f t="shared" ca="1" si="12"/>
        <v/>
      </c>
      <c r="K467" s="31" t="str">
        <f t="shared" ca="1" si="12"/>
        <v/>
      </c>
      <c r="L467" s="31" t="str">
        <f t="shared" ca="1" si="12"/>
        <v/>
      </c>
      <c r="M467" s="31" t="str">
        <f t="shared" ca="1" si="12"/>
        <v/>
      </c>
      <c r="N467" s="31" t="str">
        <f t="shared" ca="1" si="12"/>
        <v/>
      </c>
    </row>
    <row r="468" spans="1:14" x14ac:dyDescent="0.35">
      <c r="A468" s="30" t="str">
        <f>IFERROR(SMALL(ورقة1!$CA$1:$CA$500,C468),"")</f>
        <v/>
      </c>
      <c r="B468" s="30" t="str">
        <f>IFERROR(SMALL(ورقة1!$CA$1:$CA$500,I468),"")</f>
        <v/>
      </c>
      <c r="C468" s="30" t="str">
        <f>IF(ROWS($C$5:C468)&gt;$T$1/2,"",ROWS($C$5:C468))</f>
        <v/>
      </c>
      <c r="D468" s="31" t="str">
        <f ca="1">IF($A468="","",IFERROR(VLOOKUP($A468,INDIRECT($R$1),D$1,0),""))</f>
        <v/>
      </c>
      <c r="E468" s="32" t="str">
        <f ca="1">IF($A468="","",IFERROR(VLOOKUP($A468,INDIRECT($R$1),E$1,0),""))</f>
        <v/>
      </c>
      <c r="F468" s="32" t="str">
        <f ca="1">IF($A468="","",IFERROR(VLOOKUP($A468,INDIRECT($R$1),F$1,0),""))</f>
        <v/>
      </c>
      <c r="G468" s="32" t="str">
        <f ca="1">IF($A468="","",IFERROR(VLOOKUP($A468,INDIRECT($R$1),G$1,0),""))</f>
        <v/>
      </c>
      <c r="H468" s="32" t="str">
        <f ca="1">IF($A468="","",IFERROR(VLOOKUP($A468,INDIRECT($R$1),H$1,0),""))</f>
        <v/>
      </c>
      <c r="I468" s="30" t="str">
        <f>IF(SUM(ROWS($C$5:C468),MAX($C$5:$C$500))&gt;$T$1,"",SUM(ROWS($C$5:C468),MAX($C$5:$C$500)))</f>
        <v/>
      </c>
      <c r="J468" s="31" t="str">
        <f t="shared" ca="1" si="12"/>
        <v/>
      </c>
      <c r="K468" s="31" t="str">
        <f t="shared" ca="1" si="12"/>
        <v/>
      </c>
      <c r="L468" s="31" t="str">
        <f t="shared" ca="1" si="12"/>
        <v/>
      </c>
      <c r="M468" s="31" t="str">
        <f t="shared" ca="1" si="12"/>
        <v/>
      </c>
      <c r="N468" s="31" t="str">
        <f t="shared" ca="1" si="12"/>
        <v/>
      </c>
    </row>
    <row r="469" spans="1:14" x14ac:dyDescent="0.35">
      <c r="A469" s="30" t="str">
        <f>IFERROR(SMALL(ورقة1!$CA$1:$CA$500,C469),"")</f>
        <v/>
      </c>
      <c r="B469" s="30" t="str">
        <f>IFERROR(SMALL(ورقة1!$CA$1:$CA$500,I469),"")</f>
        <v/>
      </c>
      <c r="C469" s="30" t="str">
        <f>IF(ROWS($C$5:C469)&gt;$T$1/2,"",ROWS($C$5:C469))</f>
        <v/>
      </c>
      <c r="D469" s="31" t="str">
        <f ca="1">IF($A469="","",IFERROR(VLOOKUP($A469,INDIRECT($R$1),D$1,0),""))</f>
        <v/>
      </c>
      <c r="E469" s="32" t="str">
        <f ca="1">IF($A469="","",IFERROR(VLOOKUP($A469,INDIRECT($R$1),E$1,0),""))</f>
        <v/>
      </c>
      <c r="F469" s="32" t="str">
        <f ca="1">IF($A469="","",IFERROR(VLOOKUP($A469,INDIRECT($R$1),F$1,0),""))</f>
        <v/>
      </c>
      <c r="G469" s="32" t="str">
        <f ca="1">IF($A469="","",IFERROR(VLOOKUP($A469,INDIRECT($R$1),G$1,0),""))</f>
        <v/>
      </c>
      <c r="H469" s="32" t="str">
        <f ca="1">IF($A469="","",IFERROR(VLOOKUP($A469,INDIRECT($R$1),H$1,0),""))</f>
        <v/>
      </c>
      <c r="I469" s="30" t="str">
        <f>IF(SUM(ROWS($C$5:C469),MAX($C$5:$C$500))&gt;$T$1,"",SUM(ROWS($C$5:C469),MAX($C$5:$C$500)))</f>
        <v/>
      </c>
      <c r="J469" s="31" t="str">
        <f t="shared" ca="1" si="12"/>
        <v/>
      </c>
      <c r="K469" s="31" t="str">
        <f t="shared" ca="1" si="12"/>
        <v/>
      </c>
      <c r="L469" s="31" t="str">
        <f t="shared" ca="1" si="12"/>
        <v/>
      </c>
      <c r="M469" s="31" t="str">
        <f t="shared" ca="1" si="12"/>
        <v/>
      </c>
      <c r="N469" s="31" t="str">
        <f t="shared" ca="1" si="12"/>
        <v/>
      </c>
    </row>
    <row r="470" spans="1:14" x14ac:dyDescent="0.35">
      <c r="A470" s="30" t="str">
        <f>IFERROR(SMALL(ورقة1!$CA$1:$CA$500,C470),"")</f>
        <v/>
      </c>
      <c r="B470" s="30" t="str">
        <f>IFERROR(SMALL(ورقة1!$CA$1:$CA$500,I470),"")</f>
        <v/>
      </c>
      <c r="C470" s="30" t="str">
        <f>IF(ROWS($C$5:C470)&gt;$T$1/2,"",ROWS($C$5:C470))</f>
        <v/>
      </c>
      <c r="D470" s="31" t="str">
        <f ca="1">IF($A470="","",IFERROR(VLOOKUP($A470,INDIRECT($R$1),D$1,0),""))</f>
        <v/>
      </c>
      <c r="E470" s="32" t="str">
        <f ca="1">IF($A470="","",IFERROR(VLOOKUP($A470,INDIRECT($R$1),E$1,0),""))</f>
        <v/>
      </c>
      <c r="F470" s="32" t="str">
        <f ca="1">IF($A470="","",IFERROR(VLOOKUP($A470,INDIRECT($R$1),F$1,0),""))</f>
        <v/>
      </c>
      <c r="G470" s="32" t="str">
        <f ca="1">IF($A470="","",IFERROR(VLOOKUP($A470,INDIRECT($R$1),G$1,0),""))</f>
        <v/>
      </c>
      <c r="H470" s="32" t="str">
        <f ca="1">IF($A470="","",IFERROR(VLOOKUP($A470,INDIRECT($R$1),H$1,0),""))</f>
        <v/>
      </c>
      <c r="I470" s="30" t="str">
        <f>IF(SUM(ROWS($C$5:C470),MAX($C$5:$C$500))&gt;$T$1,"",SUM(ROWS($C$5:C470),MAX($C$5:$C$500)))</f>
        <v/>
      </c>
      <c r="J470" s="31" t="str">
        <f t="shared" ca="1" si="12"/>
        <v/>
      </c>
      <c r="K470" s="31" t="str">
        <f t="shared" ca="1" si="12"/>
        <v/>
      </c>
      <c r="L470" s="31" t="str">
        <f t="shared" ca="1" si="12"/>
        <v/>
      </c>
      <c r="M470" s="31" t="str">
        <f t="shared" ca="1" si="12"/>
        <v/>
      </c>
      <c r="N470" s="31" t="str">
        <f t="shared" ca="1" si="12"/>
        <v/>
      </c>
    </row>
    <row r="471" spans="1:14" x14ac:dyDescent="0.35">
      <c r="A471" s="30" t="str">
        <f>IFERROR(SMALL(ورقة1!$CA$1:$CA$500,C471),"")</f>
        <v/>
      </c>
      <c r="B471" s="30" t="str">
        <f>IFERROR(SMALL(ورقة1!$CA$1:$CA$500,I471),"")</f>
        <v/>
      </c>
      <c r="C471" s="30" t="str">
        <f>IF(ROWS($C$5:C471)&gt;$T$1/2,"",ROWS($C$5:C471))</f>
        <v/>
      </c>
      <c r="D471" s="31" t="str">
        <f ca="1">IF($A471="","",IFERROR(VLOOKUP($A471,INDIRECT($R$1),D$1,0),""))</f>
        <v/>
      </c>
      <c r="E471" s="32" t="str">
        <f ca="1">IF($A471="","",IFERROR(VLOOKUP($A471,INDIRECT($R$1),E$1,0),""))</f>
        <v/>
      </c>
      <c r="F471" s="32" t="str">
        <f ca="1">IF($A471="","",IFERROR(VLOOKUP($A471,INDIRECT($R$1),F$1,0),""))</f>
        <v/>
      </c>
      <c r="G471" s="32" t="str">
        <f ca="1">IF($A471="","",IFERROR(VLOOKUP($A471,INDIRECT($R$1),G$1,0),""))</f>
        <v/>
      </c>
      <c r="H471" s="32" t="str">
        <f ca="1">IF($A471="","",IFERROR(VLOOKUP($A471,INDIRECT($R$1),H$1,0),""))</f>
        <v/>
      </c>
      <c r="I471" s="30" t="str">
        <f>IF(SUM(ROWS($C$5:C471),MAX($C$5:$C$500))&gt;$T$1,"",SUM(ROWS($C$5:C471),MAX($C$5:$C$500)))</f>
        <v/>
      </c>
      <c r="J471" s="31" t="str">
        <f t="shared" ca="1" si="12"/>
        <v/>
      </c>
      <c r="K471" s="31" t="str">
        <f t="shared" ca="1" si="12"/>
        <v/>
      </c>
      <c r="L471" s="31" t="str">
        <f t="shared" ca="1" si="12"/>
        <v/>
      </c>
      <c r="M471" s="31" t="str">
        <f t="shared" ca="1" si="12"/>
        <v/>
      </c>
      <c r="N471" s="31" t="str">
        <f t="shared" ca="1" si="12"/>
        <v/>
      </c>
    </row>
    <row r="472" spans="1:14" x14ac:dyDescent="0.35">
      <c r="A472" s="30" t="str">
        <f>IFERROR(SMALL(ورقة1!$CA$1:$CA$500,C472),"")</f>
        <v/>
      </c>
      <c r="B472" s="30" t="str">
        <f>IFERROR(SMALL(ورقة1!$CA$1:$CA$500,I472),"")</f>
        <v/>
      </c>
      <c r="C472" s="30" t="str">
        <f>IF(ROWS($C$5:C472)&gt;$T$1/2,"",ROWS($C$5:C472))</f>
        <v/>
      </c>
      <c r="D472" s="31" t="str">
        <f ca="1">IF($A472="","",IFERROR(VLOOKUP($A472,INDIRECT($R$1),D$1,0),""))</f>
        <v/>
      </c>
      <c r="E472" s="32" t="str">
        <f ca="1">IF($A472="","",IFERROR(VLOOKUP($A472,INDIRECT($R$1),E$1,0),""))</f>
        <v/>
      </c>
      <c r="F472" s="32" t="str">
        <f ca="1">IF($A472="","",IFERROR(VLOOKUP($A472,INDIRECT($R$1),F$1,0),""))</f>
        <v/>
      </c>
      <c r="G472" s="32" t="str">
        <f ca="1">IF($A472="","",IFERROR(VLOOKUP($A472,INDIRECT($R$1),G$1,0),""))</f>
        <v/>
      </c>
      <c r="H472" s="32" t="str">
        <f ca="1">IF($A472="","",IFERROR(VLOOKUP($A472,INDIRECT($R$1),H$1,0),""))</f>
        <v/>
      </c>
      <c r="I472" s="30" t="str">
        <f>IF(SUM(ROWS($C$5:C472),MAX($C$5:$C$500))&gt;$T$1,"",SUM(ROWS($C$5:C472),MAX($C$5:$C$500)))</f>
        <v/>
      </c>
      <c r="J472" s="31" t="str">
        <f t="shared" ca="1" si="12"/>
        <v/>
      </c>
      <c r="K472" s="31" t="str">
        <f t="shared" ca="1" si="12"/>
        <v/>
      </c>
      <c r="L472" s="31" t="str">
        <f t="shared" ca="1" si="12"/>
        <v/>
      </c>
      <c r="M472" s="31" t="str">
        <f t="shared" ca="1" si="12"/>
        <v/>
      </c>
      <c r="N472" s="31" t="str">
        <f t="shared" ca="1" si="12"/>
        <v/>
      </c>
    </row>
    <row r="473" spans="1:14" x14ac:dyDescent="0.35">
      <c r="A473" s="30" t="str">
        <f>IFERROR(SMALL(ورقة1!$CA$1:$CA$500,C473),"")</f>
        <v/>
      </c>
      <c r="B473" s="30" t="str">
        <f>IFERROR(SMALL(ورقة1!$CA$1:$CA$500,I473),"")</f>
        <v/>
      </c>
      <c r="C473" s="30" t="str">
        <f>IF(ROWS($C$5:C473)&gt;$T$1/2,"",ROWS($C$5:C473))</f>
        <v/>
      </c>
      <c r="D473" s="31" t="str">
        <f ca="1">IF($A473="","",IFERROR(VLOOKUP($A473,INDIRECT($R$1),D$1,0),""))</f>
        <v/>
      </c>
      <c r="E473" s="32" t="str">
        <f ca="1">IF($A473="","",IFERROR(VLOOKUP($A473,INDIRECT($R$1),E$1,0),""))</f>
        <v/>
      </c>
      <c r="F473" s="32" t="str">
        <f ca="1">IF($A473="","",IFERROR(VLOOKUP($A473,INDIRECT($R$1),F$1,0),""))</f>
        <v/>
      </c>
      <c r="G473" s="32" t="str">
        <f ca="1">IF($A473="","",IFERROR(VLOOKUP($A473,INDIRECT($R$1),G$1,0),""))</f>
        <v/>
      </c>
      <c r="H473" s="32" t="str">
        <f ca="1">IF($A473="","",IFERROR(VLOOKUP($A473,INDIRECT($R$1),H$1,0),""))</f>
        <v/>
      </c>
      <c r="I473" s="30" t="str">
        <f>IF(SUM(ROWS($C$5:C473),MAX($C$5:$C$500))&gt;$T$1,"",SUM(ROWS($C$5:C473),MAX($C$5:$C$500)))</f>
        <v/>
      </c>
      <c r="J473" s="31" t="str">
        <f t="shared" ca="1" si="12"/>
        <v/>
      </c>
      <c r="K473" s="31" t="str">
        <f t="shared" ca="1" si="12"/>
        <v/>
      </c>
      <c r="L473" s="31" t="str">
        <f t="shared" ca="1" si="12"/>
        <v/>
      </c>
      <c r="M473" s="31" t="str">
        <f t="shared" ca="1" si="12"/>
        <v/>
      </c>
      <c r="N473" s="31" t="str">
        <f t="shared" ca="1" si="12"/>
        <v/>
      </c>
    </row>
    <row r="474" spans="1:14" x14ac:dyDescent="0.35">
      <c r="A474" s="30" t="str">
        <f>IFERROR(SMALL(ورقة1!$CA$1:$CA$500,C474),"")</f>
        <v/>
      </c>
      <c r="B474" s="30" t="str">
        <f>IFERROR(SMALL(ورقة1!$CA$1:$CA$500,I474),"")</f>
        <v/>
      </c>
      <c r="C474" s="30" t="str">
        <f>IF(ROWS($C$5:C474)&gt;$T$1/2,"",ROWS($C$5:C474))</f>
        <v/>
      </c>
      <c r="D474" s="31" t="str">
        <f ca="1">IF($A474="","",IFERROR(VLOOKUP($A474,INDIRECT($R$1),D$1,0),""))</f>
        <v/>
      </c>
      <c r="E474" s="32" t="str">
        <f ca="1">IF($A474="","",IFERROR(VLOOKUP($A474,INDIRECT($R$1),E$1,0),""))</f>
        <v/>
      </c>
      <c r="F474" s="32" t="str">
        <f ca="1">IF($A474="","",IFERROR(VLOOKUP($A474,INDIRECT($R$1),F$1,0),""))</f>
        <v/>
      </c>
      <c r="G474" s="32" t="str">
        <f ca="1">IF($A474="","",IFERROR(VLOOKUP($A474,INDIRECT($R$1),G$1,0),""))</f>
        <v/>
      </c>
      <c r="H474" s="32" t="str">
        <f ca="1">IF($A474="","",IFERROR(VLOOKUP($A474,INDIRECT($R$1),H$1,0),""))</f>
        <v/>
      </c>
      <c r="I474" s="30" t="str">
        <f>IF(SUM(ROWS($C$5:C474),MAX($C$5:$C$500))&gt;$T$1,"",SUM(ROWS($C$5:C474),MAX($C$5:$C$500)))</f>
        <v/>
      </c>
      <c r="J474" s="31" t="str">
        <f t="shared" ca="1" si="12"/>
        <v/>
      </c>
      <c r="K474" s="31" t="str">
        <f t="shared" ca="1" si="12"/>
        <v/>
      </c>
      <c r="L474" s="31" t="str">
        <f t="shared" ca="1" si="12"/>
        <v/>
      </c>
      <c r="M474" s="31" t="str">
        <f t="shared" ca="1" si="12"/>
        <v/>
      </c>
      <c r="N474" s="31" t="str">
        <f t="shared" ca="1" si="12"/>
        <v/>
      </c>
    </row>
    <row r="475" spans="1:14" x14ac:dyDescent="0.35">
      <c r="A475" s="30" t="str">
        <f>IFERROR(SMALL(ورقة1!$CA$1:$CA$500,C475),"")</f>
        <v/>
      </c>
      <c r="B475" s="30" t="str">
        <f>IFERROR(SMALL(ورقة1!$CA$1:$CA$500,I475),"")</f>
        <v/>
      </c>
      <c r="C475" s="30" t="str">
        <f>IF(ROWS($C$5:C475)&gt;$T$1/2,"",ROWS($C$5:C475))</f>
        <v/>
      </c>
      <c r="D475" s="31" t="str">
        <f ca="1">IF($A475="","",IFERROR(VLOOKUP($A475,INDIRECT($R$1),D$1,0),""))</f>
        <v/>
      </c>
      <c r="E475" s="32" t="str">
        <f ca="1">IF($A475="","",IFERROR(VLOOKUP($A475,INDIRECT($R$1),E$1,0),""))</f>
        <v/>
      </c>
      <c r="F475" s="32" t="str">
        <f ca="1">IF($A475="","",IFERROR(VLOOKUP($A475,INDIRECT($R$1),F$1,0),""))</f>
        <v/>
      </c>
      <c r="G475" s="32" t="str">
        <f ca="1">IF($A475="","",IFERROR(VLOOKUP($A475,INDIRECT($R$1),G$1,0),""))</f>
        <v/>
      </c>
      <c r="H475" s="32" t="str">
        <f ca="1">IF($A475="","",IFERROR(VLOOKUP($A475,INDIRECT($R$1),H$1,0),""))</f>
        <v/>
      </c>
      <c r="I475" s="30" t="str">
        <f>IF(SUM(ROWS($C$5:C475),MAX($C$5:$C$500))&gt;$T$1,"",SUM(ROWS($C$5:C475),MAX($C$5:$C$500)))</f>
        <v/>
      </c>
      <c r="J475" s="31" t="str">
        <f t="shared" ca="1" si="12"/>
        <v/>
      </c>
      <c r="K475" s="31" t="str">
        <f t="shared" ca="1" si="12"/>
        <v/>
      </c>
      <c r="L475" s="31" t="str">
        <f t="shared" ca="1" si="12"/>
        <v/>
      </c>
      <c r="M475" s="31" t="str">
        <f t="shared" ca="1" si="12"/>
        <v/>
      </c>
      <c r="N475" s="31" t="str">
        <f t="shared" ca="1" si="12"/>
        <v/>
      </c>
    </row>
    <row r="476" spans="1:14" x14ac:dyDescent="0.35">
      <c r="A476" s="30" t="str">
        <f>IFERROR(SMALL(ورقة1!$CA$1:$CA$500,C476),"")</f>
        <v/>
      </c>
      <c r="B476" s="30" t="str">
        <f>IFERROR(SMALL(ورقة1!$CA$1:$CA$500,I476),"")</f>
        <v/>
      </c>
      <c r="C476" s="30" t="str">
        <f>IF(ROWS($C$5:C476)&gt;$T$1/2,"",ROWS($C$5:C476))</f>
        <v/>
      </c>
      <c r="D476" s="31" t="str">
        <f ca="1">IF($A476="","",IFERROR(VLOOKUP($A476,INDIRECT($R$1),D$1,0),""))</f>
        <v/>
      </c>
      <c r="E476" s="32" t="str">
        <f ca="1">IF($A476="","",IFERROR(VLOOKUP($A476,INDIRECT($R$1),E$1,0),""))</f>
        <v/>
      </c>
      <c r="F476" s="32" t="str">
        <f ca="1">IF($A476="","",IFERROR(VLOOKUP($A476,INDIRECT($R$1),F$1,0),""))</f>
        <v/>
      </c>
      <c r="G476" s="32" t="str">
        <f ca="1">IF($A476="","",IFERROR(VLOOKUP($A476,INDIRECT($R$1),G$1,0),""))</f>
        <v/>
      </c>
      <c r="H476" s="32" t="str">
        <f ca="1">IF($A476="","",IFERROR(VLOOKUP($A476,INDIRECT($R$1),H$1,0),""))</f>
        <v/>
      </c>
      <c r="I476" s="30" t="str">
        <f>IF(SUM(ROWS($C$5:C476),MAX($C$5:$C$500))&gt;$T$1,"",SUM(ROWS($C$5:C476),MAX($C$5:$C$500)))</f>
        <v/>
      </c>
      <c r="J476" s="31" t="str">
        <f t="shared" ca="1" si="12"/>
        <v/>
      </c>
      <c r="K476" s="31" t="str">
        <f t="shared" ca="1" si="12"/>
        <v/>
      </c>
      <c r="L476" s="31" t="str">
        <f t="shared" ca="1" si="12"/>
        <v/>
      </c>
      <c r="M476" s="31" t="str">
        <f t="shared" ca="1" si="12"/>
        <v/>
      </c>
      <c r="N476" s="31" t="str">
        <f t="shared" ca="1" si="12"/>
        <v/>
      </c>
    </row>
    <row r="477" spans="1:14" x14ac:dyDescent="0.35">
      <c r="A477" s="30" t="str">
        <f>IFERROR(SMALL(ورقة1!$CA$1:$CA$500,C477),"")</f>
        <v/>
      </c>
      <c r="B477" s="30" t="str">
        <f>IFERROR(SMALL(ورقة1!$CA$1:$CA$500,I477),"")</f>
        <v/>
      </c>
      <c r="C477" s="30" t="str">
        <f>IF(ROWS($C$5:C477)&gt;$T$1/2,"",ROWS($C$5:C477))</f>
        <v/>
      </c>
      <c r="D477" s="31" t="str">
        <f ca="1">IF($A477="","",IFERROR(VLOOKUP($A477,INDIRECT($R$1),D$1,0),""))</f>
        <v/>
      </c>
      <c r="E477" s="32" t="str">
        <f ca="1">IF($A477="","",IFERROR(VLOOKUP($A477,INDIRECT($R$1),E$1,0),""))</f>
        <v/>
      </c>
      <c r="F477" s="32" t="str">
        <f ca="1">IF($A477="","",IFERROR(VLOOKUP($A477,INDIRECT($R$1),F$1,0),""))</f>
        <v/>
      </c>
      <c r="G477" s="32" t="str">
        <f ca="1">IF($A477="","",IFERROR(VLOOKUP($A477,INDIRECT($R$1),G$1,0),""))</f>
        <v/>
      </c>
      <c r="H477" s="32" t="str">
        <f ca="1">IF($A477="","",IFERROR(VLOOKUP($A477,INDIRECT($R$1),H$1,0),""))</f>
        <v/>
      </c>
      <c r="I477" s="30" t="str">
        <f>IF(SUM(ROWS($C$5:C477),MAX($C$5:$C$500))&gt;$T$1,"",SUM(ROWS($C$5:C477),MAX($C$5:$C$500)))</f>
        <v/>
      </c>
      <c r="J477" s="31" t="str">
        <f t="shared" ca="1" si="12"/>
        <v/>
      </c>
      <c r="K477" s="31" t="str">
        <f t="shared" ca="1" si="12"/>
        <v/>
      </c>
      <c r="L477" s="31" t="str">
        <f t="shared" ca="1" si="12"/>
        <v/>
      </c>
      <c r="M477" s="31" t="str">
        <f t="shared" ca="1" si="12"/>
        <v/>
      </c>
      <c r="N477" s="31" t="str">
        <f t="shared" ca="1" si="12"/>
        <v/>
      </c>
    </row>
    <row r="478" spans="1:14" x14ac:dyDescent="0.35">
      <c r="A478" s="30" t="str">
        <f>IFERROR(SMALL(ورقة1!$CA$1:$CA$500,C478),"")</f>
        <v/>
      </c>
      <c r="B478" s="30" t="str">
        <f>IFERROR(SMALL(ورقة1!$CA$1:$CA$500,I478),"")</f>
        <v/>
      </c>
      <c r="C478" s="30" t="str">
        <f>IF(ROWS($C$5:C478)&gt;$T$1/2,"",ROWS($C$5:C478))</f>
        <v/>
      </c>
      <c r="D478" s="31" t="str">
        <f ca="1">IF($A478="","",IFERROR(VLOOKUP($A478,INDIRECT($R$1),D$1,0),""))</f>
        <v/>
      </c>
      <c r="E478" s="32" t="str">
        <f ca="1">IF($A478="","",IFERROR(VLOOKUP($A478,INDIRECT($R$1),E$1,0),""))</f>
        <v/>
      </c>
      <c r="F478" s="32" t="str">
        <f ca="1">IF($A478="","",IFERROR(VLOOKUP($A478,INDIRECT($R$1),F$1,0),""))</f>
        <v/>
      </c>
      <c r="G478" s="32" t="str">
        <f ca="1">IF($A478="","",IFERROR(VLOOKUP($A478,INDIRECT($R$1),G$1,0),""))</f>
        <v/>
      </c>
      <c r="H478" s="32" t="str">
        <f ca="1">IF($A478="","",IFERROR(VLOOKUP($A478,INDIRECT($R$1),H$1,0),""))</f>
        <v/>
      </c>
      <c r="I478" s="30" t="str">
        <f>IF(SUM(ROWS($C$5:C478),MAX($C$5:$C$500))&gt;$T$1,"",SUM(ROWS($C$5:C478),MAX($C$5:$C$500)))</f>
        <v/>
      </c>
      <c r="J478" s="31" t="str">
        <f t="shared" ca="1" si="12"/>
        <v/>
      </c>
      <c r="K478" s="31" t="str">
        <f t="shared" ca="1" si="12"/>
        <v/>
      </c>
      <c r="L478" s="31" t="str">
        <f t="shared" ca="1" si="12"/>
        <v/>
      </c>
      <c r="M478" s="31" t="str">
        <f t="shared" ca="1" si="12"/>
        <v/>
      </c>
      <c r="N478" s="31" t="str">
        <f t="shared" ca="1" si="12"/>
        <v/>
      </c>
    </row>
    <row r="479" spans="1:14" x14ac:dyDescent="0.35">
      <c r="A479" s="30" t="str">
        <f>IFERROR(SMALL(ورقة1!$CA$1:$CA$500,C479),"")</f>
        <v/>
      </c>
      <c r="B479" s="30" t="str">
        <f>IFERROR(SMALL(ورقة1!$CA$1:$CA$500,I479),"")</f>
        <v/>
      </c>
      <c r="C479" s="30" t="str">
        <f>IF(ROWS($C$5:C479)&gt;$T$1/2,"",ROWS($C$5:C479))</f>
        <v/>
      </c>
      <c r="D479" s="31" t="str">
        <f ca="1">IF($A479="","",IFERROR(VLOOKUP($A479,INDIRECT($R$1),D$1,0),""))</f>
        <v/>
      </c>
      <c r="E479" s="32" t="str">
        <f ca="1">IF($A479="","",IFERROR(VLOOKUP($A479,INDIRECT($R$1),E$1,0),""))</f>
        <v/>
      </c>
      <c r="F479" s="32" t="str">
        <f ca="1">IF($A479="","",IFERROR(VLOOKUP($A479,INDIRECT($R$1),F$1,0),""))</f>
        <v/>
      </c>
      <c r="G479" s="32" t="str">
        <f ca="1">IF($A479="","",IFERROR(VLOOKUP($A479,INDIRECT($R$1),G$1,0),""))</f>
        <v/>
      </c>
      <c r="H479" s="32" t="str">
        <f ca="1">IF($A479="","",IFERROR(VLOOKUP($A479,INDIRECT($R$1),H$1,0),""))</f>
        <v/>
      </c>
      <c r="I479" s="30" t="str">
        <f>IF(SUM(ROWS($C$5:C479),MAX($C$5:$C$500))&gt;$T$1,"",SUM(ROWS($C$5:C479),MAX($C$5:$C$500)))</f>
        <v/>
      </c>
      <c r="J479" s="31" t="str">
        <f t="shared" ref="J479:N500" ca="1" si="13">IF($B479="","",IFERROR(VLOOKUP($B479,INDIRECT($R$1),J$1,0),""))</f>
        <v/>
      </c>
      <c r="K479" s="31" t="str">
        <f t="shared" ca="1" si="13"/>
        <v/>
      </c>
      <c r="L479" s="31" t="str">
        <f t="shared" ca="1" si="13"/>
        <v/>
      </c>
      <c r="M479" s="31" t="str">
        <f t="shared" ca="1" si="13"/>
        <v/>
      </c>
      <c r="N479" s="31" t="str">
        <f t="shared" ca="1" si="13"/>
        <v/>
      </c>
    </row>
    <row r="480" spans="1:14" x14ac:dyDescent="0.35">
      <c r="A480" s="30" t="str">
        <f>IFERROR(SMALL(ورقة1!$CA$1:$CA$500,C480),"")</f>
        <v/>
      </c>
      <c r="B480" s="30" t="str">
        <f>IFERROR(SMALL(ورقة1!$CA$1:$CA$500,I480),"")</f>
        <v/>
      </c>
      <c r="C480" s="30" t="str">
        <f>IF(ROWS($C$5:C480)&gt;$T$1/2,"",ROWS($C$5:C480))</f>
        <v/>
      </c>
      <c r="D480" s="31" t="str">
        <f ca="1">IF($A480="","",IFERROR(VLOOKUP($A480,INDIRECT($R$1),D$1,0),""))</f>
        <v/>
      </c>
      <c r="E480" s="32" t="str">
        <f ca="1">IF($A480="","",IFERROR(VLOOKUP($A480,INDIRECT($R$1),E$1,0),""))</f>
        <v/>
      </c>
      <c r="F480" s="32" t="str">
        <f ca="1">IF($A480="","",IFERROR(VLOOKUP($A480,INDIRECT($R$1),F$1,0),""))</f>
        <v/>
      </c>
      <c r="G480" s="32" t="str">
        <f ca="1">IF($A480="","",IFERROR(VLOOKUP($A480,INDIRECT($R$1),G$1,0),""))</f>
        <v/>
      </c>
      <c r="H480" s="32" t="str">
        <f ca="1">IF($A480="","",IFERROR(VLOOKUP($A480,INDIRECT($R$1),H$1,0),""))</f>
        <v/>
      </c>
      <c r="I480" s="30" t="str">
        <f>IF(SUM(ROWS($C$5:C480),MAX($C$5:$C$500))&gt;$T$1,"",SUM(ROWS($C$5:C480),MAX($C$5:$C$500)))</f>
        <v/>
      </c>
      <c r="J480" s="31" t="str">
        <f t="shared" ca="1" si="13"/>
        <v/>
      </c>
      <c r="K480" s="31" t="str">
        <f t="shared" ca="1" si="13"/>
        <v/>
      </c>
      <c r="L480" s="31" t="str">
        <f t="shared" ca="1" si="13"/>
        <v/>
      </c>
      <c r="M480" s="31" t="str">
        <f t="shared" ca="1" si="13"/>
        <v/>
      </c>
      <c r="N480" s="31" t="str">
        <f t="shared" ca="1" si="13"/>
        <v/>
      </c>
    </row>
    <row r="481" spans="1:14" x14ac:dyDescent="0.35">
      <c r="A481" s="30" t="str">
        <f>IFERROR(SMALL(ورقة1!$CA$1:$CA$500,C481),"")</f>
        <v/>
      </c>
      <c r="B481" s="30" t="str">
        <f>IFERROR(SMALL(ورقة1!$CA$1:$CA$500,I481),"")</f>
        <v/>
      </c>
      <c r="C481" s="30" t="str">
        <f>IF(ROWS($C$5:C481)&gt;$T$1/2,"",ROWS($C$5:C481))</f>
        <v/>
      </c>
      <c r="D481" s="31" t="str">
        <f ca="1">IF($A481="","",IFERROR(VLOOKUP($A481,INDIRECT($R$1),D$1,0),""))</f>
        <v/>
      </c>
      <c r="E481" s="32" t="str">
        <f ca="1">IF($A481="","",IFERROR(VLOOKUP($A481,INDIRECT($R$1),E$1,0),""))</f>
        <v/>
      </c>
      <c r="F481" s="32" t="str">
        <f ca="1">IF($A481="","",IFERROR(VLOOKUP($A481,INDIRECT($R$1),F$1,0),""))</f>
        <v/>
      </c>
      <c r="G481" s="32" t="str">
        <f ca="1">IF($A481="","",IFERROR(VLOOKUP($A481,INDIRECT($R$1),G$1,0),""))</f>
        <v/>
      </c>
      <c r="H481" s="32" t="str">
        <f ca="1">IF($A481="","",IFERROR(VLOOKUP($A481,INDIRECT($R$1),H$1,0),""))</f>
        <v/>
      </c>
      <c r="I481" s="30" t="str">
        <f>IF(SUM(ROWS($C$5:C481),MAX($C$5:$C$500))&gt;$T$1,"",SUM(ROWS($C$5:C481),MAX($C$5:$C$500)))</f>
        <v/>
      </c>
      <c r="J481" s="31" t="str">
        <f t="shared" ca="1" si="13"/>
        <v/>
      </c>
      <c r="K481" s="31" t="str">
        <f t="shared" ca="1" si="13"/>
        <v/>
      </c>
      <c r="L481" s="31" t="str">
        <f t="shared" ca="1" si="13"/>
        <v/>
      </c>
      <c r="M481" s="31" t="str">
        <f t="shared" ca="1" si="13"/>
        <v/>
      </c>
      <c r="N481" s="31" t="str">
        <f t="shared" ca="1" si="13"/>
        <v/>
      </c>
    </row>
    <row r="482" spans="1:14" x14ac:dyDescent="0.35">
      <c r="A482" s="30" t="str">
        <f>IFERROR(SMALL(ورقة1!$CA$1:$CA$500,C482),"")</f>
        <v/>
      </c>
      <c r="B482" s="30" t="str">
        <f>IFERROR(SMALL(ورقة1!$CA$1:$CA$500,I482),"")</f>
        <v/>
      </c>
      <c r="C482" s="30" t="str">
        <f>IF(ROWS($C$5:C482)&gt;$T$1/2,"",ROWS($C$5:C482))</f>
        <v/>
      </c>
      <c r="D482" s="31" t="str">
        <f ca="1">IF($A482="","",IFERROR(VLOOKUP($A482,INDIRECT($R$1),D$1,0),""))</f>
        <v/>
      </c>
      <c r="E482" s="32" t="str">
        <f ca="1">IF($A482="","",IFERROR(VLOOKUP($A482,INDIRECT($R$1),E$1,0),""))</f>
        <v/>
      </c>
      <c r="F482" s="32" t="str">
        <f ca="1">IF($A482="","",IFERROR(VLOOKUP($A482,INDIRECT($R$1),F$1,0),""))</f>
        <v/>
      </c>
      <c r="G482" s="32" t="str">
        <f ca="1">IF($A482="","",IFERROR(VLOOKUP($A482,INDIRECT($R$1),G$1,0),""))</f>
        <v/>
      </c>
      <c r="H482" s="32" t="str">
        <f ca="1">IF($A482="","",IFERROR(VLOOKUP($A482,INDIRECT($R$1),H$1,0),""))</f>
        <v/>
      </c>
      <c r="I482" s="30" t="str">
        <f>IF(SUM(ROWS($C$5:C482),MAX($C$5:$C$500))&gt;$T$1,"",SUM(ROWS($C$5:C482),MAX($C$5:$C$500)))</f>
        <v/>
      </c>
      <c r="J482" s="31" t="str">
        <f t="shared" ca="1" si="13"/>
        <v/>
      </c>
      <c r="K482" s="31" t="str">
        <f t="shared" ca="1" si="13"/>
        <v/>
      </c>
      <c r="L482" s="31" t="str">
        <f t="shared" ca="1" si="13"/>
        <v/>
      </c>
      <c r="M482" s="31" t="str">
        <f t="shared" ca="1" si="13"/>
        <v/>
      </c>
      <c r="N482" s="31" t="str">
        <f t="shared" ca="1" si="13"/>
        <v/>
      </c>
    </row>
    <row r="483" spans="1:14" x14ac:dyDescent="0.35">
      <c r="A483" s="30" t="str">
        <f>IFERROR(SMALL(ورقة1!$CA$1:$CA$500,C483),"")</f>
        <v/>
      </c>
      <c r="B483" s="30" t="str">
        <f>IFERROR(SMALL(ورقة1!$CA$1:$CA$500,I483),"")</f>
        <v/>
      </c>
      <c r="C483" s="30" t="str">
        <f>IF(ROWS($C$5:C483)&gt;$T$1/2,"",ROWS($C$5:C483))</f>
        <v/>
      </c>
      <c r="D483" s="31" t="str">
        <f ca="1">IF($A483="","",IFERROR(VLOOKUP($A483,INDIRECT($R$1),D$1,0),""))</f>
        <v/>
      </c>
      <c r="E483" s="32" t="str">
        <f ca="1">IF($A483="","",IFERROR(VLOOKUP($A483,INDIRECT($R$1),E$1,0),""))</f>
        <v/>
      </c>
      <c r="F483" s="32" t="str">
        <f ca="1">IF($A483="","",IFERROR(VLOOKUP($A483,INDIRECT($R$1),F$1,0),""))</f>
        <v/>
      </c>
      <c r="G483" s="32" t="str">
        <f ca="1">IF($A483="","",IFERROR(VLOOKUP($A483,INDIRECT($R$1),G$1,0),""))</f>
        <v/>
      </c>
      <c r="H483" s="32" t="str">
        <f ca="1">IF($A483="","",IFERROR(VLOOKUP($A483,INDIRECT($R$1),H$1,0),""))</f>
        <v/>
      </c>
      <c r="I483" s="30" t="str">
        <f>IF(SUM(ROWS($C$5:C483),MAX($C$5:$C$500))&gt;$T$1,"",SUM(ROWS($C$5:C483),MAX($C$5:$C$500)))</f>
        <v/>
      </c>
      <c r="J483" s="31" t="str">
        <f t="shared" ca="1" si="13"/>
        <v/>
      </c>
      <c r="K483" s="31" t="str">
        <f t="shared" ca="1" si="13"/>
        <v/>
      </c>
      <c r="L483" s="31" t="str">
        <f t="shared" ca="1" si="13"/>
        <v/>
      </c>
      <c r="M483" s="31" t="str">
        <f t="shared" ca="1" si="13"/>
        <v/>
      </c>
      <c r="N483" s="31" t="str">
        <f t="shared" ca="1" si="13"/>
        <v/>
      </c>
    </row>
    <row r="484" spans="1:14" x14ac:dyDescent="0.35">
      <c r="A484" s="30" t="str">
        <f>IFERROR(SMALL(ورقة1!$CA$1:$CA$500,C484),"")</f>
        <v/>
      </c>
      <c r="B484" s="30" t="str">
        <f>IFERROR(SMALL(ورقة1!$CA$1:$CA$500,I484),"")</f>
        <v/>
      </c>
      <c r="C484" s="30" t="str">
        <f>IF(ROWS($C$5:C484)&gt;$T$1/2,"",ROWS($C$5:C484))</f>
        <v/>
      </c>
      <c r="D484" s="31" t="str">
        <f ca="1">IF($A484="","",IFERROR(VLOOKUP($A484,INDIRECT($R$1),D$1,0),""))</f>
        <v/>
      </c>
      <c r="E484" s="32" t="str">
        <f ca="1">IF($A484="","",IFERROR(VLOOKUP($A484,INDIRECT($R$1),E$1,0),""))</f>
        <v/>
      </c>
      <c r="F484" s="32" t="str">
        <f ca="1">IF($A484="","",IFERROR(VLOOKUP($A484,INDIRECT($R$1),F$1,0),""))</f>
        <v/>
      </c>
      <c r="G484" s="32" t="str">
        <f ca="1">IF($A484="","",IFERROR(VLOOKUP($A484,INDIRECT($R$1),G$1,0),""))</f>
        <v/>
      </c>
      <c r="H484" s="32" t="str">
        <f ca="1">IF($A484="","",IFERROR(VLOOKUP($A484,INDIRECT($R$1),H$1,0),""))</f>
        <v/>
      </c>
      <c r="I484" s="30" t="str">
        <f>IF(SUM(ROWS($C$5:C484),MAX($C$5:$C$500))&gt;$T$1,"",SUM(ROWS($C$5:C484),MAX($C$5:$C$500)))</f>
        <v/>
      </c>
      <c r="J484" s="31" t="str">
        <f t="shared" ca="1" si="13"/>
        <v/>
      </c>
      <c r="K484" s="31" t="str">
        <f t="shared" ca="1" si="13"/>
        <v/>
      </c>
      <c r="L484" s="31" t="str">
        <f t="shared" ca="1" si="13"/>
        <v/>
      </c>
      <c r="M484" s="31" t="str">
        <f t="shared" ca="1" si="13"/>
        <v/>
      </c>
      <c r="N484" s="31" t="str">
        <f t="shared" ca="1" si="13"/>
        <v/>
      </c>
    </row>
    <row r="485" spans="1:14" x14ac:dyDescent="0.35">
      <c r="A485" s="30" t="str">
        <f>IFERROR(SMALL(ورقة1!$CA$1:$CA$500,C485),"")</f>
        <v/>
      </c>
      <c r="B485" s="30" t="str">
        <f>IFERROR(SMALL(ورقة1!$CA$1:$CA$500,I485),"")</f>
        <v/>
      </c>
      <c r="C485" s="30" t="str">
        <f>IF(ROWS($C$5:C485)&gt;$T$1/2,"",ROWS($C$5:C485))</f>
        <v/>
      </c>
      <c r="D485" s="31" t="str">
        <f ca="1">IF($A485="","",IFERROR(VLOOKUP($A485,INDIRECT($R$1),D$1,0),""))</f>
        <v/>
      </c>
      <c r="E485" s="32" t="str">
        <f ca="1">IF($A485="","",IFERROR(VLOOKUP($A485,INDIRECT($R$1),E$1,0),""))</f>
        <v/>
      </c>
      <c r="F485" s="32" t="str">
        <f ca="1">IF($A485="","",IFERROR(VLOOKUP($A485,INDIRECT($R$1),F$1,0),""))</f>
        <v/>
      </c>
      <c r="G485" s="32" t="str">
        <f ca="1">IF($A485="","",IFERROR(VLOOKUP($A485,INDIRECT($R$1),G$1,0),""))</f>
        <v/>
      </c>
      <c r="H485" s="32" t="str">
        <f ca="1">IF($A485="","",IFERROR(VLOOKUP($A485,INDIRECT($R$1),H$1,0),""))</f>
        <v/>
      </c>
      <c r="I485" s="30" t="str">
        <f>IF(SUM(ROWS($C$5:C485),MAX($C$5:$C$500))&gt;$T$1,"",SUM(ROWS($C$5:C485),MAX($C$5:$C$500)))</f>
        <v/>
      </c>
      <c r="J485" s="31" t="str">
        <f t="shared" ca="1" si="13"/>
        <v/>
      </c>
      <c r="K485" s="31" t="str">
        <f t="shared" ca="1" si="13"/>
        <v/>
      </c>
      <c r="L485" s="31" t="str">
        <f t="shared" ca="1" si="13"/>
        <v/>
      </c>
      <c r="M485" s="31" t="str">
        <f t="shared" ca="1" si="13"/>
        <v/>
      </c>
      <c r="N485" s="31" t="str">
        <f t="shared" ca="1" si="13"/>
        <v/>
      </c>
    </row>
    <row r="486" spans="1:14" x14ac:dyDescent="0.35">
      <c r="A486" s="30" t="str">
        <f>IFERROR(SMALL(ورقة1!$CA$1:$CA$500,C486),"")</f>
        <v/>
      </c>
      <c r="B486" s="30" t="str">
        <f>IFERROR(SMALL(ورقة1!$CA$1:$CA$500,I486),"")</f>
        <v/>
      </c>
      <c r="C486" s="30" t="str">
        <f>IF(ROWS($C$5:C486)&gt;$T$1/2,"",ROWS($C$5:C486))</f>
        <v/>
      </c>
      <c r="D486" s="31" t="str">
        <f ca="1">IF($A486="","",IFERROR(VLOOKUP($A486,INDIRECT($R$1),D$1,0),""))</f>
        <v/>
      </c>
      <c r="E486" s="32" t="str">
        <f ca="1">IF($A486="","",IFERROR(VLOOKUP($A486,INDIRECT($R$1),E$1,0),""))</f>
        <v/>
      </c>
      <c r="F486" s="32" t="str">
        <f ca="1">IF($A486="","",IFERROR(VLOOKUP($A486,INDIRECT($R$1),F$1,0),""))</f>
        <v/>
      </c>
      <c r="G486" s="32" t="str">
        <f ca="1">IF($A486="","",IFERROR(VLOOKUP($A486,INDIRECT($R$1),G$1,0),""))</f>
        <v/>
      </c>
      <c r="H486" s="32" t="str">
        <f ca="1">IF($A486="","",IFERROR(VLOOKUP($A486,INDIRECT($R$1),H$1,0),""))</f>
        <v/>
      </c>
      <c r="I486" s="30" t="str">
        <f>IF(SUM(ROWS($C$5:C486),MAX($C$5:$C$500))&gt;$T$1,"",SUM(ROWS($C$5:C486),MAX($C$5:$C$500)))</f>
        <v/>
      </c>
      <c r="J486" s="31" t="str">
        <f t="shared" ca="1" si="13"/>
        <v/>
      </c>
      <c r="K486" s="31" t="str">
        <f t="shared" ca="1" si="13"/>
        <v/>
      </c>
      <c r="L486" s="31" t="str">
        <f t="shared" ca="1" si="13"/>
        <v/>
      </c>
      <c r="M486" s="31" t="str">
        <f t="shared" ca="1" si="13"/>
        <v/>
      </c>
      <c r="N486" s="31" t="str">
        <f t="shared" ca="1" si="13"/>
        <v/>
      </c>
    </row>
    <row r="487" spans="1:14" x14ac:dyDescent="0.35">
      <c r="A487" s="30" t="str">
        <f>IFERROR(SMALL(ورقة1!$CA$1:$CA$500,C487),"")</f>
        <v/>
      </c>
      <c r="B487" s="30" t="str">
        <f>IFERROR(SMALL(ورقة1!$CA$1:$CA$500,I487),"")</f>
        <v/>
      </c>
      <c r="C487" s="30" t="str">
        <f>IF(ROWS($C$5:C487)&gt;$T$1/2,"",ROWS($C$5:C487))</f>
        <v/>
      </c>
      <c r="D487" s="31" t="str">
        <f ca="1">IF($A487="","",IFERROR(VLOOKUP($A487,INDIRECT($R$1),D$1,0),""))</f>
        <v/>
      </c>
      <c r="E487" s="32" t="str">
        <f ca="1">IF($A487="","",IFERROR(VLOOKUP($A487,INDIRECT($R$1),E$1,0),""))</f>
        <v/>
      </c>
      <c r="F487" s="32" t="str">
        <f ca="1">IF($A487="","",IFERROR(VLOOKUP($A487,INDIRECT($R$1),F$1,0),""))</f>
        <v/>
      </c>
      <c r="G487" s="32" t="str">
        <f ca="1">IF($A487="","",IFERROR(VLOOKUP($A487,INDIRECT($R$1),G$1,0),""))</f>
        <v/>
      </c>
      <c r="H487" s="32" t="str">
        <f ca="1">IF($A487="","",IFERROR(VLOOKUP($A487,INDIRECT($R$1),H$1,0),""))</f>
        <v/>
      </c>
      <c r="I487" s="30" t="str">
        <f>IF(SUM(ROWS($C$5:C487),MAX($C$5:$C$500))&gt;$T$1,"",SUM(ROWS($C$5:C487),MAX($C$5:$C$500)))</f>
        <v/>
      </c>
      <c r="J487" s="31" t="str">
        <f t="shared" ca="1" si="13"/>
        <v/>
      </c>
      <c r="K487" s="31" t="str">
        <f t="shared" ca="1" si="13"/>
        <v/>
      </c>
      <c r="L487" s="31" t="str">
        <f t="shared" ca="1" si="13"/>
        <v/>
      </c>
      <c r="M487" s="31" t="str">
        <f t="shared" ca="1" si="13"/>
        <v/>
      </c>
      <c r="N487" s="31" t="str">
        <f t="shared" ca="1" si="13"/>
        <v/>
      </c>
    </row>
    <row r="488" spans="1:14" x14ac:dyDescent="0.35">
      <c r="A488" s="30" t="str">
        <f>IFERROR(SMALL(ورقة1!$CA$1:$CA$500,C488),"")</f>
        <v/>
      </c>
      <c r="B488" s="30" t="str">
        <f>IFERROR(SMALL(ورقة1!$CA$1:$CA$500,I488),"")</f>
        <v/>
      </c>
      <c r="C488" s="30" t="str">
        <f>IF(ROWS($C$5:C488)&gt;$T$1/2,"",ROWS($C$5:C488))</f>
        <v/>
      </c>
      <c r="D488" s="31" t="str">
        <f ca="1">IF($A488="","",IFERROR(VLOOKUP($A488,INDIRECT($R$1),D$1,0),""))</f>
        <v/>
      </c>
      <c r="E488" s="32" t="str">
        <f ca="1">IF($A488="","",IFERROR(VLOOKUP($A488,INDIRECT($R$1),E$1,0),""))</f>
        <v/>
      </c>
      <c r="F488" s="32" t="str">
        <f ca="1">IF($A488="","",IFERROR(VLOOKUP($A488,INDIRECT($R$1),F$1,0),""))</f>
        <v/>
      </c>
      <c r="G488" s="32" t="str">
        <f ca="1">IF($A488="","",IFERROR(VLOOKUP($A488,INDIRECT($R$1),G$1,0),""))</f>
        <v/>
      </c>
      <c r="H488" s="32" t="str">
        <f ca="1">IF($A488="","",IFERROR(VLOOKUP($A488,INDIRECT($R$1),H$1,0),""))</f>
        <v/>
      </c>
      <c r="I488" s="30" t="str">
        <f>IF(SUM(ROWS($C$5:C488),MAX($C$5:$C$500))&gt;$T$1,"",SUM(ROWS($C$5:C488),MAX($C$5:$C$500)))</f>
        <v/>
      </c>
      <c r="J488" s="31" t="str">
        <f t="shared" ca="1" si="13"/>
        <v/>
      </c>
      <c r="K488" s="31" t="str">
        <f t="shared" ca="1" si="13"/>
        <v/>
      </c>
      <c r="L488" s="31" t="str">
        <f t="shared" ca="1" si="13"/>
        <v/>
      </c>
      <c r="M488" s="31" t="str">
        <f t="shared" ca="1" si="13"/>
        <v/>
      </c>
      <c r="N488" s="31" t="str">
        <f t="shared" ca="1" si="13"/>
        <v/>
      </c>
    </row>
    <row r="489" spans="1:14" x14ac:dyDescent="0.35">
      <c r="A489" s="30" t="str">
        <f>IFERROR(SMALL(ورقة1!$CA$1:$CA$500,C489),"")</f>
        <v/>
      </c>
      <c r="B489" s="30" t="str">
        <f>IFERROR(SMALL(ورقة1!$CA$1:$CA$500,I489),"")</f>
        <v/>
      </c>
      <c r="C489" s="30" t="str">
        <f>IF(ROWS($C$5:C489)&gt;$T$1/2,"",ROWS($C$5:C489))</f>
        <v/>
      </c>
      <c r="D489" s="31" t="str">
        <f ca="1">IF($A489="","",IFERROR(VLOOKUP($A489,INDIRECT($R$1),D$1,0),""))</f>
        <v/>
      </c>
      <c r="E489" s="32" t="str">
        <f ca="1">IF($A489="","",IFERROR(VLOOKUP($A489,INDIRECT($R$1),E$1,0),""))</f>
        <v/>
      </c>
      <c r="F489" s="32" t="str">
        <f ca="1">IF($A489="","",IFERROR(VLOOKUP($A489,INDIRECT($R$1),F$1,0),""))</f>
        <v/>
      </c>
      <c r="G489" s="32" t="str">
        <f ca="1">IF($A489="","",IFERROR(VLOOKUP($A489,INDIRECT($R$1),G$1,0),""))</f>
        <v/>
      </c>
      <c r="H489" s="32" t="str">
        <f ca="1">IF($A489="","",IFERROR(VLOOKUP($A489,INDIRECT($R$1),H$1,0),""))</f>
        <v/>
      </c>
      <c r="I489" s="30" t="str">
        <f>IF(SUM(ROWS($C$5:C489),MAX($C$5:$C$500))&gt;$T$1,"",SUM(ROWS($C$5:C489),MAX($C$5:$C$500)))</f>
        <v/>
      </c>
      <c r="J489" s="31" t="str">
        <f t="shared" ca="1" si="13"/>
        <v/>
      </c>
      <c r="K489" s="31" t="str">
        <f t="shared" ca="1" si="13"/>
        <v/>
      </c>
      <c r="L489" s="31" t="str">
        <f t="shared" ca="1" si="13"/>
        <v/>
      </c>
      <c r="M489" s="31" t="str">
        <f t="shared" ca="1" si="13"/>
        <v/>
      </c>
      <c r="N489" s="31" t="str">
        <f t="shared" ca="1" si="13"/>
        <v/>
      </c>
    </row>
    <row r="490" spans="1:14" x14ac:dyDescent="0.35">
      <c r="A490" s="30" t="str">
        <f>IFERROR(SMALL(ورقة1!$CA$1:$CA$500,C490),"")</f>
        <v/>
      </c>
      <c r="B490" s="30" t="str">
        <f>IFERROR(SMALL(ورقة1!$CA$1:$CA$500,I490),"")</f>
        <v/>
      </c>
      <c r="C490" s="30" t="str">
        <f>IF(ROWS($C$5:C490)&gt;$T$1/2,"",ROWS($C$5:C490))</f>
        <v/>
      </c>
      <c r="D490" s="31" t="str">
        <f ca="1">IF($A490="","",IFERROR(VLOOKUP($A490,INDIRECT($R$1),D$1,0),""))</f>
        <v/>
      </c>
      <c r="E490" s="32" t="str">
        <f ca="1">IF($A490="","",IFERROR(VLOOKUP($A490,INDIRECT($R$1),E$1,0),""))</f>
        <v/>
      </c>
      <c r="F490" s="32" t="str">
        <f ca="1">IF($A490="","",IFERROR(VLOOKUP($A490,INDIRECT($R$1),F$1,0),""))</f>
        <v/>
      </c>
      <c r="G490" s="32" t="str">
        <f ca="1">IF($A490="","",IFERROR(VLOOKUP($A490,INDIRECT($R$1),G$1,0),""))</f>
        <v/>
      </c>
      <c r="H490" s="32" t="str">
        <f ca="1">IF($A490="","",IFERROR(VLOOKUP($A490,INDIRECT($R$1),H$1,0),""))</f>
        <v/>
      </c>
      <c r="I490" s="30" t="str">
        <f>IF(SUM(ROWS($C$5:C490),MAX($C$5:$C$500))&gt;$T$1,"",SUM(ROWS($C$5:C490),MAX($C$5:$C$500)))</f>
        <v/>
      </c>
      <c r="J490" s="31" t="str">
        <f t="shared" ca="1" si="13"/>
        <v/>
      </c>
      <c r="K490" s="31" t="str">
        <f t="shared" ca="1" si="13"/>
        <v/>
      </c>
      <c r="L490" s="31" t="str">
        <f t="shared" ca="1" si="13"/>
        <v/>
      </c>
      <c r="M490" s="31" t="str">
        <f t="shared" ca="1" si="13"/>
        <v/>
      </c>
      <c r="N490" s="31" t="str">
        <f t="shared" ca="1" si="13"/>
        <v/>
      </c>
    </row>
    <row r="491" spans="1:14" x14ac:dyDescent="0.35">
      <c r="A491" s="30" t="str">
        <f>IFERROR(SMALL(ورقة1!$CA$1:$CA$500,C491),"")</f>
        <v/>
      </c>
      <c r="B491" s="30" t="str">
        <f>IFERROR(SMALL(ورقة1!$CA$1:$CA$500,I491),"")</f>
        <v/>
      </c>
      <c r="C491" s="30" t="str">
        <f>IF(ROWS($C$5:C491)&gt;$T$1/2,"",ROWS($C$5:C491))</f>
        <v/>
      </c>
      <c r="D491" s="31" t="str">
        <f ca="1">IF($A491="","",IFERROR(VLOOKUP($A491,INDIRECT($R$1),D$1,0),""))</f>
        <v/>
      </c>
      <c r="E491" s="32" t="str">
        <f ca="1">IF($A491="","",IFERROR(VLOOKUP($A491,INDIRECT($R$1),E$1,0),""))</f>
        <v/>
      </c>
      <c r="F491" s="32" t="str">
        <f ca="1">IF($A491="","",IFERROR(VLOOKUP($A491,INDIRECT($R$1),F$1,0),""))</f>
        <v/>
      </c>
      <c r="G491" s="32" t="str">
        <f ca="1">IF($A491="","",IFERROR(VLOOKUP($A491,INDIRECT($R$1),G$1,0),""))</f>
        <v/>
      </c>
      <c r="H491" s="32" t="str">
        <f ca="1">IF($A491="","",IFERROR(VLOOKUP($A491,INDIRECT($R$1),H$1,0),""))</f>
        <v/>
      </c>
      <c r="I491" s="30" t="str">
        <f>IF(SUM(ROWS($C$5:C491),MAX($C$5:$C$500))&gt;$T$1,"",SUM(ROWS($C$5:C491),MAX($C$5:$C$500)))</f>
        <v/>
      </c>
      <c r="J491" s="31" t="str">
        <f t="shared" ca="1" si="13"/>
        <v/>
      </c>
      <c r="K491" s="31" t="str">
        <f t="shared" ca="1" si="13"/>
        <v/>
      </c>
      <c r="L491" s="31" t="str">
        <f t="shared" ca="1" si="13"/>
        <v/>
      </c>
      <c r="M491" s="31" t="str">
        <f t="shared" ca="1" si="13"/>
        <v/>
      </c>
      <c r="N491" s="31" t="str">
        <f t="shared" ca="1" si="13"/>
        <v/>
      </c>
    </row>
    <row r="492" spans="1:14" x14ac:dyDescent="0.35">
      <c r="A492" s="30" t="str">
        <f>IFERROR(SMALL(ورقة1!$CA$1:$CA$500,C492),"")</f>
        <v/>
      </c>
      <c r="B492" s="30" t="str">
        <f>IFERROR(SMALL(ورقة1!$CA$1:$CA$500,I492),"")</f>
        <v/>
      </c>
      <c r="C492" s="30" t="str">
        <f>IF(ROWS($C$5:C492)&gt;$T$1/2,"",ROWS($C$5:C492))</f>
        <v/>
      </c>
      <c r="D492" s="31" t="str">
        <f ca="1">IF($A492="","",IFERROR(VLOOKUP($A492,INDIRECT($R$1),D$1,0),""))</f>
        <v/>
      </c>
      <c r="E492" s="32" t="str">
        <f ca="1">IF($A492="","",IFERROR(VLOOKUP($A492,INDIRECT($R$1),E$1,0),""))</f>
        <v/>
      </c>
      <c r="F492" s="32" t="str">
        <f ca="1">IF($A492="","",IFERROR(VLOOKUP($A492,INDIRECT($R$1),F$1,0),""))</f>
        <v/>
      </c>
      <c r="G492" s="32" t="str">
        <f ca="1">IF($A492="","",IFERROR(VLOOKUP($A492,INDIRECT($R$1),G$1,0),""))</f>
        <v/>
      </c>
      <c r="H492" s="32" t="str">
        <f ca="1">IF($A492="","",IFERROR(VLOOKUP($A492,INDIRECT($R$1),H$1,0),""))</f>
        <v/>
      </c>
      <c r="I492" s="30" t="str">
        <f>IF(SUM(ROWS($C$5:C492),MAX($C$5:$C$500))&gt;$T$1,"",SUM(ROWS($C$5:C492),MAX($C$5:$C$500)))</f>
        <v/>
      </c>
      <c r="J492" s="31" t="str">
        <f t="shared" ca="1" si="13"/>
        <v/>
      </c>
      <c r="K492" s="31" t="str">
        <f t="shared" ca="1" si="13"/>
        <v/>
      </c>
      <c r="L492" s="31" t="str">
        <f t="shared" ca="1" si="13"/>
        <v/>
      </c>
      <c r="M492" s="31" t="str">
        <f t="shared" ca="1" si="13"/>
        <v/>
      </c>
      <c r="N492" s="31" t="str">
        <f t="shared" ca="1" si="13"/>
        <v/>
      </c>
    </row>
    <row r="493" spans="1:14" x14ac:dyDescent="0.35">
      <c r="A493" s="30" t="str">
        <f>IFERROR(SMALL(ورقة1!$CA$1:$CA$500,C493),"")</f>
        <v/>
      </c>
      <c r="B493" s="30" t="str">
        <f>IFERROR(SMALL(ورقة1!$CA$1:$CA$500,I493),"")</f>
        <v/>
      </c>
      <c r="C493" s="30" t="str">
        <f>IF(ROWS($C$5:C493)&gt;$T$1/2,"",ROWS($C$5:C493))</f>
        <v/>
      </c>
      <c r="D493" s="31" t="str">
        <f ca="1">IF($A493="","",IFERROR(VLOOKUP($A493,INDIRECT($R$1),D$1,0),""))</f>
        <v/>
      </c>
      <c r="E493" s="32" t="str">
        <f ca="1">IF($A493="","",IFERROR(VLOOKUP($A493,INDIRECT($R$1),E$1,0),""))</f>
        <v/>
      </c>
      <c r="F493" s="32" t="str">
        <f ca="1">IF($A493="","",IFERROR(VLOOKUP($A493,INDIRECT($R$1),F$1,0),""))</f>
        <v/>
      </c>
      <c r="G493" s="32" t="str">
        <f ca="1">IF($A493="","",IFERROR(VLOOKUP($A493,INDIRECT($R$1),G$1,0),""))</f>
        <v/>
      </c>
      <c r="H493" s="32" t="str">
        <f ca="1">IF($A493="","",IFERROR(VLOOKUP($A493,INDIRECT($R$1),H$1,0),""))</f>
        <v/>
      </c>
      <c r="I493" s="30" t="str">
        <f>IF(SUM(ROWS($C$5:C493),MAX($C$5:$C$500))&gt;$T$1,"",SUM(ROWS($C$5:C493),MAX($C$5:$C$500)))</f>
        <v/>
      </c>
      <c r="J493" s="31" t="str">
        <f t="shared" ca="1" si="13"/>
        <v/>
      </c>
      <c r="K493" s="31" t="str">
        <f t="shared" ca="1" si="13"/>
        <v/>
      </c>
      <c r="L493" s="31" t="str">
        <f t="shared" ca="1" si="13"/>
        <v/>
      </c>
      <c r="M493" s="31" t="str">
        <f t="shared" ca="1" si="13"/>
        <v/>
      </c>
      <c r="N493" s="31" t="str">
        <f t="shared" ca="1" si="13"/>
        <v/>
      </c>
    </row>
    <row r="494" spans="1:14" x14ac:dyDescent="0.35">
      <c r="A494" s="30" t="str">
        <f>IFERROR(SMALL(ورقة1!$CA$1:$CA$500,C494),"")</f>
        <v/>
      </c>
      <c r="B494" s="30" t="str">
        <f>IFERROR(SMALL(ورقة1!$CA$1:$CA$500,I494),"")</f>
        <v/>
      </c>
      <c r="C494" s="30" t="str">
        <f>IF(ROWS($C$5:C494)&gt;$T$1/2,"",ROWS($C$5:C494))</f>
        <v/>
      </c>
      <c r="D494" s="31" t="str">
        <f ca="1">IF($A494="","",IFERROR(VLOOKUP($A494,INDIRECT($R$1),D$1,0),""))</f>
        <v/>
      </c>
      <c r="E494" s="32" t="str">
        <f ca="1">IF($A494="","",IFERROR(VLOOKUP($A494,INDIRECT($R$1),E$1,0),""))</f>
        <v/>
      </c>
      <c r="F494" s="32" t="str">
        <f ca="1">IF($A494="","",IFERROR(VLOOKUP($A494,INDIRECT($R$1),F$1,0),""))</f>
        <v/>
      </c>
      <c r="G494" s="32" t="str">
        <f ca="1">IF($A494="","",IFERROR(VLOOKUP($A494,INDIRECT($R$1),G$1,0),""))</f>
        <v/>
      </c>
      <c r="H494" s="32" t="str">
        <f ca="1">IF($A494="","",IFERROR(VLOOKUP($A494,INDIRECT($R$1),H$1,0),""))</f>
        <v/>
      </c>
      <c r="I494" s="30" t="str">
        <f>IF(SUM(ROWS($C$5:C494),MAX($C$5:$C$500))&gt;$T$1,"",SUM(ROWS($C$5:C494),MAX($C$5:$C$500)))</f>
        <v/>
      </c>
      <c r="J494" s="31" t="str">
        <f t="shared" ca="1" si="13"/>
        <v/>
      </c>
      <c r="K494" s="31" t="str">
        <f t="shared" ca="1" si="13"/>
        <v/>
      </c>
      <c r="L494" s="31" t="str">
        <f t="shared" ca="1" si="13"/>
        <v/>
      </c>
      <c r="M494" s="31" t="str">
        <f t="shared" ca="1" si="13"/>
        <v/>
      </c>
      <c r="N494" s="31" t="str">
        <f t="shared" ca="1" si="13"/>
        <v/>
      </c>
    </row>
    <row r="495" spans="1:14" x14ac:dyDescent="0.35">
      <c r="A495" s="30" t="str">
        <f>IFERROR(SMALL(ورقة1!$CA$1:$CA$500,C495),"")</f>
        <v/>
      </c>
      <c r="B495" s="30" t="str">
        <f>IFERROR(SMALL(ورقة1!$CA$1:$CA$500,I495),"")</f>
        <v/>
      </c>
      <c r="C495" s="30" t="str">
        <f>IF(ROWS($C$5:C495)&gt;$T$1/2,"",ROWS($C$5:C495))</f>
        <v/>
      </c>
      <c r="D495" s="31" t="str">
        <f ca="1">IF($A495="","",IFERROR(VLOOKUP($A495,INDIRECT($R$1),D$1,0),""))</f>
        <v/>
      </c>
      <c r="E495" s="32" t="str">
        <f ca="1">IF($A495="","",IFERROR(VLOOKUP($A495,INDIRECT($R$1),E$1,0),""))</f>
        <v/>
      </c>
      <c r="F495" s="32" t="str">
        <f ca="1">IF($A495="","",IFERROR(VLOOKUP($A495,INDIRECT($R$1),F$1,0),""))</f>
        <v/>
      </c>
      <c r="G495" s="32" t="str">
        <f ca="1">IF($A495="","",IFERROR(VLOOKUP($A495,INDIRECT($R$1),G$1,0),""))</f>
        <v/>
      </c>
      <c r="H495" s="32" t="str">
        <f ca="1">IF($A495="","",IFERROR(VLOOKUP($A495,INDIRECT($R$1),H$1,0),""))</f>
        <v/>
      </c>
      <c r="I495" s="30" t="str">
        <f>IF(SUM(ROWS($C$5:C495),MAX($C$5:$C$500))&gt;$T$1,"",SUM(ROWS($C$5:C495),MAX($C$5:$C$500)))</f>
        <v/>
      </c>
      <c r="J495" s="31" t="str">
        <f t="shared" ca="1" si="13"/>
        <v/>
      </c>
      <c r="K495" s="31" t="str">
        <f t="shared" ca="1" si="13"/>
        <v/>
      </c>
      <c r="L495" s="31" t="str">
        <f t="shared" ca="1" si="13"/>
        <v/>
      </c>
      <c r="M495" s="31" t="str">
        <f t="shared" ca="1" si="13"/>
        <v/>
      </c>
      <c r="N495" s="31" t="str">
        <f t="shared" ca="1" si="13"/>
        <v/>
      </c>
    </row>
    <row r="496" spans="1:14" x14ac:dyDescent="0.35">
      <c r="A496" s="30" t="str">
        <f>IFERROR(SMALL(ورقة1!$CA$1:$CA$500,C496),"")</f>
        <v/>
      </c>
      <c r="B496" s="30" t="str">
        <f>IFERROR(SMALL(ورقة1!$CA$1:$CA$500,I496),"")</f>
        <v/>
      </c>
      <c r="C496" s="30" t="str">
        <f>IF(ROWS($C$5:C496)&gt;$T$1/2,"",ROWS($C$5:C496))</f>
        <v/>
      </c>
      <c r="D496" s="31" t="str">
        <f ca="1">IF($A496="","",IFERROR(VLOOKUP($A496,INDIRECT($R$1),D$1,0),""))</f>
        <v/>
      </c>
      <c r="E496" s="32" t="str">
        <f ca="1">IF($A496="","",IFERROR(VLOOKUP($A496,INDIRECT($R$1),E$1,0),""))</f>
        <v/>
      </c>
      <c r="F496" s="32" t="str">
        <f ca="1">IF($A496="","",IFERROR(VLOOKUP($A496,INDIRECT($R$1),F$1,0),""))</f>
        <v/>
      </c>
      <c r="G496" s="32" t="str">
        <f ca="1">IF($A496="","",IFERROR(VLOOKUP($A496,INDIRECT($R$1),G$1,0),""))</f>
        <v/>
      </c>
      <c r="H496" s="32" t="str">
        <f ca="1">IF($A496="","",IFERROR(VLOOKUP($A496,INDIRECT($R$1),H$1,0),""))</f>
        <v/>
      </c>
      <c r="I496" s="30" t="str">
        <f>IF(SUM(ROWS($C$5:C496),MAX($C$5:$C$500))&gt;$T$1,"",SUM(ROWS($C$5:C496),MAX($C$5:$C$500)))</f>
        <v/>
      </c>
      <c r="J496" s="31" t="str">
        <f t="shared" ca="1" si="13"/>
        <v/>
      </c>
      <c r="K496" s="31" t="str">
        <f t="shared" ca="1" si="13"/>
        <v/>
      </c>
      <c r="L496" s="31" t="str">
        <f t="shared" ca="1" si="13"/>
        <v/>
      </c>
      <c r="M496" s="31" t="str">
        <f t="shared" ca="1" si="13"/>
        <v/>
      </c>
      <c r="N496" s="31" t="str">
        <f t="shared" ca="1" si="13"/>
        <v/>
      </c>
    </row>
    <row r="497" spans="1:14" x14ac:dyDescent="0.35">
      <c r="A497" s="30" t="str">
        <f>IFERROR(SMALL(ورقة1!$CA$1:$CA$500,C497),"")</f>
        <v/>
      </c>
      <c r="B497" s="30" t="str">
        <f>IFERROR(SMALL(ورقة1!$CA$1:$CA$500,I497),"")</f>
        <v/>
      </c>
      <c r="C497" s="30" t="str">
        <f>IF(ROWS($C$5:C497)&gt;$T$1/2,"",ROWS($C$5:C497))</f>
        <v/>
      </c>
      <c r="D497" s="31" t="str">
        <f ca="1">IF($A497="","",IFERROR(VLOOKUP($A497,INDIRECT($R$1),D$1,0),""))</f>
        <v/>
      </c>
      <c r="E497" s="32" t="str">
        <f ca="1">IF($A497="","",IFERROR(VLOOKUP($A497,INDIRECT($R$1),E$1,0),""))</f>
        <v/>
      </c>
      <c r="F497" s="32" t="str">
        <f ca="1">IF($A497="","",IFERROR(VLOOKUP($A497,INDIRECT($R$1),F$1,0),""))</f>
        <v/>
      </c>
      <c r="G497" s="32" t="str">
        <f ca="1">IF($A497="","",IFERROR(VLOOKUP($A497,INDIRECT($R$1),G$1,0),""))</f>
        <v/>
      </c>
      <c r="H497" s="32" t="str">
        <f ca="1">IF($A497="","",IFERROR(VLOOKUP($A497,INDIRECT($R$1),H$1,0),""))</f>
        <v/>
      </c>
      <c r="I497" s="30" t="str">
        <f>IF(SUM(ROWS($C$5:C497),MAX($C$5:$C$500))&gt;$T$1,"",SUM(ROWS($C$5:C497),MAX($C$5:$C$500)))</f>
        <v/>
      </c>
      <c r="J497" s="31" t="str">
        <f t="shared" ca="1" si="13"/>
        <v/>
      </c>
      <c r="K497" s="31" t="str">
        <f t="shared" ca="1" si="13"/>
        <v/>
      </c>
      <c r="L497" s="31" t="str">
        <f t="shared" ca="1" si="13"/>
        <v/>
      </c>
      <c r="M497" s="31" t="str">
        <f t="shared" ca="1" si="13"/>
        <v/>
      </c>
      <c r="N497" s="31" t="str">
        <f t="shared" ca="1" si="13"/>
        <v/>
      </c>
    </row>
    <row r="498" spans="1:14" x14ac:dyDescent="0.35">
      <c r="A498" s="30" t="str">
        <f>IFERROR(SMALL(ورقة1!$CA$1:$CA$500,C498),"")</f>
        <v/>
      </c>
      <c r="B498" s="30" t="str">
        <f>IFERROR(SMALL(ورقة1!$CA$1:$CA$500,I498),"")</f>
        <v/>
      </c>
      <c r="C498" s="30" t="str">
        <f>IF(ROWS($C$5:C498)&gt;$T$1/2,"",ROWS($C$5:C498))</f>
        <v/>
      </c>
      <c r="D498" s="31" t="str">
        <f ca="1">IF($A498="","",IFERROR(VLOOKUP($A498,INDIRECT($R$1),D$1,0),""))</f>
        <v/>
      </c>
      <c r="E498" s="32" t="str">
        <f ca="1">IF($A498="","",IFERROR(VLOOKUP($A498,INDIRECT($R$1),E$1,0),""))</f>
        <v/>
      </c>
      <c r="F498" s="32" t="str">
        <f ca="1">IF($A498="","",IFERROR(VLOOKUP($A498,INDIRECT($R$1),F$1,0),""))</f>
        <v/>
      </c>
      <c r="G498" s="32" t="str">
        <f ca="1">IF($A498="","",IFERROR(VLOOKUP($A498,INDIRECT($R$1),G$1,0),""))</f>
        <v/>
      </c>
      <c r="H498" s="32" t="str">
        <f ca="1">IF($A498="","",IFERROR(VLOOKUP($A498,INDIRECT($R$1),H$1,0),""))</f>
        <v/>
      </c>
      <c r="I498" s="30" t="str">
        <f>IF(SUM(ROWS($C$5:C498),MAX($C$5:$C$500))&gt;$T$1,"",SUM(ROWS($C$5:C498),MAX($C$5:$C$500)))</f>
        <v/>
      </c>
      <c r="J498" s="31" t="str">
        <f t="shared" ca="1" si="13"/>
        <v/>
      </c>
      <c r="K498" s="31" t="str">
        <f t="shared" ca="1" si="13"/>
        <v/>
      </c>
      <c r="L498" s="31" t="str">
        <f t="shared" ca="1" si="13"/>
        <v/>
      </c>
      <c r="M498" s="31" t="str">
        <f t="shared" ca="1" si="13"/>
        <v/>
      </c>
      <c r="N498" s="31" t="str">
        <f t="shared" ca="1" si="13"/>
        <v/>
      </c>
    </row>
    <row r="499" spans="1:14" x14ac:dyDescent="0.35">
      <c r="A499" s="30" t="str">
        <f>IFERROR(SMALL(ورقة1!$CA$1:$CA$500,C499),"")</f>
        <v/>
      </c>
      <c r="B499" s="30" t="str">
        <f>IFERROR(SMALL(ورقة1!$CA$1:$CA$500,I499),"")</f>
        <v/>
      </c>
      <c r="C499" s="30" t="str">
        <f>IF(ROWS($C$5:C499)&gt;$T$1/2,"",ROWS($C$5:C499))</f>
        <v/>
      </c>
      <c r="D499" s="31" t="str">
        <f ca="1">IF($A499="","",IFERROR(VLOOKUP($A499,INDIRECT($R$1),D$1,0),""))</f>
        <v/>
      </c>
      <c r="E499" s="32" t="str">
        <f ca="1">IF($A499="","",IFERROR(VLOOKUP($A499,INDIRECT($R$1),E$1,0),""))</f>
        <v/>
      </c>
      <c r="F499" s="32" t="str">
        <f ca="1">IF($A499="","",IFERROR(VLOOKUP($A499,INDIRECT($R$1),F$1,0),""))</f>
        <v/>
      </c>
      <c r="G499" s="32" t="str">
        <f ca="1">IF($A499="","",IFERROR(VLOOKUP($A499,INDIRECT($R$1),G$1,0),""))</f>
        <v/>
      </c>
      <c r="H499" s="32" t="str">
        <f ca="1">IF($A499="","",IFERROR(VLOOKUP($A499,INDIRECT($R$1),H$1,0),""))</f>
        <v/>
      </c>
      <c r="I499" s="30" t="str">
        <f>IF(SUM(ROWS($C$5:C499),MAX($C$5:$C$500))&gt;$T$1,"",SUM(ROWS($C$5:C499),MAX($C$5:$C$500)))</f>
        <v/>
      </c>
      <c r="J499" s="31" t="str">
        <f t="shared" ca="1" si="13"/>
        <v/>
      </c>
      <c r="K499" s="31" t="str">
        <f t="shared" ca="1" si="13"/>
        <v/>
      </c>
      <c r="L499" s="31" t="str">
        <f t="shared" ca="1" si="13"/>
        <v/>
      </c>
      <c r="M499" s="31" t="str">
        <f t="shared" ca="1" si="13"/>
        <v/>
      </c>
      <c r="N499" s="31" t="str">
        <f t="shared" ca="1" si="13"/>
        <v/>
      </c>
    </row>
    <row r="500" spans="1:14" ht="24" thickBot="1" x14ac:dyDescent="0.4">
      <c r="A500" s="30" t="str">
        <f>IFERROR(SMALL(ورقة1!$CA$1:$CA$500,C500),"")</f>
        <v/>
      </c>
      <c r="B500" s="30" t="str">
        <f>IFERROR(SMALL(ورقة1!$CA$1:$CA$500,I500),"")</f>
        <v/>
      </c>
      <c r="C500" s="30" t="str">
        <f>IF(ROWS($C$5:C500)&gt;$T$1/2,"",ROWS($C$5:C500))</f>
        <v/>
      </c>
      <c r="D500" s="31" t="str">
        <f ca="1">IF($A500="","",IFERROR(VLOOKUP($A500,INDIRECT($R$1),D$1,0),""))</f>
        <v/>
      </c>
      <c r="E500" s="32" t="str">
        <f ca="1">IF($A500="","",IFERROR(VLOOKUP($A500,INDIRECT($R$1),E$1,0),""))</f>
        <v/>
      </c>
      <c r="F500" s="32" t="str">
        <f ca="1">IF($A500="","",IFERROR(VLOOKUP($A500,INDIRECT($R$1),F$1,0),""))</f>
        <v/>
      </c>
      <c r="G500" s="32" t="str">
        <f ca="1">IF($A500="","",IFERROR(VLOOKUP($A500,INDIRECT($R$1),G$1,0),""))</f>
        <v/>
      </c>
      <c r="H500" s="32" t="str">
        <f ca="1">IF($A500="","",IFERROR(VLOOKUP($A500,INDIRECT($R$1),H$1,0),""))</f>
        <v/>
      </c>
      <c r="I500" s="30" t="str">
        <f>IF(SUM(ROWS($C$5:C500),MAX($C$5:$C$500))&gt;$T$1,"",SUM(ROWS($C$5:C500),MAX($C$5:$C$500)))</f>
        <v/>
      </c>
      <c r="J500" s="31" t="str">
        <f t="shared" ca="1" si="13"/>
        <v/>
      </c>
      <c r="K500" s="31" t="str">
        <f t="shared" ca="1" si="13"/>
        <v/>
      </c>
      <c r="L500" s="31" t="str">
        <f t="shared" ca="1" si="13"/>
        <v/>
      </c>
      <c r="M500" s="31" t="str">
        <f t="shared" ca="1" si="13"/>
        <v/>
      </c>
      <c r="N500" s="31" t="str">
        <f t="shared" ca="1" si="13"/>
        <v/>
      </c>
    </row>
    <row r="501" spans="1:14" ht="24.75" thickTop="1" thickBot="1" x14ac:dyDescent="0.4">
      <c r="C501" s="35"/>
      <c r="D501" s="36"/>
      <c r="E501" s="37">
        <f ca="1">SUM(E5:E500)</f>
        <v>14376.550000000003</v>
      </c>
      <c r="F501" s="37">
        <f t="shared" ref="F501:H501" ca="1" si="14">SUM(F5:F500)</f>
        <v>93</v>
      </c>
      <c r="G501" s="37">
        <f t="shared" ca="1" si="14"/>
        <v>186</v>
      </c>
      <c r="H501" s="37">
        <f t="shared" ca="1" si="14"/>
        <v>418.5</v>
      </c>
      <c r="I501" s="38"/>
      <c r="J501" s="38"/>
      <c r="K501" s="37">
        <f ca="1">SUM(K5:K500)</f>
        <v>0</v>
      </c>
      <c r="L501" s="37">
        <f t="shared" ref="L501" ca="1" si="15">SUM(L5:L500)</f>
        <v>93</v>
      </c>
      <c r="M501" s="37">
        <f t="shared" ref="M501" ca="1" si="16">SUM(M5:M500)</f>
        <v>186</v>
      </c>
      <c r="N501" s="39">
        <f t="shared" ref="N501" ca="1" si="17">SUM(N5:N500)</f>
        <v>418.5</v>
      </c>
    </row>
    <row r="502" spans="1:14" ht="24" thickTop="1" x14ac:dyDescent="0.35"/>
  </sheetData>
  <mergeCells count="2">
    <mergeCell ref="I501:J501"/>
    <mergeCell ref="C501:D50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كشف1</vt:lpstr>
      <vt:lpstr>كشف2</vt:lpstr>
    </vt:vector>
  </TitlesOfParts>
  <Company>SiCo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mr-caushy</cp:lastModifiedBy>
  <dcterms:created xsi:type="dcterms:W3CDTF">2014-07-06T05:22:05Z</dcterms:created>
  <dcterms:modified xsi:type="dcterms:W3CDTF">2014-07-05T12:55:09Z</dcterms:modified>
</cp:coreProperties>
</file>