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حضور وانصراف" sheetId="1" r:id="rId1"/>
    <sheet name="مراكز تكلفه" sheetId="2" r:id="rId2"/>
  </sheets>
  <calcPr calcId="125725"/>
</workbook>
</file>

<file path=xl/calcChain.xml><?xml version="1.0" encoding="utf-8"?>
<calcChain xmlns="http://schemas.openxmlformats.org/spreadsheetml/2006/main">
  <c r="L7" i="2"/>
  <c r="Q7"/>
  <c r="P7"/>
  <c r="O7"/>
  <c r="M5"/>
  <c r="N5"/>
  <c r="M6"/>
  <c r="N6"/>
  <c r="B5"/>
  <c r="B6"/>
  <c r="A5"/>
  <c r="A6"/>
  <c r="K5" i="1"/>
  <c r="K6"/>
  <c r="N6" s="1"/>
  <c r="C6" i="2"/>
  <c r="C5"/>
  <c r="N4"/>
  <c r="K4" i="1"/>
  <c r="F7" i="2"/>
  <c r="E7"/>
  <c r="D7"/>
  <c r="M4"/>
  <c r="C4"/>
  <c r="B4"/>
  <c r="A4"/>
  <c r="N5" i="1" l="1"/>
  <c r="H6" i="2"/>
  <c r="I6"/>
  <c r="J5"/>
  <c r="G5"/>
  <c r="I5"/>
  <c r="H5"/>
  <c r="K5"/>
  <c r="R5"/>
  <c r="J6"/>
  <c r="S6" s="1"/>
  <c r="K6"/>
  <c r="G6"/>
  <c r="R6" s="1"/>
  <c r="D9"/>
  <c r="N7"/>
  <c r="C7"/>
  <c r="N4" i="1"/>
  <c r="M7" i="2"/>
  <c r="T6" l="1"/>
  <c r="S5"/>
  <c r="T5" s="1"/>
  <c r="I4"/>
  <c r="I7" s="1"/>
  <c r="K4"/>
  <c r="K7" s="1"/>
  <c r="H4"/>
  <c r="J4"/>
  <c r="J7" s="1"/>
  <c r="R4"/>
  <c r="G7"/>
  <c r="H7" l="1"/>
  <c r="S4"/>
  <c r="S7" s="1"/>
  <c r="R7"/>
  <c r="T4" l="1"/>
  <c r="T7" s="1"/>
</calcChain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<sst xmlns="http://schemas.openxmlformats.org/spreadsheetml/2006/main" count="48" uniqueCount="45">
  <si>
    <t>م</t>
  </si>
  <si>
    <t>الاسم</t>
  </si>
  <si>
    <t>الوظيفه</t>
  </si>
  <si>
    <t xml:space="preserve">الكود </t>
  </si>
  <si>
    <t xml:space="preserve">غياب بدون </t>
  </si>
  <si>
    <t>إذن</t>
  </si>
  <si>
    <t>غياب بأذن</t>
  </si>
  <si>
    <t>جزاءات</t>
  </si>
  <si>
    <t>خصومات</t>
  </si>
  <si>
    <t>اضافى</t>
  </si>
  <si>
    <t xml:space="preserve">صافى </t>
  </si>
  <si>
    <t>الحضور</t>
  </si>
  <si>
    <t>ملاحظات</t>
  </si>
  <si>
    <t xml:space="preserve">عدد ايام </t>
  </si>
  <si>
    <t>العمل</t>
  </si>
  <si>
    <t>الاســـــــــــــــــــــــــــــــــــــــــــــــــم</t>
  </si>
  <si>
    <t>اليوم</t>
  </si>
  <si>
    <t>2014-6</t>
  </si>
  <si>
    <t>اساسي</t>
  </si>
  <si>
    <t>متغير</t>
  </si>
  <si>
    <t>اخرى</t>
  </si>
  <si>
    <t>غياب باذن</t>
  </si>
  <si>
    <t>غياب بدون</t>
  </si>
  <si>
    <t>حصه موظف</t>
  </si>
  <si>
    <t>حصة شركه</t>
  </si>
  <si>
    <t>سلفه اولى</t>
  </si>
  <si>
    <t>سلفه تانيه</t>
  </si>
  <si>
    <t>سلفه ثالثه</t>
  </si>
  <si>
    <t>اجمالى استحقاق</t>
  </si>
  <si>
    <t>اجمالى استقطاع</t>
  </si>
  <si>
    <t>الصافى</t>
  </si>
  <si>
    <t>التوقيع</t>
  </si>
  <si>
    <t>اجمالى مركز تكلفه</t>
  </si>
  <si>
    <t>اجمالى</t>
  </si>
  <si>
    <t>جزاء</t>
  </si>
  <si>
    <t>فروق ايام</t>
  </si>
  <si>
    <t>رئيس حسابات</t>
  </si>
  <si>
    <t xml:space="preserve">محاسب </t>
  </si>
  <si>
    <t>المرتبات</t>
  </si>
  <si>
    <t>الاداره</t>
  </si>
  <si>
    <t>تعيين</t>
  </si>
  <si>
    <t>ترك</t>
  </si>
  <si>
    <t xml:space="preserve">هيثم </t>
  </si>
  <si>
    <t xml:space="preserve">عصام </t>
  </si>
  <si>
    <t xml:space="preserve">محمد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</si>
</sst>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9"/>
      <color indexed="81"/>
      <name val="Tahoma"/>
      <family val="2"/>
    </font>
    <font>
      <sz val="20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2" fontId="0" fillId="2" borderId="8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2" fontId="0" fillId="0" borderId="0" xfId="0" applyNumberForma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0" xfId="0" applyNumberFormat="1"/>
    <xf numFmtId="14" fontId="3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zoomScale="85" zoomScaleNormal="85" workbookViewId="0">
      <selection activeCell="G14" sqref="G14"/>
    </sheetView>
  </sheetViews>
  <sheetFormatPr defaultRowHeight="14.25"/>
  <cols>
    <col min="1" max="1" width="4.75" customWidth="1"/>
    <col min="2" max="2" width="32.25" customWidth="1"/>
    <col min="3" max="3" width="13.375" bestFit="1" customWidth="1"/>
    <col min="5" max="5" width="9.5" bestFit="1" customWidth="1"/>
    <col min="12" max="12" width="20.375" customWidth="1"/>
    <col min="13" max="13" width="20.875" customWidth="1"/>
    <col min="14" max="14" width="17.75" hidden="1" customWidth="1"/>
    <col min="15" max="15" width="10.875" bestFit="1" customWidth="1"/>
    <col min="16" max="16" width="11.5" bestFit="1" customWidth="1"/>
  </cols>
  <sheetData>
    <row r="1" spans="1:16" ht="54" customHeight="1" thickBot="1">
      <c r="A1" s="23"/>
      <c r="B1" s="24"/>
      <c r="C1" s="26"/>
      <c r="D1" s="26"/>
      <c r="E1" s="26"/>
      <c r="F1" s="26"/>
      <c r="G1" s="26"/>
      <c r="H1" s="26"/>
      <c r="I1" s="26"/>
      <c r="J1" s="26"/>
      <c r="K1" s="26"/>
      <c r="O1" s="21"/>
      <c r="P1" s="21"/>
    </row>
    <row r="2" spans="1:16" ht="16.5" thickBot="1">
      <c r="A2" s="25" t="s">
        <v>0</v>
      </c>
      <c r="B2" s="25" t="s">
        <v>15</v>
      </c>
      <c r="C2" s="25" t="s">
        <v>2</v>
      </c>
      <c r="D2" s="25" t="s">
        <v>3</v>
      </c>
      <c r="E2" s="1" t="s">
        <v>13</v>
      </c>
      <c r="F2" s="1" t="s">
        <v>4</v>
      </c>
      <c r="G2" s="25" t="s">
        <v>6</v>
      </c>
      <c r="H2" s="25" t="s">
        <v>7</v>
      </c>
      <c r="I2" s="25" t="s">
        <v>8</v>
      </c>
      <c r="J2" s="25" t="s">
        <v>9</v>
      </c>
      <c r="K2" s="1" t="s">
        <v>10</v>
      </c>
      <c r="L2" s="28" t="s">
        <v>12</v>
      </c>
      <c r="M2" s="29"/>
    </row>
    <row r="3" spans="1:16" ht="16.5" thickBot="1">
      <c r="A3" s="25"/>
      <c r="B3" s="25"/>
      <c r="C3" s="25"/>
      <c r="D3" s="25"/>
      <c r="E3" s="2" t="s">
        <v>14</v>
      </c>
      <c r="F3" s="2" t="s">
        <v>5</v>
      </c>
      <c r="G3" s="25"/>
      <c r="H3" s="25"/>
      <c r="I3" s="25"/>
      <c r="J3" s="25"/>
      <c r="K3" s="2" t="s">
        <v>11</v>
      </c>
      <c r="L3" s="19" t="s">
        <v>40</v>
      </c>
      <c r="M3" s="19" t="s">
        <v>41</v>
      </c>
      <c r="N3" s="6" t="s">
        <v>16</v>
      </c>
      <c r="O3" s="6"/>
      <c r="P3" s="6"/>
    </row>
    <row r="4" spans="1:16" ht="30" customHeight="1" thickBot="1">
      <c r="A4" s="16">
        <v>1</v>
      </c>
      <c r="B4" s="5" t="s">
        <v>42</v>
      </c>
      <c r="C4" s="4" t="s">
        <v>36</v>
      </c>
      <c r="D4" s="4">
        <v>2</v>
      </c>
      <c r="E4" s="4">
        <v>29</v>
      </c>
      <c r="F4" s="4"/>
      <c r="G4" s="4"/>
      <c r="H4" s="4"/>
      <c r="I4" s="4"/>
      <c r="J4" s="4"/>
      <c r="K4" s="4">
        <f>E4-F4-G4</f>
        <v>29</v>
      </c>
      <c r="L4" s="22">
        <v>41789</v>
      </c>
      <c r="M4" s="20"/>
      <c r="N4">
        <f>'مراكز تكلفه'!C4/'حضور وانصراف'!K4</f>
        <v>127.13793103448276</v>
      </c>
      <c r="O4" s="21"/>
    </row>
    <row r="5" spans="1:16" ht="30" customHeight="1" thickBot="1">
      <c r="A5" s="16">
        <v>2</v>
      </c>
      <c r="B5" s="5" t="s">
        <v>43</v>
      </c>
      <c r="C5" s="4" t="s">
        <v>37</v>
      </c>
      <c r="D5" s="4">
        <v>5</v>
      </c>
      <c r="E5" s="4">
        <v>31</v>
      </c>
      <c r="F5" s="4"/>
      <c r="G5" s="4"/>
      <c r="H5" s="4"/>
      <c r="I5" s="4"/>
      <c r="J5" s="4"/>
      <c r="K5" s="4">
        <f t="shared" ref="K5:K6" si="0">E5-F5-G5</f>
        <v>31</v>
      </c>
      <c r="L5" s="20"/>
      <c r="M5" s="22">
        <v>41790</v>
      </c>
      <c r="N5">
        <f>'مراكز تكلفه'!C5/'حضور وانصراف'!K5</f>
        <v>51.612903225806448</v>
      </c>
    </row>
    <row r="6" spans="1:16" ht="30" customHeight="1" thickBot="1">
      <c r="A6" s="16">
        <v>3</v>
      </c>
      <c r="B6" s="5" t="s">
        <v>44</v>
      </c>
      <c r="C6" s="4" t="s">
        <v>37</v>
      </c>
      <c r="D6" s="4">
        <v>7</v>
      </c>
      <c r="E6" s="4">
        <v>31</v>
      </c>
      <c r="F6" s="4"/>
      <c r="G6" s="4"/>
      <c r="H6" s="4"/>
      <c r="I6" s="4"/>
      <c r="J6" s="4"/>
      <c r="K6" s="4">
        <f t="shared" si="0"/>
        <v>31</v>
      </c>
      <c r="L6" s="20"/>
      <c r="M6" s="20"/>
      <c r="N6">
        <f>'مراكز تكلفه'!C6/'حضور وانصراف'!K6</f>
        <v>55</v>
      </c>
    </row>
    <row r="7" spans="1:16" ht="25.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27"/>
      <c r="M7" s="27"/>
    </row>
    <row r="8" spans="1:16" ht="25.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6" ht="25.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</sheetData>
  <mergeCells count="12">
    <mergeCell ref="L7:M7"/>
    <mergeCell ref="L2:M2"/>
    <mergeCell ref="A2:A3"/>
    <mergeCell ref="H2:H3"/>
    <mergeCell ref="I2:I3"/>
    <mergeCell ref="J2:J3"/>
    <mergeCell ref="A1:B1"/>
    <mergeCell ref="B2:B3"/>
    <mergeCell ref="C2:C3"/>
    <mergeCell ref="D2:D3"/>
    <mergeCell ref="G2:G3"/>
    <mergeCell ref="C1:K1"/>
  </mergeCells>
  <pageMargins left="0.7" right="0.7" top="0.38" bottom="0.75" header="0.3" footer="0.3"/>
  <pageSetup paperSize="9" scale="6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rightToLeft="1" tabSelected="1" zoomScaleNormal="100" workbookViewId="0">
      <pane ySplit="1800" topLeftCell="A4" activePane="bottomLeft"/>
      <selection activeCell="R12" sqref="R12"/>
      <selection pane="bottomLeft" activeCell="F13" sqref="F13"/>
    </sheetView>
  </sheetViews>
  <sheetFormatPr defaultRowHeight="14.25"/>
  <cols>
    <col min="1" max="1" width="6.5" bestFit="1" customWidth="1"/>
    <col min="2" max="2" width="23" bestFit="1" customWidth="1"/>
    <col min="3" max="3" width="9.375" hidden="1" customWidth="1"/>
    <col min="4" max="5" width="9.125" bestFit="1" customWidth="1"/>
    <col min="6" max="6" width="9.25" bestFit="1" customWidth="1"/>
    <col min="7" max="7" width="12.125" customWidth="1"/>
    <col min="8" max="11" width="9.125" bestFit="1" customWidth="1"/>
    <col min="13" max="13" width="9.25" bestFit="1" customWidth="1"/>
    <col min="14" max="14" width="9.125" bestFit="1" customWidth="1"/>
    <col min="15" max="15" width="7.875" bestFit="1" customWidth="1"/>
    <col min="18" max="18" width="11.875" bestFit="1" customWidth="1"/>
    <col min="19" max="19" width="12" customWidth="1"/>
    <col min="20" max="20" width="9.25" bestFit="1" customWidth="1"/>
    <col min="21" max="21" width="20.375" customWidth="1"/>
  </cols>
  <sheetData>
    <row r="1" spans="1:21" ht="36" customHeight="1" thickBot="1">
      <c r="A1" s="7" t="s">
        <v>17</v>
      </c>
      <c r="L1" s="35" t="s">
        <v>38</v>
      </c>
      <c r="M1" s="35"/>
      <c r="N1" s="35"/>
      <c r="O1" s="35"/>
    </row>
    <row r="2" spans="1:21" ht="24" customHeight="1" thickBot="1">
      <c r="A2" s="30" t="s">
        <v>1</v>
      </c>
      <c r="B2" s="30"/>
      <c r="C2" s="33" t="s">
        <v>33</v>
      </c>
      <c r="D2" s="9" t="s">
        <v>18</v>
      </c>
      <c r="E2" s="9" t="s">
        <v>19</v>
      </c>
      <c r="F2" s="9" t="s">
        <v>20</v>
      </c>
      <c r="G2" s="9" t="s">
        <v>9</v>
      </c>
      <c r="H2" s="9" t="s">
        <v>21</v>
      </c>
      <c r="I2" s="9" t="s">
        <v>22</v>
      </c>
      <c r="J2" s="9" t="s">
        <v>34</v>
      </c>
      <c r="K2" s="9" t="s">
        <v>8</v>
      </c>
      <c r="L2" s="9" t="s">
        <v>35</v>
      </c>
      <c r="M2" s="9" t="s">
        <v>23</v>
      </c>
      <c r="N2" s="9" t="s">
        <v>24</v>
      </c>
      <c r="O2" s="9" t="s">
        <v>25</v>
      </c>
      <c r="P2" s="9" t="s">
        <v>26</v>
      </c>
      <c r="Q2" s="9" t="s">
        <v>27</v>
      </c>
      <c r="R2" s="9" t="s">
        <v>28</v>
      </c>
      <c r="S2" s="9" t="s">
        <v>29</v>
      </c>
      <c r="T2" s="9" t="s">
        <v>30</v>
      </c>
      <c r="U2" s="9" t="s">
        <v>31</v>
      </c>
    </row>
    <row r="3" spans="1:21" ht="15" thickBot="1">
      <c r="A3" s="36" t="s">
        <v>39</v>
      </c>
      <c r="B3" s="36"/>
      <c r="C3" s="34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30" customHeight="1" thickBot="1">
      <c r="A4" s="18">
        <f>'حضور وانصراف'!D4</f>
        <v>2</v>
      </c>
      <c r="B4" s="17" t="str">
        <f>'حضور وانصراف'!B4</f>
        <v xml:space="preserve">هيثم </v>
      </c>
      <c r="C4" s="8">
        <f>D4+E4+F4</f>
        <v>3687</v>
      </c>
      <c r="D4" s="8">
        <v>500</v>
      </c>
      <c r="E4" s="8">
        <v>400</v>
      </c>
      <c r="F4" s="8">
        <v>2787</v>
      </c>
      <c r="G4" s="8">
        <v>0</v>
      </c>
      <c r="H4" s="8">
        <f>'حضور وانصراف'!G4*'حضور وانصراف'!N4</f>
        <v>0</v>
      </c>
      <c r="I4" s="8">
        <f>'حضور وانصراف'!F4*'حضور وانصراف'!N4</f>
        <v>0</v>
      </c>
      <c r="J4" s="8">
        <f>'حضور وانصراف'!H4*'حضور وانصراف'!N4</f>
        <v>0</v>
      </c>
      <c r="K4" s="8">
        <f>'حضور وانصراف'!I4*'حضور وانصراف'!N4</f>
        <v>0</v>
      </c>
      <c r="L4" s="8">
        <v>0</v>
      </c>
      <c r="M4" s="8">
        <f>D4*14/100+E4*11/100</f>
        <v>114</v>
      </c>
      <c r="N4" s="8">
        <f>D4*26/100+E4*24/100</f>
        <v>226</v>
      </c>
      <c r="O4" s="8">
        <v>300</v>
      </c>
      <c r="P4" s="8">
        <v>0</v>
      </c>
      <c r="Q4" s="8">
        <v>0</v>
      </c>
      <c r="R4" s="8">
        <f>D4+E4+F4+G4</f>
        <v>3687</v>
      </c>
      <c r="S4" s="8">
        <f>H4+I4+J4+K4+L4+M4+O4+P4+Q4</f>
        <v>414</v>
      </c>
      <c r="T4" s="8">
        <f>R4-S4</f>
        <v>3273</v>
      </c>
      <c r="U4" s="3"/>
    </row>
    <row r="5" spans="1:21" ht="30" customHeight="1" thickBot="1">
      <c r="A5" s="18">
        <f>'حضور وانصراف'!D5</f>
        <v>5</v>
      </c>
      <c r="B5" s="17" t="str">
        <f>'حضور وانصراف'!B5</f>
        <v xml:space="preserve">عصام </v>
      </c>
      <c r="C5" s="8">
        <f t="shared" ref="C5" si="0">D5+E5+F5</f>
        <v>1600</v>
      </c>
      <c r="D5" s="8">
        <v>214</v>
      </c>
      <c r="E5" s="8">
        <v>100</v>
      </c>
      <c r="F5" s="8">
        <v>1286</v>
      </c>
      <c r="G5" s="8">
        <f>'حضور وانصراف'!J5*'حضور وانصراف'!N5</f>
        <v>0</v>
      </c>
      <c r="H5" s="8">
        <f>'حضور وانصراف'!G5*'حضور وانصراف'!N5</f>
        <v>0</v>
      </c>
      <c r="I5" s="8">
        <f>'حضور وانصراف'!F5*'حضور وانصراف'!N5</f>
        <v>0</v>
      </c>
      <c r="J5" s="8">
        <f>'حضور وانصراف'!H5*'حضور وانصراف'!N5</f>
        <v>0</v>
      </c>
      <c r="K5" s="8">
        <f>'حضور وانصراف'!I5*'حضور وانصراف'!N5</f>
        <v>0</v>
      </c>
      <c r="L5" s="8">
        <v>0</v>
      </c>
      <c r="M5" s="8">
        <f t="shared" ref="M5:M6" si="1">D5*14/100+E5*11/100</f>
        <v>40.96</v>
      </c>
      <c r="N5" s="8">
        <f t="shared" ref="N5:N6" si="2">D5*26/100+E5*24/100</f>
        <v>79.64</v>
      </c>
      <c r="O5" s="8">
        <v>0</v>
      </c>
      <c r="P5" s="8">
        <v>0</v>
      </c>
      <c r="Q5" s="8">
        <v>0</v>
      </c>
      <c r="R5" s="8">
        <f t="shared" ref="R5" si="3">D5+E5+F5+G5</f>
        <v>1600</v>
      </c>
      <c r="S5" s="8">
        <f t="shared" ref="S5:S6" si="4">H5+I5+J5+K5+L5+M5+O5+P5+Q5</f>
        <v>40.96</v>
      </c>
      <c r="T5" s="8">
        <f t="shared" ref="T5" si="5">R5-S5</f>
        <v>1559.04</v>
      </c>
      <c r="U5" s="3"/>
    </row>
    <row r="6" spans="1:21" ht="30" customHeight="1" thickBot="1">
      <c r="A6" s="18">
        <f>'حضور وانصراف'!D6</f>
        <v>7</v>
      </c>
      <c r="B6" s="17" t="str">
        <f>'حضور وانصراف'!B6</f>
        <v xml:space="preserve">محمد </v>
      </c>
      <c r="C6" s="8">
        <f t="shared" ref="C6" si="6">D6+E6+F6</f>
        <v>1705</v>
      </c>
      <c r="D6" s="8">
        <v>245</v>
      </c>
      <c r="E6" s="8">
        <v>100</v>
      </c>
      <c r="F6" s="8">
        <v>1360</v>
      </c>
      <c r="G6" s="8">
        <f>'حضور وانصراف'!J6*'حضور وانصراف'!N6</f>
        <v>0</v>
      </c>
      <c r="H6" s="8">
        <f>'حضور وانصراف'!G6*'حضور وانصراف'!N6</f>
        <v>0</v>
      </c>
      <c r="I6" s="8">
        <f>'حضور وانصراف'!F6*'حضور وانصراف'!N6</f>
        <v>0</v>
      </c>
      <c r="J6" s="8">
        <f>'حضور وانصراف'!H6*'حضور وانصراف'!N6</f>
        <v>0</v>
      </c>
      <c r="K6" s="8">
        <f>'حضور وانصراف'!I6*'حضور وانصراف'!N6</f>
        <v>0</v>
      </c>
      <c r="L6" s="8">
        <v>0</v>
      </c>
      <c r="M6" s="8">
        <f t="shared" si="1"/>
        <v>45.3</v>
      </c>
      <c r="N6" s="8">
        <f t="shared" si="2"/>
        <v>87.7</v>
      </c>
      <c r="O6" s="8">
        <v>250</v>
      </c>
      <c r="P6" s="8">
        <v>250</v>
      </c>
      <c r="Q6" s="8">
        <v>0</v>
      </c>
      <c r="R6" s="8">
        <f t="shared" ref="R6" si="7">D6+E6+F6+G6</f>
        <v>1705</v>
      </c>
      <c r="S6" s="8">
        <f t="shared" si="4"/>
        <v>545.29999999999995</v>
      </c>
      <c r="T6" s="8">
        <f t="shared" ref="T6" si="8">R6-S6</f>
        <v>1159.7</v>
      </c>
      <c r="U6" s="3"/>
    </row>
    <row r="7" spans="1:21" ht="24.95" customHeight="1" thickBot="1">
      <c r="A7" s="31" t="s">
        <v>32</v>
      </c>
      <c r="B7" s="32"/>
      <c r="C7" s="11">
        <f t="shared" ref="C7:T7" si="9">SUM(C4:C6)</f>
        <v>6992</v>
      </c>
      <c r="D7" s="12">
        <f t="shared" si="9"/>
        <v>959</v>
      </c>
      <c r="E7" s="12">
        <f t="shared" si="9"/>
        <v>600</v>
      </c>
      <c r="F7" s="12">
        <f t="shared" si="9"/>
        <v>5433</v>
      </c>
      <c r="G7" s="12">
        <f t="shared" si="9"/>
        <v>0</v>
      </c>
      <c r="H7" s="12">
        <f t="shared" si="9"/>
        <v>0</v>
      </c>
      <c r="I7" s="12">
        <f t="shared" si="9"/>
        <v>0</v>
      </c>
      <c r="J7" s="12">
        <f t="shared" si="9"/>
        <v>0</v>
      </c>
      <c r="K7" s="12">
        <f t="shared" si="9"/>
        <v>0</v>
      </c>
      <c r="L7" s="12">
        <f t="shared" si="9"/>
        <v>0</v>
      </c>
      <c r="M7" s="12">
        <f t="shared" si="9"/>
        <v>200.26</v>
      </c>
      <c r="N7" s="12">
        <f t="shared" si="9"/>
        <v>393.34</v>
      </c>
      <c r="O7" s="12">
        <f t="shared" si="9"/>
        <v>550</v>
      </c>
      <c r="P7" s="12">
        <f t="shared" si="9"/>
        <v>250</v>
      </c>
      <c r="Q7" s="12">
        <f t="shared" si="9"/>
        <v>0</v>
      </c>
      <c r="R7" s="12">
        <f t="shared" si="9"/>
        <v>6992</v>
      </c>
      <c r="S7" s="12">
        <f t="shared" si="9"/>
        <v>1000.26</v>
      </c>
      <c r="T7" s="12">
        <f t="shared" si="9"/>
        <v>5991.74</v>
      </c>
      <c r="U7" s="13"/>
    </row>
    <row r="9" spans="1:21" hidden="1">
      <c r="D9" s="14">
        <f>D7+E7+F7</f>
        <v>6992</v>
      </c>
    </row>
  </sheetData>
  <mergeCells count="5">
    <mergeCell ref="A2:B2"/>
    <mergeCell ref="A7:B7"/>
    <mergeCell ref="C2:C3"/>
    <mergeCell ref="L1:O1"/>
    <mergeCell ref="A3:B3"/>
  </mergeCells>
  <pageMargins left="0.37" right="0.33" top="0.75" bottom="0.75" header="0.3" footer="0.3"/>
  <pageSetup paperSize="9" scale="58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حضور وانصراف</vt:lpstr>
      <vt:lpstr>مراكز تكلفه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2014-07-07T23:32:32Z</dcterms:modified>
</cp:coreProperties>
</file>