
<file path=[Content_Types].xml><?xml version="1.0" encoding="utf-8"?>
<Types xmlns="http://schemas.openxmlformats.org/package/2006/content-types">
  <Override PartName="/xl/tables/table4.xml" ContentType="application/vnd.openxmlformats-officedocument.spreadsheetml.table+xml"/>
  <Override PartName="/xl/tables/table16.xml" ContentType="application/vnd.openxmlformats-officedocument.spreadsheetml.table+xml"/>
  <Override PartName="/xl/tables/table25.xml" ContentType="application/vnd.openxmlformats-officedocument.spreadsheetml.table+xml"/>
  <Override PartName="/xl/tables/table34.xml" ContentType="application/vnd.openxmlformats-officedocument.spreadsheetml.table+xml"/>
  <Override PartName="/xl/tables/table43.xml" ContentType="application/vnd.openxmlformats-officedocument.spreadsheetml.table+xml"/>
  <Override PartName="/xl/tables/table54.xml" ContentType="application/vnd.openxmlformats-officedocument.spreadsheetml.table+xml"/>
  <Override PartName="/xl/tables/table63.xml" ContentType="application/vnd.openxmlformats-officedocument.spreadsheetml.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xl/tables/table14.xml" ContentType="application/vnd.openxmlformats-officedocument.spreadsheetml.table+xml"/>
  <Override PartName="/xl/tables/table23.xml" ContentType="application/vnd.openxmlformats-officedocument.spreadsheetml.table+xml"/>
  <Override PartName="/xl/tables/table32.xml" ContentType="application/vnd.openxmlformats-officedocument.spreadsheetml.table+xml"/>
  <Override PartName="/xl/tables/table41.xml" ContentType="application/vnd.openxmlformats-officedocument.spreadsheetml.table+xml"/>
  <Override PartName="/xl/tables/table52.xml" ContentType="application/vnd.openxmlformats-officedocument.spreadsheetml.table+xml"/>
  <Override PartName="/xl/tables/table61.xml" ContentType="application/vnd.openxmlformats-officedocument.spreadsheetml.table+xml"/>
  <Override PartName="/customXml/itemProps1.xml" ContentType="application/vnd.openxmlformats-officedocument.customXmlProperties+xml"/>
  <Override PartName="/xl/worksheets/sheet7.xml" ContentType="application/vnd.openxmlformats-officedocument.spreadsheetml.worksheet+xml"/>
  <Override PartName="/xl/tables/table12.xml" ContentType="application/vnd.openxmlformats-officedocument.spreadsheetml.table+xml"/>
  <Override PartName="/xl/tables/table21.xml" ContentType="application/vnd.openxmlformats-officedocument.spreadsheetml.table+xml"/>
  <Override PartName="/xl/tables/table30.xml" ContentType="application/vnd.openxmlformats-officedocument.spreadsheetml.table+xml"/>
  <Override PartName="/xl/tables/table50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tables/table10.xml" ContentType="application/vnd.openxmlformats-officedocument.spreadsheetml.table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tables/table59.xml" ContentType="application/vnd.openxmlformats-officedocument.spreadsheetml.table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19.xml" ContentType="application/vnd.openxmlformats-officedocument.spreadsheetml.table+xml"/>
  <Override PartName="/xl/tables/table39.xml" ContentType="application/vnd.openxmlformats-officedocument.spreadsheetml.table+xml"/>
  <Override PartName="/xl/tables/table48.xml" ContentType="application/vnd.openxmlformats-officedocument.spreadsheetml.table+xml"/>
  <Override PartName="/xl/tables/table57.xml" ContentType="application/vnd.openxmlformats-officedocument.spreadsheetml.table+xml"/>
  <Override PartName="/xl/tables/table66.xml" ContentType="application/vnd.openxmlformats-officedocument.spreadsheetml.table+xml"/>
  <Override PartName="/xl/tables/table5.xml" ContentType="application/vnd.openxmlformats-officedocument.spreadsheetml.table+xml"/>
  <Override PartName="/xl/tables/table17.xml" ContentType="application/vnd.openxmlformats-officedocument.spreadsheetml.table+xml"/>
  <Override PartName="/xl/tables/table26.xml" ContentType="application/vnd.openxmlformats-officedocument.spreadsheetml.table+xml"/>
  <Override PartName="/xl/tables/table28.xml" ContentType="application/vnd.openxmlformats-officedocument.spreadsheetml.table+xml"/>
  <Override PartName="/xl/tables/table37.xml" ContentType="application/vnd.openxmlformats-officedocument.spreadsheetml.table+xml"/>
  <Override PartName="/xl/tables/table46.xml" ContentType="application/vnd.openxmlformats-officedocument.spreadsheetml.table+xml"/>
  <Override PartName="/xl/tables/table55.xml" ContentType="application/vnd.openxmlformats-officedocument.spreadsheetml.table+xml"/>
  <Override PartName="/xl/tables/table64.xml" ContentType="application/vnd.openxmlformats-officedocument.spreadsheetml.table+xml"/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15.xml" ContentType="application/vnd.openxmlformats-officedocument.spreadsheetml.table+xml"/>
  <Override PartName="/xl/tables/table24.xml" ContentType="application/vnd.openxmlformats-officedocument.spreadsheetml.table+xml"/>
  <Override PartName="/xl/tables/table35.xml" ContentType="application/vnd.openxmlformats-officedocument.spreadsheetml.table+xml"/>
  <Override PartName="/xl/tables/table44.xml" ContentType="application/vnd.openxmlformats-officedocument.spreadsheetml.table+xml"/>
  <Override PartName="/xl/tables/table53.xml" ContentType="application/vnd.openxmlformats-officedocument.spreadsheetml.table+xml"/>
  <Override PartName="/xl/tables/table62.xml" ContentType="application/vnd.openxmlformats-officedocument.spreadsheetml.table+xml"/>
  <Override PartName="/xl/tables/table1.xml" ContentType="application/vnd.openxmlformats-officedocument.spreadsheetml.table+xml"/>
  <Override PartName="/xl/tables/table13.xml" ContentType="application/vnd.openxmlformats-officedocument.spreadsheetml.table+xml"/>
  <Override PartName="/xl/tables/table22.xml" ContentType="application/vnd.openxmlformats-officedocument.spreadsheetml.table+xml"/>
  <Override PartName="/xl/tables/table33.xml" ContentType="application/vnd.openxmlformats-officedocument.spreadsheetml.table+xml"/>
  <Override PartName="/xl/tables/table42.xml" ContentType="application/vnd.openxmlformats-officedocument.spreadsheetml.table+xml"/>
  <Override PartName="/xl/tables/table51.xml" ContentType="application/vnd.openxmlformats-officedocument.spreadsheetml.table+xml"/>
  <Override PartName="/xl/tables/table60.xml" ContentType="application/vnd.openxmlformats-officedocument.spreadsheetml.tab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tables/table11.xml" ContentType="application/vnd.openxmlformats-officedocument.spreadsheetml.table+xml"/>
  <Override PartName="/xl/tables/table20.xml" ContentType="application/vnd.openxmlformats-officedocument.spreadsheetml.table+xml"/>
  <Override PartName="/xl/tables/table31.xml" ContentType="application/vnd.openxmlformats-officedocument.spreadsheetml.table+xml"/>
  <Override PartName="/xl/tables/table40.xml" ContentType="application/vnd.openxmlformats-officedocument.spreadsheetml.tab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vml" ContentType="application/vnd.openxmlformats-officedocument.vmlDrawing"/>
  <Override PartName="/xl/tables/table49.xml" ContentType="application/vnd.openxmlformats-officedocument.spreadsheetml.table+xml"/>
  <Override PartName="/xl/calcChain.xml" ContentType="application/vnd.openxmlformats-officedocument.spreadsheetml.calcChain+xml"/>
  <Override PartName="/xl/tables/table8.xml" ContentType="application/vnd.openxmlformats-officedocument.spreadsheetml.table+xml"/>
  <Override PartName="/xl/tables/table29.xml" ContentType="application/vnd.openxmlformats-officedocument.spreadsheetml.table+xml"/>
  <Override PartName="/xl/tables/table38.xml" ContentType="application/vnd.openxmlformats-officedocument.spreadsheetml.table+xml"/>
  <Override PartName="/xl/tables/table47.xml" ContentType="application/vnd.openxmlformats-officedocument.spreadsheetml.table+xml"/>
  <Override PartName="/xl/tables/table58.xml" ContentType="application/vnd.openxmlformats-officedocument.spreadsheetml.table+xml"/>
  <Override PartName="/xl/tables/table6.xml" ContentType="application/vnd.openxmlformats-officedocument.spreadsheetml.table+xml"/>
  <Override PartName="/xl/tables/table18.xml" ContentType="application/vnd.openxmlformats-officedocument.spreadsheetml.table+xml"/>
  <Override PartName="/xl/tables/table27.xml" ContentType="application/vnd.openxmlformats-officedocument.spreadsheetml.table+xml"/>
  <Override PartName="/xl/tables/table36.xml" ContentType="application/vnd.openxmlformats-officedocument.spreadsheetml.table+xml"/>
  <Override PartName="/xl/tables/table45.xml" ContentType="application/vnd.openxmlformats-officedocument.spreadsheetml.table+xml"/>
  <Override PartName="/xl/tables/table56.xml" ContentType="application/vnd.openxmlformats-officedocument.spreadsheetml.table+xml"/>
  <Override PartName="/xl/tables/table6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hidePivotFieldList="1"/>
  <bookViews>
    <workbookView xWindow="13770" yWindow="255" windowWidth="14895" windowHeight="11580" tabRatio="809"/>
  </bookViews>
  <sheets>
    <sheet name="Year Trends" sheetId="6" r:id="rId1"/>
    <sheet name="Jan" sheetId="9" state="hidden" r:id="rId2"/>
    <sheet name="Feb" sheetId="4" state="hidden" r:id="rId3"/>
    <sheet name="JUN" sheetId="21" r:id="rId4"/>
    <sheet name="JUL" sheetId="22" r:id="rId5"/>
    <sheet name="AUG" sheetId="23" r:id="rId6"/>
    <sheet name="SEP" sheetId="24" r:id="rId7"/>
    <sheet name="OCT" sheetId="25" r:id="rId8"/>
    <sheet name="NOV" sheetId="26" r:id="rId9"/>
    <sheet name="DEC" sheetId="27" r:id="rId10"/>
  </sheets>
  <definedNames>
    <definedName name="_xlnm.Print_Area" localSheetId="0">'Year Trends'!$A$1:$F$17</definedName>
  </definedNames>
  <calcPr calcId="124519"/>
</workbook>
</file>

<file path=xl/calcChain.xml><?xml version="1.0" encoding="utf-8"?>
<calcChain xmlns="http://schemas.openxmlformats.org/spreadsheetml/2006/main">
  <c r="I9" i="6"/>
  <c r="I8"/>
  <c r="I7"/>
  <c r="I6"/>
  <c r="I5"/>
  <c r="I4"/>
  <c r="I3"/>
  <c r="H9"/>
  <c r="H8"/>
  <c r="H7"/>
  <c r="H6"/>
  <c r="H5"/>
  <c r="H4"/>
  <c r="H3"/>
  <c r="G9"/>
  <c r="G8"/>
  <c r="G7"/>
  <c r="G6"/>
  <c r="G5"/>
  <c r="G4"/>
  <c r="G3"/>
  <c r="F9"/>
  <c r="F8"/>
  <c r="F7"/>
  <c r="F6"/>
  <c r="F5"/>
  <c r="F4"/>
  <c r="F3"/>
  <c r="E8"/>
  <c r="E7"/>
  <c r="E6"/>
  <c r="E5"/>
  <c r="E4"/>
  <c r="E3"/>
  <c r="D8"/>
  <c r="D7"/>
  <c r="D3"/>
  <c r="C8"/>
  <c r="C7"/>
  <c r="C6"/>
  <c r="C5"/>
  <c r="C4"/>
  <c r="C3"/>
  <c r="B8"/>
  <c r="B6"/>
  <c r="B5"/>
  <c r="B4"/>
  <c r="D90" i="27"/>
  <c r="D79"/>
  <c r="D68"/>
  <c r="D57"/>
  <c r="D46"/>
  <c r="E9" i="6" s="1"/>
  <c r="D35" i="27"/>
  <c r="D9" i="6" s="1"/>
  <c r="D24" i="27"/>
  <c r="C9" i="6" s="1"/>
  <c r="D13" i="27"/>
  <c r="B9" i="6" s="1"/>
  <c r="D90" i="26"/>
  <c r="D79"/>
  <c r="D68"/>
  <c r="D57"/>
  <c r="D46"/>
  <c r="D35"/>
  <c r="D24"/>
  <c r="D13"/>
  <c r="D3" s="1"/>
  <c r="D90" i="25"/>
  <c r="D79"/>
  <c r="D68"/>
  <c r="D57"/>
  <c r="D46"/>
  <c r="D35"/>
  <c r="D24"/>
  <c r="D13"/>
  <c r="B7" i="6" s="1"/>
  <c r="D90" i="24"/>
  <c r="D79"/>
  <c r="D68"/>
  <c r="D57"/>
  <c r="D46"/>
  <c r="D35"/>
  <c r="D6" i="6" s="1"/>
  <c r="D24" i="24"/>
  <c r="D13"/>
  <c r="D90" i="23"/>
  <c r="D79"/>
  <c r="D68"/>
  <c r="D57"/>
  <c r="D46"/>
  <c r="D35"/>
  <c r="D5" i="6" s="1"/>
  <c r="D24" i="23"/>
  <c r="D13"/>
  <c r="D90" i="22"/>
  <c r="D79"/>
  <c r="D68"/>
  <c r="D57"/>
  <c r="D46"/>
  <c r="D35"/>
  <c r="D4" i="6" s="1"/>
  <c r="D24" i="22"/>
  <c r="D13"/>
  <c r="B3" i="6"/>
  <c r="D90" i="21"/>
  <c r="D79"/>
  <c r="D68"/>
  <c r="D57"/>
  <c r="D46"/>
  <c r="D35"/>
  <c r="D24"/>
  <c r="D13"/>
  <c r="J15" i="6"/>
  <c r="D3" i="27" l="1"/>
  <c r="D3" i="25"/>
  <c r="D3" i="24"/>
  <c r="D3" i="23"/>
  <c r="D3" i="22"/>
  <c r="D3" i="21"/>
  <c r="H15" i="6"/>
  <c r="G15"/>
  <c r="I15"/>
  <c r="D10" i="4" l="1"/>
  <c r="D38" i="9"/>
  <c r="D32"/>
  <c r="D26"/>
  <c r="D19"/>
  <c r="D12"/>
  <c r="E15" i="6" l="1"/>
  <c r="D3" i="9"/>
  <c r="F15" i="6"/>
  <c r="C15"/>
  <c r="B15"/>
  <c r="D15"/>
  <c r="D36" i="4"/>
  <c r="D30"/>
  <c r="D24"/>
  <c r="D17"/>
  <c r="D3" l="1"/>
</calcChain>
</file>

<file path=xl/sharedStrings.xml><?xml version="1.0" encoding="utf-8"?>
<sst xmlns="http://schemas.openxmlformats.org/spreadsheetml/2006/main" count="890" uniqueCount="62">
  <si>
    <t>Date</t>
  </si>
  <si>
    <t>Supplier/Description</t>
  </si>
  <si>
    <t>Description</t>
  </si>
  <si>
    <t>PO#</t>
  </si>
  <si>
    <t>Subtotal</t>
  </si>
  <si>
    <t>TOTAL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</si>
  <si>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</si>
  <si>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</si>
  <si>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</si>
  <si>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</si>
  <si>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</si>
  <si>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</si>
  <si>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</si>
  <si>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</si>
  <si>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</si>
  <si>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</si>
  <si>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</si>
  <si>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</si>
  <si>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</si>
  <si>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</si>
  <si>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Trends</t>
  </si>
  <si>
    <t>Amount</t>
  </si>
  <si>
    <t>February Expenses</t>
  </si>
  <si>
    <t>x</t>
  </si>
  <si>
    <t>s</t>
  </si>
  <si>
    <t>Expense Trends Title</t>
  </si>
  <si>
    <t>Example 1</t>
  </si>
  <si>
    <t>Example 2</t>
  </si>
  <si>
    <t>Example 3</t>
  </si>
  <si>
    <t>Example 4</t>
  </si>
  <si>
    <t>Example 5</t>
  </si>
  <si>
    <t>Expense 1</t>
  </si>
  <si>
    <t>Expense 2</t>
  </si>
  <si>
    <t>Expense 3</t>
  </si>
  <si>
    <t>Expense 4</t>
  </si>
  <si>
    <t>Expense 5</t>
  </si>
  <si>
    <t>January Expenses</t>
  </si>
  <si>
    <t>Week 1</t>
  </si>
  <si>
    <t>yousef</t>
  </si>
  <si>
    <t>anwer</t>
  </si>
  <si>
    <t>m.ali</t>
  </si>
  <si>
    <t>m.taher</t>
  </si>
  <si>
    <t>ismail</t>
  </si>
  <si>
    <t>siraj</t>
  </si>
  <si>
    <t>abdelnasser</t>
  </si>
  <si>
    <t>عمود1</t>
  </si>
  <si>
    <t>عمود2</t>
  </si>
  <si>
    <t>زيارة المستشفيات</t>
  </si>
  <si>
    <t>زيارة السجون</t>
  </si>
  <si>
    <t>زيارة المجمعات السكنية</t>
  </si>
  <si>
    <t>زيارة المجمعات التجارية</t>
  </si>
  <si>
    <t>زيارة الدوائر الحكومية</t>
  </si>
  <si>
    <t xml:space="preserve">زيارة الاماكن العامة </t>
  </si>
  <si>
    <t>اللقاءات الخاصة</t>
  </si>
  <si>
    <t xml:space="preserve">الدعوة الالكترونية </t>
  </si>
  <si>
    <t>اجمالي عدد البرامج الفعلية</t>
  </si>
  <si>
    <t>زيارة الاماكن العامة</t>
  </si>
  <si>
    <t xml:space="preserve">اللقاءات الخاصة </t>
  </si>
  <si>
    <t>الدعوة الالكترونية</t>
  </si>
  <si>
    <t>المستفيدين</t>
  </si>
  <si>
    <t>اسم الداعية /</t>
  </si>
  <si>
    <t>تقرير شهر يونيو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</si>
</sst>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9" formatCode="_(* #,##0_);_(* \(#,##0\);_(* &quot;-&quot;??_);_(@_)"/>
  </numFmts>
  <fonts count="1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8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FF00"/>
      <name val="Arial"/>
      <family val="2"/>
      <scheme val="minor"/>
    </font>
    <font>
      <sz val="16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5" tint="0.79998168889431442"/>
        <bgColor theme="5"/>
      </patternFill>
    </fill>
    <fill>
      <patternFill patternType="solid">
        <fgColor theme="6" tint="0.79998168889431442"/>
        <bgColor theme="6"/>
      </patternFill>
    </fill>
    <fill>
      <patternFill patternType="solid">
        <fgColor theme="7" tint="0.79998168889431442"/>
        <bgColor theme="8"/>
      </patternFill>
    </fill>
    <fill>
      <patternFill patternType="solid">
        <fgColor theme="8" tint="0.79998168889431442"/>
        <bgColor theme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Border="1"/>
    <xf numFmtId="0" fontId="4" fillId="0" borderId="0" xfId="0" applyFont="1" applyAlignment="1">
      <alignment horizontal="right"/>
    </xf>
    <xf numFmtId="0" fontId="2" fillId="0" borderId="0" xfId="0" applyFont="1" applyBorder="1"/>
    <xf numFmtId="164" fontId="0" fillId="0" borderId="0" xfId="0" applyNumberFormat="1" applyBorder="1"/>
    <xf numFmtId="0" fontId="2" fillId="0" borderId="0" xfId="0" applyFont="1" applyFill="1" applyBorder="1"/>
    <xf numFmtId="164" fontId="0" fillId="0" borderId="0" xfId="0" applyNumberFormat="1" applyFill="1" applyBorder="1"/>
    <xf numFmtId="0" fontId="0" fillId="0" borderId="0" xfId="0" applyFill="1" applyBorder="1"/>
    <xf numFmtId="0" fontId="7" fillId="0" borderId="0" xfId="0" applyFont="1" applyFill="1" applyAlignment="1">
      <alignment horizontal="center"/>
    </xf>
    <xf numFmtId="0" fontId="8" fillId="0" borderId="0" xfId="0" applyFont="1" applyBorder="1"/>
    <xf numFmtId="43" fontId="0" fillId="0" borderId="0" xfId="1" applyFont="1" applyBorder="1"/>
    <xf numFmtId="43" fontId="0" fillId="0" borderId="0" xfId="1" applyFont="1" applyFill="1" applyBorder="1"/>
    <xf numFmtId="0" fontId="0" fillId="0" borderId="0" xfId="0" applyAlignment="1">
      <alignment vertical="center"/>
    </xf>
    <xf numFmtId="43" fontId="4" fillId="0" borderId="0" xfId="1" applyFont="1"/>
    <xf numFmtId="44" fontId="4" fillId="0" borderId="0" xfId="0" applyNumberFormat="1" applyFont="1"/>
    <xf numFmtId="43" fontId="0" fillId="0" borderId="0" xfId="0" applyNumberFormat="1" applyFont="1" applyBorder="1"/>
    <xf numFmtId="0" fontId="6" fillId="9" borderId="15" xfId="0" applyFont="1" applyFill="1" applyBorder="1"/>
    <xf numFmtId="0" fontId="6" fillId="9" borderId="16" xfId="0" applyFont="1" applyFill="1" applyBorder="1"/>
    <xf numFmtId="0" fontId="6" fillId="9" borderId="17" xfId="0" applyFont="1" applyFill="1" applyBorder="1"/>
    <xf numFmtId="0" fontId="7" fillId="3" borderId="0" xfId="0" applyFont="1" applyFill="1" applyAlignment="1">
      <alignment horizontal="center" vertical="center"/>
    </xf>
    <xf numFmtId="0" fontId="6" fillId="5" borderId="3" xfId="0" applyFont="1" applyFill="1" applyBorder="1"/>
    <xf numFmtId="0" fontId="6" fillId="5" borderId="4" xfId="0" applyFont="1" applyFill="1" applyBorder="1"/>
    <xf numFmtId="0" fontId="6" fillId="5" borderId="5" xfId="0" applyFont="1" applyFill="1" applyBorder="1"/>
    <xf numFmtId="0" fontId="6" fillId="6" borderId="6" xfId="0" applyFont="1" applyFill="1" applyBorder="1"/>
    <xf numFmtId="0" fontId="6" fillId="6" borderId="7" xfId="0" applyFont="1" applyFill="1" applyBorder="1"/>
    <xf numFmtId="0" fontId="6" fillId="6" borderId="8" xfId="0" applyFont="1" applyFill="1" applyBorder="1"/>
    <xf numFmtId="0" fontId="6" fillId="7" borderId="9" xfId="0" applyFont="1" applyFill="1" applyBorder="1"/>
    <xf numFmtId="0" fontId="6" fillId="7" borderId="10" xfId="0" applyFont="1" applyFill="1" applyBorder="1"/>
    <xf numFmtId="0" fontId="6" fillId="7" borderId="11" xfId="0" applyFont="1" applyFill="1" applyBorder="1"/>
    <xf numFmtId="0" fontId="6" fillId="8" borderId="12" xfId="0" applyFont="1" applyFill="1" applyBorder="1"/>
    <xf numFmtId="0" fontId="6" fillId="8" borderId="13" xfId="0" applyFont="1" applyFill="1" applyBorder="1"/>
    <xf numFmtId="0" fontId="6" fillId="8" borderId="14" xfId="0" applyFont="1" applyFill="1" applyBorder="1"/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164" fontId="11" fillId="0" borderId="0" xfId="0" applyNumberFormat="1" applyFont="1" applyBorder="1"/>
    <xf numFmtId="0" fontId="7" fillId="0" borderId="0" xfId="0" applyNumberFormat="1" applyFont="1" applyFill="1" applyAlignment="1">
      <alignment horizontal="center"/>
    </xf>
    <xf numFmtId="0" fontId="0" fillId="0" borderId="0" xfId="1" applyNumberFormat="1" applyFont="1" applyBorder="1"/>
    <xf numFmtId="0" fontId="10" fillId="0" borderId="0" xfId="0" applyNumberFormat="1" applyFont="1" applyBorder="1"/>
    <xf numFmtId="0" fontId="0" fillId="0" borderId="0" xfId="0" applyNumberFormat="1" applyBorder="1"/>
    <xf numFmtId="0" fontId="0" fillId="0" borderId="0" xfId="0" applyNumberFormat="1"/>
    <xf numFmtId="0" fontId="12" fillId="11" borderId="24" xfId="0" applyFont="1" applyFill="1" applyBorder="1" applyAlignment="1">
      <alignment horizontal="center" vertical="center"/>
    </xf>
    <xf numFmtId="0" fontId="12" fillId="11" borderId="25" xfId="0" applyFont="1" applyFill="1" applyBorder="1" applyAlignment="1">
      <alignment horizontal="center" vertical="center"/>
    </xf>
    <xf numFmtId="0" fontId="12" fillId="11" borderId="26" xfId="0" applyFont="1" applyFill="1" applyBorder="1" applyAlignment="1">
      <alignment horizontal="center" vertical="center"/>
    </xf>
    <xf numFmtId="0" fontId="13" fillId="12" borderId="27" xfId="1" applyNumberFormat="1" applyFont="1" applyFill="1" applyBorder="1" applyAlignment="1">
      <alignment horizontal="center" vertical="center"/>
    </xf>
    <xf numFmtId="0" fontId="13" fillId="12" borderId="24" xfId="0" applyFont="1" applyFill="1" applyBorder="1" applyAlignment="1">
      <alignment horizontal="center" vertical="center"/>
    </xf>
    <xf numFmtId="0" fontId="14" fillId="12" borderId="25" xfId="0" applyFont="1" applyFill="1" applyBorder="1" applyAlignment="1">
      <alignment vertical="center"/>
    </xf>
    <xf numFmtId="0" fontId="15" fillId="0" borderId="0" xfId="0" applyFont="1"/>
    <xf numFmtId="0" fontId="5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10" borderId="0" xfId="0" applyNumberFormat="1" applyFill="1" applyAlignment="1">
      <alignment vertical="center"/>
    </xf>
    <xf numFmtId="0" fontId="3" fillId="0" borderId="18" xfId="0" applyNumberFormat="1" applyFont="1" applyBorder="1"/>
    <xf numFmtId="0" fontId="3" fillId="2" borderId="18" xfId="0" applyNumberFormat="1" applyFont="1" applyFill="1" applyBorder="1" applyAlignment="1">
      <alignment textRotation="45"/>
    </xf>
    <xf numFmtId="0" fontId="0" fillId="10" borderId="0" xfId="0" applyNumberFormat="1" applyFill="1"/>
    <xf numFmtId="0" fontId="0" fillId="0" borderId="19" xfId="1" applyNumberFormat="1" applyFont="1" applyBorder="1"/>
    <xf numFmtId="0" fontId="0" fillId="0" borderId="23" xfId="1" applyNumberFormat="1" applyFont="1" applyBorder="1"/>
    <xf numFmtId="0" fontId="3" fillId="0" borderId="20" xfId="0" applyNumberFormat="1" applyFont="1" applyBorder="1"/>
    <xf numFmtId="0" fontId="3" fillId="0" borderId="20" xfId="1" applyNumberFormat="1" applyFont="1" applyBorder="1"/>
    <xf numFmtId="0" fontId="3" fillId="0" borderId="0" xfId="0" applyNumberFormat="1" applyFont="1"/>
    <xf numFmtId="0" fontId="0" fillId="4" borderId="2" xfId="0" applyNumberFormat="1" applyFill="1" applyBorder="1"/>
    <xf numFmtId="0" fontId="0" fillId="4" borderId="1" xfId="0" applyNumberFormat="1" applyFill="1" applyBorder="1"/>
    <xf numFmtId="0" fontId="0" fillId="4" borderId="21" xfId="0" applyNumberFormat="1" applyFill="1" applyBorder="1"/>
    <xf numFmtId="0" fontId="0" fillId="4" borderId="22" xfId="0" applyNumberFormat="1" applyFill="1" applyBorder="1"/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indent="13"/>
    </xf>
    <xf numFmtId="0" fontId="0" fillId="0" borderId="0" xfId="0" applyNumberFormat="1" applyFont="1" applyFill="1" applyBorder="1"/>
    <xf numFmtId="0" fontId="0" fillId="0" borderId="0" xfId="0" applyNumberFormat="1" applyFont="1" applyBorder="1"/>
    <xf numFmtId="169" fontId="0" fillId="0" borderId="0" xfId="1" applyNumberFormat="1" applyFont="1"/>
    <xf numFmtId="0" fontId="0" fillId="0" borderId="28" xfId="1" applyNumberFormat="1" applyFont="1" applyBorder="1"/>
    <xf numFmtId="0" fontId="0" fillId="0" borderId="29" xfId="1" applyNumberFormat="1" applyFont="1" applyBorder="1"/>
    <xf numFmtId="0" fontId="0" fillId="0" borderId="30" xfId="1" applyNumberFormat="1" applyFont="1" applyBorder="1"/>
    <xf numFmtId="0" fontId="0" fillId="0" borderId="31" xfId="1" applyNumberFormat="1" applyFont="1" applyBorder="1"/>
    <xf numFmtId="0" fontId="0" fillId="0" borderId="32" xfId="1" applyNumberFormat="1" applyFont="1" applyBorder="1"/>
    <xf numFmtId="0" fontId="0" fillId="0" borderId="33" xfId="1" applyNumberFormat="1" applyFont="1" applyBorder="1"/>
  </cellXfs>
  <cellStyles count="2">
    <cellStyle name="Comma" xfId="1" builtinId="3"/>
    <cellStyle name="Normal" xfId="0" builtinId="0"/>
  </cellStyles>
  <dxfs count="5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numFmt numFmtId="164" formatCode="m/d;@"/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4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4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4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4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4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5" formatCode="_(* #,##0.00_);_(* \(#,##0.00\);_(* &quot;-&quot;??_);_(@_)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4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/>
            </a:pPr>
            <a:r>
              <a:rPr lang="en-US"/>
              <a:t>Expense Trends by Month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0632209977082269"/>
          <c:y val="0.16156134605178191"/>
          <c:w val="0.70420402838471297"/>
          <c:h val="0.71332448984822505"/>
        </c:manualLayout>
      </c:layout>
      <c:barChart>
        <c:barDir val="col"/>
        <c:grouping val="clustered"/>
        <c:ser>
          <c:idx val="0"/>
          <c:order val="0"/>
          <c:tx>
            <c:strRef>
              <c:f>'Year Trends'!$B$2</c:f>
              <c:strCache>
                <c:ptCount val="1"/>
                <c:pt idx="0">
                  <c:v>زيارة المستشفيات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Trends'!$B$3:$B$14</c:f>
              <c:numCache>
                <c:formatCode>General</c:formatCode>
                <c:ptCount val="7"/>
                <c:pt idx="0">
                  <c:v>44</c:v>
                </c:pt>
                <c:pt idx="1">
                  <c:v>44</c:v>
                </c:pt>
                <c:pt idx="2">
                  <c:v>44</c:v>
                </c:pt>
                <c:pt idx="3">
                  <c:v>44</c:v>
                </c:pt>
                <c:pt idx="4">
                  <c:v>47</c:v>
                </c:pt>
                <c:pt idx="5">
                  <c:v>44</c:v>
                </c:pt>
                <c:pt idx="6">
                  <c:v>136</c:v>
                </c:pt>
              </c:numCache>
            </c:numRef>
          </c:val>
        </c:ser>
        <c:ser>
          <c:idx val="1"/>
          <c:order val="1"/>
          <c:tx>
            <c:strRef>
              <c:f>'Year Trends'!$C$2</c:f>
              <c:strCache>
                <c:ptCount val="1"/>
                <c:pt idx="0">
                  <c:v>زيارة السجون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Trends'!$C$3:$C$14</c:f>
              <c:numCache>
                <c:formatCode>General</c:formatCode>
                <c:ptCount val="7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35</c:v>
                </c:pt>
              </c:numCache>
            </c:numRef>
          </c:val>
        </c:ser>
        <c:ser>
          <c:idx val="2"/>
          <c:order val="2"/>
          <c:tx>
            <c:strRef>
              <c:f>'Year Trends'!$D$2</c:f>
              <c:strCache>
                <c:ptCount val="1"/>
                <c:pt idx="0">
                  <c:v>زيارة المجمعات السكنية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Trends'!$D$3:$D$14</c:f>
              <c:numCache>
                <c:formatCode>General</c:formatCode>
                <c:ptCount val="7"/>
                <c:pt idx="0">
                  <c:v>29</c:v>
                </c:pt>
                <c:pt idx="1">
                  <c:v>31</c:v>
                </c:pt>
                <c:pt idx="2">
                  <c:v>29</c:v>
                </c:pt>
                <c:pt idx="3">
                  <c:v>19</c:v>
                </c:pt>
                <c:pt idx="4">
                  <c:v>29</c:v>
                </c:pt>
                <c:pt idx="5">
                  <c:v>29</c:v>
                </c:pt>
                <c:pt idx="6">
                  <c:v>65</c:v>
                </c:pt>
              </c:numCache>
            </c:numRef>
          </c:val>
        </c:ser>
        <c:ser>
          <c:idx val="3"/>
          <c:order val="3"/>
          <c:tx>
            <c:strRef>
              <c:f>'Year Trends'!$E$2</c:f>
              <c:strCache>
                <c:ptCount val="1"/>
                <c:pt idx="0">
                  <c:v>زيارة المجمعات التجارية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Trends'!$E$3:$E$14</c:f>
              <c:numCache>
                <c:formatCode>General</c:formatCode>
                <c:ptCount val="7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160</c:v>
                </c:pt>
              </c:numCache>
            </c:numRef>
          </c:val>
        </c:ser>
        <c:ser>
          <c:idx val="4"/>
          <c:order val="4"/>
          <c:tx>
            <c:strRef>
              <c:f>'Year Trends'!$F$2</c:f>
              <c:strCache>
                <c:ptCount val="1"/>
                <c:pt idx="0">
                  <c:v>زيارة الدوائر الحكومية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Trends'!$F$3:$F$14</c:f>
              <c:numCache>
                <c:formatCode>General</c:formatCode>
                <c:ptCount val="7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29</c:v>
                </c:pt>
                <c:pt idx="6">
                  <c:v>29</c:v>
                </c:pt>
              </c:numCache>
            </c:numRef>
          </c:val>
        </c:ser>
        <c:ser>
          <c:idx val="5"/>
          <c:order val="5"/>
          <c:tx>
            <c:strRef>
              <c:f>'Year Trends'!$G$2</c:f>
              <c:strCache>
                <c:ptCount val="1"/>
                <c:pt idx="0">
                  <c:v>زيارة الاماكن العامة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Trends'!$G$3:$G$14</c:f>
              <c:numCache>
                <c:formatCode>General</c:formatCode>
                <c:ptCount val="7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35</c:v>
                </c:pt>
              </c:numCache>
            </c:numRef>
          </c:val>
        </c:ser>
        <c:ser>
          <c:idx val="6"/>
          <c:order val="6"/>
          <c:tx>
            <c:strRef>
              <c:f>'Year Trends'!$H$2</c:f>
              <c:strCache>
                <c:ptCount val="1"/>
                <c:pt idx="0">
                  <c:v>اللقاءات الخاصة 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Trends'!$H$3:$H$14</c:f>
              <c:numCache>
                <c:formatCode>General</c:formatCode>
                <c:ptCount val="7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29</c:v>
                </c:pt>
                <c:pt idx="6">
                  <c:v>29</c:v>
                </c:pt>
              </c:numCache>
            </c:numRef>
          </c:val>
        </c:ser>
        <c:ser>
          <c:idx val="7"/>
          <c:order val="7"/>
          <c:tx>
            <c:strRef>
              <c:f>'Year Trends'!$I$2</c:f>
              <c:strCache>
                <c:ptCount val="1"/>
                <c:pt idx="0">
                  <c:v>الدعوة الالكترونية</c:v>
                </c:pt>
              </c:strCache>
            </c:strRef>
          </c:tx>
          <c:cat>
            <c:strRef>
              <c:f>'Year Trends'!$A$3:$A$14</c:f>
              <c:strCache>
                <c:ptCount val="7"/>
                <c:pt idx="0">
                  <c:v>Jun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Oct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'Year Trends'!$I$3:$I$14</c:f>
              <c:numCache>
                <c:formatCode>General</c:formatCode>
                <c:ptCount val="7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35</c:v>
                </c:pt>
              </c:numCache>
            </c:numRef>
          </c:val>
        </c:ser>
        <c:dLbls/>
        <c:gapWidth val="75"/>
        <c:axId val="70157056"/>
        <c:axId val="70158592"/>
      </c:barChart>
      <c:catAx>
        <c:axId val="70157056"/>
        <c:scaling>
          <c:orientation val="minMax"/>
        </c:scaling>
        <c:axPos val="b"/>
        <c:majorTickMark val="none"/>
        <c:tickLblPos val="nextTo"/>
        <c:crossAx val="70158592"/>
        <c:crosses val="autoZero"/>
        <c:auto val="1"/>
        <c:lblAlgn val="ctr"/>
        <c:lblOffset val="100"/>
      </c:catAx>
      <c:valAx>
        <c:axId val="701585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QA"/>
                  <a:t>البرامج الفعلية</a:t>
                </a:r>
                <a:endParaRPr lang="ar-QA" baseline="0"/>
              </a:p>
            </c:rich>
          </c:tx>
          <c:layout/>
        </c:title>
        <c:numFmt formatCode="General" sourceLinked="1"/>
        <c:majorTickMark val="none"/>
        <c:tickLblPos val="nextTo"/>
        <c:crossAx val="70157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199260667017781"/>
          <c:y val="0.12632952662835242"/>
          <c:w val="0.17712620961370329"/>
          <c:h val="0.54935848722295699"/>
        </c:manualLayout>
      </c:layout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31749</xdr:colOff>
      <xdr:row>16</xdr:row>
      <xdr:rowOff>7406</xdr:rowOff>
    </xdr:from>
    <xdr:to>
      <xdr:col>12</xdr:col>
      <xdr:colOff>1894417</xdr:colOff>
      <xdr:row>39</xdr:row>
      <xdr:rowOff>148166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Expense11" displayName="Expense11" ref="A5:D12" totalsRowCount="1" headerRowDxfId="506">
  <autoFilter ref="A5:D11"/>
  <tableColumns count="4">
    <tableColumn id="1" name="Date" totalsRowLabel="Subtotal" dataDxfId="505" totalsRowDxfId="504"/>
    <tableColumn id="2" name="PO#" totalsRowDxfId="503"/>
    <tableColumn id="3" name="Supplier/Description" totalsRowDxfId="502"/>
    <tableColumn id="5" name="Amount" totalsRowFunction="sum" totalsRowDxfId="501" dataCellStyle="Comma"/>
  </tableColumns>
  <tableStyleInfo name="TableStyleLight16" showFirstColumn="0" showLastColumn="0" showRowStripes="0" showColumnStripes="0"/>
</table>
</file>

<file path=xl/tables/table2.xml><?xml version="1.0" encoding="utf-8"?>
<table xmlns="http://schemas.openxmlformats.org/spreadsheetml/2006/main" id="3" name="Expense21" displayName="Expense21" ref="A15:D19" totalsRowCount="1" headerRowDxfId="500" dataDxfId="499" totalsRowDxfId="498">
  <autoFilter ref="A15:D18"/>
  <tableColumns count="4">
    <tableColumn id="1" name="Date" totalsRowLabel="Subtotal" dataDxfId="497" totalsRowDxfId="496"/>
    <tableColumn id="2" name="PO#" dataDxfId="495" totalsRowDxfId="494"/>
    <tableColumn id="3" name="Description" dataDxfId="493" totalsRowDxfId="492"/>
    <tableColumn id="5" name="Amount" totalsRowFunction="sum" dataDxfId="491" totalsRowDxfId="490" dataCellStyle="Comma"/>
  </tableColumns>
  <tableStyleInfo name="TableStyleLight17" showFirstColumn="0" showLastColumn="0" showRowStripes="0" showColumnStripes="0"/>
</table>
</file>

<file path=xl/tables/table3.xml><?xml version="1.0" encoding="utf-8"?>
<table xmlns="http://schemas.openxmlformats.org/spreadsheetml/2006/main" id="4" name="Expense31" displayName="Expense31" ref="A22:D26" totalsRowCount="1" headerRowDxfId="489">
  <autoFilter ref="A22:D25"/>
  <tableColumns count="4">
    <tableColumn id="1" name="Date" totalsRowLabel="Subtotal" dataDxfId="488" totalsRowDxfId="487"/>
    <tableColumn id="2" name="PO#" totalsRowDxfId="486"/>
    <tableColumn id="3" name="Supplier/Description" totalsRowDxfId="485"/>
    <tableColumn id="5" name="Amount" totalsRowFunction="sum" totalsRowDxfId="484" dataCellStyle="Comma"/>
  </tableColumns>
  <tableStyleInfo name="TableStyleLight18" showFirstColumn="0" showLastColumn="0" showRowStripes="0" showColumnStripes="0"/>
</table>
</file>

<file path=xl/tables/table4.xml><?xml version="1.0" encoding="utf-8"?>
<table xmlns="http://schemas.openxmlformats.org/spreadsheetml/2006/main" id="10" name="Expense41" displayName="Expense41" ref="A29:D32" totalsRowCount="1" headerRowDxfId="483">
  <autoFilter ref="A29:D31"/>
  <tableColumns count="4">
    <tableColumn id="1" name="Date" totalsRowLabel="Subtotal" dataDxfId="482" totalsRowDxfId="481"/>
    <tableColumn id="2" name="PO#" totalsRowDxfId="480"/>
    <tableColumn id="3" name="Supplier/Description" totalsRowDxfId="479"/>
    <tableColumn id="5" name="Amount" totalsRowFunction="sum" totalsRowDxfId="478" dataCellStyle="Comma"/>
  </tableColumns>
  <tableStyleInfo name="TableStyleLight19" showFirstColumn="0" showLastColumn="0" showRowStripes="0" showColumnStripes="0"/>
</table>
</file>

<file path=xl/tables/table5.xml><?xml version="1.0" encoding="utf-8"?>
<table xmlns="http://schemas.openxmlformats.org/spreadsheetml/2006/main" id="11" name="Expense51" displayName="Expense51" ref="A35:D38" totalsRowCount="1" headerRowDxfId="477" dataDxfId="476" totalsRowDxfId="475">
  <autoFilter ref="A35:D37"/>
  <tableColumns count="4">
    <tableColumn id="1" name="Date" totalsRowLabel="Subtotal" dataDxfId="474" totalsRowDxfId="473"/>
    <tableColumn id="2" name="PO#" dataDxfId="472" totalsRowDxfId="471"/>
    <tableColumn id="3" name="Supplier/Description" dataDxfId="470" totalsRowDxfId="469"/>
    <tableColumn id="5" name="Amount" totalsRowFunction="sum" dataDxfId="468" totalsRowDxfId="467" dataCellStyle="Comma"/>
  </tableColumns>
  <tableStyleInfo name="TableStyleLight20" showFirstColumn="0" showLastColumn="0" showRowStripes="0" showColumnStripes="0"/>
</table>
</file>

<file path=xl/tables/table6.xml><?xml version="1.0" encoding="utf-8"?>
<table xmlns="http://schemas.openxmlformats.org/spreadsheetml/2006/main" id="2" name="Expense12" displayName="Expense12" ref="A5:D10" totalsRowCount="1" headerRowDxfId="466">
  <autoFilter ref="A5:D9"/>
  <tableColumns count="4">
    <tableColumn id="1" name="Date" totalsRowLabel="Subtotal" dataDxfId="465" totalsRowDxfId="464"/>
    <tableColumn id="2" name="PO#" totalsRowDxfId="463"/>
    <tableColumn id="3" name="Supplier/Description" totalsRowDxfId="462"/>
    <tableColumn id="5" name="Amount" totalsRowFunction="sum" totalsRowDxfId="461" dataCellStyle="Comma"/>
  </tableColumns>
  <tableStyleInfo name="TableStyleLight16" showFirstColumn="0" showLastColumn="0" showRowStripes="0" showColumnStripes="0"/>
</table>
</file>

<file path=xl/tables/table7.xml><?xml version="1.0" encoding="utf-8"?>
<table xmlns="http://schemas.openxmlformats.org/spreadsheetml/2006/main" id="5" name="Expense22" displayName="Expense22" ref="A13:D17" totalsRowCount="1" headerRowDxfId="460" dataDxfId="459" totalsRowDxfId="458">
  <autoFilter ref="A13:D16"/>
  <tableColumns count="4">
    <tableColumn id="1" name="Date" totalsRowLabel="Subtotal" dataDxfId="457" totalsRowDxfId="456"/>
    <tableColumn id="2" name="PO#" dataDxfId="455" totalsRowDxfId="454"/>
    <tableColumn id="3" name="Description" dataDxfId="453" totalsRowDxfId="452"/>
    <tableColumn id="5" name="Amount" totalsRowFunction="sum" dataDxfId="451" totalsRowDxfId="450" dataCellStyle="Comma"/>
  </tableColumns>
  <tableStyleInfo name="TableStyleLight17" showFirstColumn="0" showLastColumn="0" showRowStripes="0" showColumnStripes="0"/>
</table>
</file>

<file path=xl/tables/table8.xml><?xml version="1.0" encoding="utf-8"?>
<table xmlns="http://schemas.openxmlformats.org/spreadsheetml/2006/main" id="6" name="Expense32" displayName="Expense32" ref="A20:D24" totalsRowCount="1" headerRowDxfId="449">
  <autoFilter ref="A20:D23"/>
  <tableColumns count="4">
    <tableColumn id="1" name="Date" totalsRowLabel="Subtotal" dataDxfId="448" totalsRowDxfId="447"/>
    <tableColumn id="2" name="PO#" totalsRowDxfId="446"/>
    <tableColumn id="3" name="Supplier/Description" totalsRowDxfId="445"/>
    <tableColumn id="5" name="Amount" totalsRowFunction="sum" totalsRowDxfId="444" dataCellStyle="Comma"/>
  </tableColumns>
  <tableStyleInfo name="TableStyleLight18" showFirstColumn="0" showLastColumn="0" showRowStripes="0" showColumnStripes="0"/>
</table>
</file>

<file path=xl/tables/table9.xml><?xml version="1.0" encoding="utf-8"?>
<table xmlns="http://schemas.openxmlformats.org/spreadsheetml/2006/main" id="7" name="Expense42" displayName="Expense42" ref="A27:D30" totalsRowCount="1" headerRowDxfId="443">
  <autoFilter ref="A27:D29"/>
  <tableColumns count="4">
    <tableColumn id="1" name="Date" totalsRowLabel="Subtotal" dataDxfId="442" totalsRowDxfId="441"/>
    <tableColumn id="2" name="PO#" totalsRowDxfId="440"/>
    <tableColumn id="3" name="Supplier/Description" totalsRowDxfId="439"/>
    <tableColumn id="5" name="Amount" totalsRowFunction="sum" totalsRowDxfId="438" dataCellStyle="Comma"/>
  </tableColumns>
  <tableStyleInfo name="TableStyleLight19" showFirstColumn="0" showLastColumn="0" showRowStripes="0" showColumnStripes="0"/>
</table>
</file>

<file path=xl/tables/table10.xml><?xml version="1.0" encoding="utf-8"?>
<table xmlns="http://schemas.openxmlformats.org/spreadsheetml/2006/main" id="8" name="Expense52" displayName="Expense52" ref="A33:D36" totalsRowCount="1" headerRowDxfId="437" dataDxfId="436" totalsRowDxfId="435">
  <autoFilter ref="A33:D35"/>
  <tableColumns count="4">
    <tableColumn id="1" name="Date" totalsRowLabel="Subtotal" dataDxfId="434" totalsRowDxfId="433"/>
    <tableColumn id="2" name="PO#" dataDxfId="432" totalsRowDxfId="431"/>
    <tableColumn id="3" name="Supplier/Description" dataDxfId="430" totalsRowDxfId="429"/>
    <tableColumn id="5" name="Amount" totalsRowFunction="sum" dataDxfId="428" totalsRowDxfId="427" dataCellStyle="Comma"/>
  </tableColumns>
  <tableStyleInfo name="TableStyleLight20" showFirstColumn="0" showLastColumn="0" showRowStripes="0" showColumnStripes="0"/>
</table>
</file>

<file path=xl/tables/table11.xml><?xml version="1.0" encoding="utf-8"?>
<table xmlns="http://schemas.openxmlformats.org/spreadsheetml/2006/main" id="69" name="Expense1570" displayName="Expense1570" ref="A5:D13" totalsRowCount="1" headerRowDxfId="424">
  <autoFilter ref="A5:D13"/>
  <tableColumns count="4">
    <tableColumn id="1" name="اسم الداعية /" totalsRowLabel="Subtotal" dataDxfId="426" totalsRowDxfId="369"/>
    <tableColumn id="2" name="عمود2" totalsRowDxfId="368"/>
    <tableColumn id="3" name="عمود1" totalsRowDxfId="367"/>
    <tableColumn id="5" name="المستفيدين" totalsRowFunction="sum" dataDxfId="425" totalsRowDxfId="366" dataCellStyle="Comma"/>
  </tableColumns>
  <tableStyleInfo name="TableStyleLight16" showFirstColumn="0" showLastColumn="0" showRowStripes="0" showColumnStripes="0"/>
</table>
</file>

<file path=xl/tables/table12.xml><?xml version="1.0" encoding="utf-8"?>
<table xmlns="http://schemas.openxmlformats.org/spreadsheetml/2006/main" id="70" name="Expense2571" displayName="Expense2571" ref="A16:D24" totalsRowCount="1" totalsRowDxfId="419">
  <autoFilter ref="A16:D24"/>
  <tableColumns count="4">
    <tableColumn id="1" name="اسم الداعية /" totalsRowLabel="Subtotal" dataDxfId="423" totalsRowDxfId="397"/>
    <tableColumn id="2" name="عمود2" dataDxfId="422" totalsRowDxfId="396"/>
    <tableColumn id="3" name="عمود1" dataDxfId="421" totalsRowDxfId="395"/>
    <tableColumn id="5" name="المستفيدين" totalsRowFunction="sum" dataDxfId="420" totalsRowDxfId="394" dataCellStyle="Comma"/>
  </tableColumns>
  <tableStyleInfo name="TableStyleLight17" showFirstColumn="0" showLastColumn="0" showRowStripes="0" showColumnStripes="0"/>
</table>
</file>

<file path=xl/tables/table13.xml><?xml version="1.0" encoding="utf-8"?>
<table xmlns="http://schemas.openxmlformats.org/spreadsheetml/2006/main" id="71" name="Expense152572" displayName="Expense152572" ref="A27:D35" totalsRowCount="1">
  <autoFilter ref="A27:D35"/>
  <tableColumns count="4">
    <tableColumn id="1" name="اسم الداعية /" totalsRowLabel="Subtotal" dataDxfId="418" totalsRowDxfId="393"/>
    <tableColumn id="2" name="عمود2" totalsRowDxfId="392"/>
    <tableColumn id="3" name="عمود1" totalsRowDxfId="391"/>
    <tableColumn id="5" name="المستفيدين" totalsRowFunction="sum" dataDxfId="417" totalsRowDxfId="390" dataCellStyle="Comma"/>
  </tableColumns>
  <tableStyleInfo name="TableStyleLight16" showFirstColumn="0" showLastColumn="0" showRowStripes="0" showColumnStripes="0"/>
</table>
</file>

<file path=xl/tables/table14.xml><?xml version="1.0" encoding="utf-8"?>
<table xmlns="http://schemas.openxmlformats.org/spreadsheetml/2006/main" id="72" name="Expense252673" displayName="Expense252673" ref="A38:D46" totalsRowCount="1" totalsRowDxfId="412">
  <autoFilter ref="A38:D46"/>
  <tableColumns count="4">
    <tableColumn id="1" name="اسم الداعية /" totalsRowLabel="Subtotal" dataDxfId="416" totalsRowDxfId="373"/>
    <tableColumn id="2" name="عمود2" dataDxfId="415" totalsRowDxfId="372"/>
    <tableColumn id="3" name="عمود1" dataDxfId="414" totalsRowDxfId="371"/>
    <tableColumn id="5" name="المستفيدين" totalsRowFunction="sum" dataDxfId="413" totalsRowDxfId="370" dataCellStyle="Comma"/>
  </tableColumns>
  <tableStyleInfo name="TableStyleLight17" showFirstColumn="0" showLastColumn="0" showRowStripes="0" showColumnStripes="0"/>
</table>
</file>

<file path=xl/tables/table15.xml><?xml version="1.0" encoding="utf-8"?>
<table xmlns="http://schemas.openxmlformats.org/spreadsheetml/2006/main" id="73" name="Expense152774" displayName="Expense152774" ref="A49:D57" totalsRowCount="1">
  <autoFilter ref="A49:D57"/>
  <tableColumns count="4">
    <tableColumn id="1" name="اسم الداعية /" totalsRowLabel="Subtotal" dataDxfId="411" totalsRowDxfId="377"/>
    <tableColumn id="2" name="عمود2" totalsRowDxfId="376"/>
    <tableColumn id="3" name="عمود1" totalsRowDxfId="375"/>
    <tableColumn id="5" name="المستفيدين" totalsRowFunction="sum" dataDxfId="410" totalsRowDxfId="374" dataCellStyle="Comma"/>
  </tableColumns>
  <tableStyleInfo name="TableStyleLight16" showFirstColumn="0" showLastColumn="0" showRowStripes="0" showColumnStripes="0"/>
</table>
</file>

<file path=xl/tables/table16.xml><?xml version="1.0" encoding="utf-8"?>
<table xmlns="http://schemas.openxmlformats.org/spreadsheetml/2006/main" id="74" name="Expense256775" displayName="Expense256775" ref="A60:D68" totalsRowCount="1" totalsRowDxfId="405">
  <autoFilter ref="A60:D68"/>
  <tableColumns count="4">
    <tableColumn id="1" name="اسم الداعية /" totalsRowLabel="Subtotal" dataDxfId="409" totalsRowDxfId="381"/>
    <tableColumn id="2" name="عمود2" dataDxfId="408" totalsRowDxfId="380"/>
    <tableColumn id="3" name="عمود1" dataDxfId="407" totalsRowDxfId="379"/>
    <tableColumn id="5" name="المستفيدين" totalsRowFunction="sum" dataDxfId="406" totalsRowDxfId="378" dataCellStyle="Comma"/>
  </tableColumns>
  <tableStyleInfo name="TableStyleLight17" showFirstColumn="0" showLastColumn="0" showRowStripes="0" showColumnStripes="0"/>
</table>
</file>

<file path=xl/tables/table17.xml><?xml version="1.0" encoding="utf-8"?>
<table xmlns="http://schemas.openxmlformats.org/spreadsheetml/2006/main" id="75" name="Expense156876" displayName="Expense156876" ref="A71:D79" totalsRowCount="1">
  <autoFilter ref="A71:D79"/>
  <tableColumns count="4">
    <tableColumn id="1" name="اسم الداعية /" totalsRowLabel="Subtotal" dataDxfId="404" totalsRowDxfId="385"/>
    <tableColumn id="2" name="عمود2" totalsRowDxfId="384"/>
    <tableColumn id="3" name="عمود1" totalsRowDxfId="383"/>
    <tableColumn id="5" name="المستفيدين" totalsRowFunction="sum" dataDxfId="403" totalsRowDxfId="382" dataCellStyle="Comma"/>
  </tableColumns>
  <tableStyleInfo name="TableStyleLight16" showFirstColumn="0" showLastColumn="0" showRowStripes="0" showColumnStripes="0"/>
</table>
</file>

<file path=xl/tables/table18.xml><?xml version="1.0" encoding="utf-8"?>
<table xmlns="http://schemas.openxmlformats.org/spreadsheetml/2006/main" id="76" name="Expense256977" displayName="Expense256977" ref="A82:D90" totalsRowCount="1" totalsRowDxfId="398">
  <autoFilter ref="A82:D90"/>
  <tableColumns count="4">
    <tableColumn id="1" name="اسم الداعية /" totalsRowLabel="Subtotal" dataDxfId="402" totalsRowDxfId="389"/>
    <tableColumn id="2" name="عمود2" dataDxfId="401" totalsRowDxfId="388"/>
    <tableColumn id="3" name="عمود1" dataDxfId="400" totalsRowDxfId="387"/>
    <tableColumn id="5" name="المستفيدين" totalsRowFunction="sum" dataDxfId="399" totalsRowDxfId="386" dataCellStyle="Comma"/>
  </tableColumns>
  <tableStyleInfo name="TableStyleLight17" showFirstColumn="0" showLastColumn="0" showRowStripes="0" showColumnStripes="0"/>
</table>
</file>

<file path=xl/tables/table19.xml><?xml version="1.0" encoding="utf-8"?>
<table xmlns="http://schemas.openxmlformats.org/spreadsheetml/2006/main" id="77" name="Expense157078" displayName="Expense157078" ref="A5:D13" totalsRowCount="1" headerRowDxfId="359">
  <autoFilter ref="A5:D13"/>
  <tableColumns count="4">
    <tableColumn id="1" name="اسم الداعية /" totalsRowLabel="Subtotal" dataDxfId="364" totalsRowDxfId="365"/>
    <tableColumn id="2" name="عمود2" totalsRowDxfId="363"/>
    <tableColumn id="3" name="عمود1" totalsRowDxfId="362"/>
    <tableColumn id="5" name="المستفيدين" totalsRowFunction="sum" dataDxfId="360" totalsRowDxfId="361" dataCellStyle="Comma"/>
  </tableColumns>
  <tableStyleInfo name="TableStyleLight16" showFirstColumn="0" showLastColumn="0" showRowStripes="0" showColumnStripes="0"/>
</table>
</file>

<file path=xl/tables/table20.xml><?xml version="1.0" encoding="utf-8"?>
<table xmlns="http://schemas.openxmlformats.org/spreadsheetml/2006/main" id="78" name="Expense257179" displayName="Expense257179" ref="A16:D24" totalsRowCount="1" totalsRowDxfId="350">
  <autoFilter ref="A16:D24"/>
  <tableColumns count="4">
    <tableColumn id="1" name="اسم الداعية /" totalsRowLabel="Subtotal" dataDxfId="357" totalsRowDxfId="358"/>
    <tableColumn id="2" name="عمود2" dataDxfId="355" totalsRowDxfId="356"/>
    <tableColumn id="3" name="عمود1" dataDxfId="353" totalsRowDxfId="354"/>
    <tableColumn id="5" name="المستفيدين" totalsRowFunction="sum" dataDxfId="351" totalsRowDxfId="352" dataCellStyle="Comma"/>
  </tableColumns>
  <tableStyleInfo name="TableStyleLight17" showFirstColumn="0" showLastColumn="0" showRowStripes="0" showColumnStripes="0"/>
</table>
</file>

<file path=xl/tables/table21.xml><?xml version="1.0" encoding="utf-8"?>
<table xmlns="http://schemas.openxmlformats.org/spreadsheetml/2006/main" id="79" name="Expense15257280" displayName="Expense15257280" ref="A27:D35" totalsRowCount="1">
  <autoFilter ref="A27:D35"/>
  <tableColumns count="4">
    <tableColumn id="1" name="اسم الداعية /" totalsRowLabel="Subtotal" dataDxfId="349" totalsRowDxfId="23"/>
    <tableColumn id="2" name="عمود2" totalsRowDxfId="22"/>
    <tableColumn id="3" name="عمود1" totalsRowDxfId="21"/>
    <tableColumn id="5" name="المستفيدين" totalsRowFunction="sum" dataDxfId="348" totalsRowDxfId="20" dataCellStyle="Comma"/>
  </tableColumns>
  <tableStyleInfo name="TableStyleLight16" showFirstColumn="0" showLastColumn="0" showRowStripes="0" showColumnStripes="0"/>
</table>
</file>

<file path=xl/tables/table22.xml><?xml version="1.0" encoding="utf-8"?>
<table xmlns="http://schemas.openxmlformats.org/spreadsheetml/2006/main" id="80" name="Expense25267381" displayName="Expense25267381" ref="A38:D46" totalsRowCount="1" totalsRowDxfId="339">
  <autoFilter ref="A38:D46"/>
  <tableColumns count="4">
    <tableColumn id="1" name="اسم الداعية /" totalsRowLabel="Subtotal" dataDxfId="346" totalsRowDxfId="347"/>
    <tableColumn id="2" name="عمود2" dataDxfId="344" totalsRowDxfId="345"/>
    <tableColumn id="3" name="عمود1" dataDxfId="342" totalsRowDxfId="343"/>
    <tableColumn id="5" name="المستفيدين" totalsRowFunction="sum" dataDxfId="340" totalsRowDxfId="341" dataCellStyle="Comma"/>
  </tableColumns>
  <tableStyleInfo name="TableStyleLight17" showFirstColumn="0" showLastColumn="0" showRowStripes="0" showColumnStripes="0"/>
</table>
</file>

<file path=xl/tables/table23.xml><?xml version="1.0" encoding="utf-8"?>
<table xmlns="http://schemas.openxmlformats.org/spreadsheetml/2006/main" id="81" name="Expense15277482" displayName="Expense15277482" ref="A49:D57" totalsRowCount="1">
  <autoFilter ref="A49:D57"/>
  <tableColumns count="4">
    <tableColumn id="1" name="اسم الداعية /" totalsRowLabel="Subtotal" dataDxfId="337" totalsRowDxfId="338"/>
    <tableColumn id="2" name="عمود2" totalsRowDxfId="336"/>
    <tableColumn id="3" name="عمود1" totalsRowDxfId="335"/>
    <tableColumn id="5" name="المستفيدين" totalsRowFunction="sum" dataDxfId="333" totalsRowDxfId="334" dataCellStyle="Comma"/>
  </tableColumns>
  <tableStyleInfo name="TableStyleLight16" showFirstColumn="0" showLastColumn="0" showRowStripes="0" showColumnStripes="0"/>
</table>
</file>

<file path=xl/tables/table24.xml><?xml version="1.0" encoding="utf-8"?>
<table xmlns="http://schemas.openxmlformats.org/spreadsheetml/2006/main" id="82" name="Expense25677583" displayName="Expense25677583" ref="A60:D68" totalsRowCount="1" totalsRowDxfId="324">
  <autoFilter ref="A60:D68"/>
  <tableColumns count="4">
    <tableColumn id="1" name="اسم الداعية /" totalsRowLabel="Subtotal" dataDxfId="331" totalsRowDxfId="332"/>
    <tableColumn id="2" name="عمود2" dataDxfId="329" totalsRowDxfId="330"/>
    <tableColumn id="3" name="عمود1" dataDxfId="327" totalsRowDxfId="328"/>
    <tableColumn id="5" name="المستفيدين" totalsRowFunction="sum" dataDxfId="325" totalsRowDxfId="326" dataCellStyle="Comma"/>
  </tableColumns>
  <tableStyleInfo name="TableStyleLight17" showFirstColumn="0" showLastColumn="0" showRowStripes="0" showColumnStripes="0"/>
</table>
</file>

<file path=xl/tables/table25.xml><?xml version="1.0" encoding="utf-8"?>
<table xmlns="http://schemas.openxmlformats.org/spreadsheetml/2006/main" id="83" name="Expense15687684" displayName="Expense15687684" ref="A71:D79" totalsRowCount="1">
  <autoFilter ref="A71:D79"/>
  <tableColumns count="4">
    <tableColumn id="1" name="اسم الداعية /" totalsRowLabel="Subtotal" dataDxfId="322" totalsRowDxfId="323"/>
    <tableColumn id="2" name="عمود2" totalsRowDxfId="321"/>
    <tableColumn id="3" name="عمود1" totalsRowDxfId="320"/>
    <tableColumn id="5" name="المستفيدين" totalsRowFunction="sum" dataDxfId="318" totalsRowDxfId="319" dataCellStyle="Comma"/>
  </tableColumns>
  <tableStyleInfo name="TableStyleLight16" showFirstColumn="0" showLastColumn="0" showRowStripes="0" showColumnStripes="0"/>
</table>
</file>

<file path=xl/tables/table26.xml><?xml version="1.0" encoding="utf-8"?>
<table xmlns="http://schemas.openxmlformats.org/spreadsheetml/2006/main" id="84" name="Expense25697785" displayName="Expense25697785" ref="A82:D90" totalsRowCount="1" totalsRowDxfId="309">
  <autoFilter ref="A82:D90"/>
  <tableColumns count="4">
    <tableColumn id="1" name="اسم الداعية /" totalsRowLabel="Subtotal" dataDxfId="316" totalsRowDxfId="317"/>
    <tableColumn id="2" name="عمود2" dataDxfId="314" totalsRowDxfId="315"/>
    <tableColumn id="3" name="عمود1" dataDxfId="312" totalsRowDxfId="313"/>
    <tableColumn id="5" name="المستفيدين" totalsRowFunction="sum" dataDxfId="310" totalsRowDxfId="311" dataCellStyle="Comma"/>
  </tableColumns>
  <tableStyleInfo name="TableStyleLight17" showFirstColumn="0" showLastColumn="0" showRowStripes="0" showColumnStripes="0"/>
</table>
</file>

<file path=xl/tables/table27.xml><?xml version="1.0" encoding="utf-8"?>
<table xmlns="http://schemas.openxmlformats.org/spreadsheetml/2006/main" id="85" name="Expense15707886" displayName="Expense15707886" ref="A5:D13" totalsRowCount="1" headerRowDxfId="302">
  <autoFilter ref="A5:D13"/>
  <tableColumns count="4">
    <tableColumn id="1" name="اسم الداعية /" totalsRowLabel="Subtotal" dataDxfId="307" totalsRowDxfId="308"/>
    <tableColumn id="2" name="عمود2" totalsRowDxfId="306"/>
    <tableColumn id="3" name="عمود1" totalsRowDxfId="305"/>
    <tableColumn id="5" name="المستفيدين" totalsRowFunction="sum" dataDxfId="303" totalsRowDxfId="304" dataCellStyle="Comma"/>
  </tableColumns>
  <tableStyleInfo name="TableStyleLight16" showFirstColumn="0" showLastColumn="0" showRowStripes="0" showColumnStripes="0"/>
</table>
</file>

<file path=xl/tables/table28.xml><?xml version="1.0" encoding="utf-8"?>
<table xmlns="http://schemas.openxmlformats.org/spreadsheetml/2006/main" id="86" name="Expense25717987" displayName="Expense25717987" ref="A16:D24" totalsRowCount="1" totalsRowDxfId="293">
  <autoFilter ref="A16:D24"/>
  <tableColumns count="4">
    <tableColumn id="1" name="اسم الداعية /" totalsRowLabel="Subtotal" dataDxfId="300" totalsRowDxfId="301"/>
    <tableColumn id="2" name="عمود2" dataDxfId="298" totalsRowDxfId="299"/>
    <tableColumn id="3" name="عمود1" dataDxfId="296" totalsRowDxfId="297"/>
    <tableColumn id="5" name="المستفيدين" totalsRowFunction="sum" dataDxfId="294" totalsRowDxfId="295" dataCellStyle="Comma"/>
  </tableColumns>
  <tableStyleInfo name="TableStyleLight17" showFirstColumn="0" showLastColumn="0" showRowStripes="0" showColumnStripes="0"/>
</table>
</file>

<file path=xl/tables/table29.xml><?xml version="1.0" encoding="utf-8"?>
<table xmlns="http://schemas.openxmlformats.org/spreadsheetml/2006/main" id="87" name="Expense1525728088" displayName="Expense1525728088" ref="A27:D35" totalsRowCount="1">
  <autoFilter ref="A27:D35"/>
  <tableColumns count="4">
    <tableColumn id="1" name="اسم الداعية /" totalsRowLabel="Subtotal" dataDxfId="291" totalsRowDxfId="292"/>
    <tableColumn id="2" name="عمود2" totalsRowDxfId="290"/>
    <tableColumn id="3" name="عمود1" totalsRowDxfId="289"/>
    <tableColumn id="5" name="المستفيدين" totalsRowFunction="sum" dataDxfId="287" totalsRowDxfId="288" dataCellStyle="Comma"/>
  </tableColumns>
  <tableStyleInfo name="TableStyleLight16" showFirstColumn="0" showLastColumn="0" showRowStripes="0" showColumnStripes="0"/>
</table>
</file>

<file path=xl/tables/table30.xml><?xml version="1.0" encoding="utf-8"?>
<table xmlns="http://schemas.openxmlformats.org/spreadsheetml/2006/main" id="88" name="Expense2526738189" displayName="Expense2526738189" ref="A38:D46" totalsRowCount="1" totalsRowDxfId="278">
  <autoFilter ref="A38:D46"/>
  <tableColumns count="4">
    <tableColumn id="1" name="اسم الداعية /" totalsRowLabel="Subtotal" dataDxfId="285" totalsRowDxfId="286"/>
    <tableColumn id="2" name="عمود2" dataDxfId="283" totalsRowDxfId="284"/>
    <tableColumn id="3" name="عمود1" dataDxfId="281" totalsRowDxfId="282"/>
    <tableColumn id="5" name="المستفيدين" totalsRowFunction="sum" dataDxfId="279" totalsRowDxfId="280" dataCellStyle="Comma"/>
  </tableColumns>
  <tableStyleInfo name="TableStyleLight17" showFirstColumn="0" showLastColumn="0" showRowStripes="0" showColumnStripes="0"/>
</table>
</file>

<file path=xl/tables/table31.xml><?xml version="1.0" encoding="utf-8"?>
<table xmlns="http://schemas.openxmlformats.org/spreadsheetml/2006/main" id="89" name="Expense1527748290" displayName="Expense1527748290" ref="A49:D57" totalsRowCount="1">
  <autoFilter ref="A49:D57"/>
  <tableColumns count="4">
    <tableColumn id="1" name="اسم الداعية /" totalsRowLabel="Subtotal" dataDxfId="276" totalsRowDxfId="277"/>
    <tableColumn id="2" name="عمود2" totalsRowDxfId="275"/>
    <tableColumn id="3" name="عمود1" totalsRowDxfId="274"/>
    <tableColumn id="5" name="المستفيدين" totalsRowFunction="sum" dataDxfId="272" totalsRowDxfId="273" dataCellStyle="Comma"/>
  </tableColumns>
  <tableStyleInfo name="TableStyleLight16" showFirstColumn="0" showLastColumn="0" showRowStripes="0" showColumnStripes="0"/>
</table>
</file>

<file path=xl/tables/table32.xml><?xml version="1.0" encoding="utf-8"?>
<table xmlns="http://schemas.openxmlformats.org/spreadsheetml/2006/main" id="90" name="Expense2567758391" displayName="Expense2567758391" ref="A60:D68" totalsRowCount="1" totalsRowDxfId="263">
  <autoFilter ref="A60:D68"/>
  <tableColumns count="4">
    <tableColumn id="1" name="اسم الداعية /" totalsRowLabel="Subtotal" dataDxfId="270" totalsRowDxfId="271"/>
    <tableColumn id="2" name="عمود2" dataDxfId="268" totalsRowDxfId="269"/>
    <tableColumn id="3" name="عمود1" dataDxfId="266" totalsRowDxfId="267"/>
    <tableColumn id="5" name="المستفيدين" totalsRowFunction="sum" dataDxfId="264" totalsRowDxfId="265" dataCellStyle="Comma"/>
  </tableColumns>
  <tableStyleInfo name="TableStyleLight17" showFirstColumn="0" showLastColumn="0" showRowStripes="0" showColumnStripes="0"/>
</table>
</file>

<file path=xl/tables/table33.xml><?xml version="1.0" encoding="utf-8"?>
<table xmlns="http://schemas.openxmlformats.org/spreadsheetml/2006/main" id="91" name="Expense1568768492" displayName="Expense1568768492" ref="A71:D79" totalsRowCount="1">
  <autoFilter ref="A71:D79"/>
  <tableColumns count="4">
    <tableColumn id="1" name="اسم الداعية /" totalsRowLabel="Subtotal" dataDxfId="261" totalsRowDxfId="262"/>
    <tableColumn id="2" name="عمود2" totalsRowDxfId="260"/>
    <tableColumn id="3" name="عمود1" totalsRowDxfId="259"/>
    <tableColumn id="5" name="المستفيدين" totalsRowFunction="sum" dataDxfId="257" totalsRowDxfId="258" dataCellStyle="Comma"/>
  </tableColumns>
  <tableStyleInfo name="TableStyleLight16" showFirstColumn="0" showLastColumn="0" showRowStripes="0" showColumnStripes="0"/>
</table>
</file>

<file path=xl/tables/table34.xml><?xml version="1.0" encoding="utf-8"?>
<table xmlns="http://schemas.openxmlformats.org/spreadsheetml/2006/main" id="92" name="Expense2569778593" displayName="Expense2569778593" ref="A82:D90" totalsRowCount="1" totalsRowDxfId="248">
  <autoFilter ref="A82:D90"/>
  <tableColumns count="4">
    <tableColumn id="1" name="اسم الداعية /" totalsRowLabel="Subtotal" dataDxfId="255" totalsRowDxfId="256"/>
    <tableColumn id="2" name="عمود2" dataDxfId="253" totalsRowDxfId="254"/>
    <tableColumn id="3" name="عمود1" dataDxfId="251" totalsRowDxfId="252"/>
    <tableColumn id="5" name="المستفيدين" totalsRowFunction="sum" dataDxfId="249" totalsRowDxfId="250" dataCellStyle="Comma"/>
  </tableColumns>
  <tableStyleInfo name="TableStyleLight17" showFirstColumn="0" showLastColumn="0" showRowStripes="0" showColumnStripes="0"/>
</table>
</file>

<file path=xl/tables/table35.xml><?xml version="1.0" encoding="utf-8"?>
<table xmlns="http://schemas.openxmlformats.org/spreadsheetml/2006/main" id="93" name="Expense1570788694" displayName="Expense1570788694" ref="A5:D13" totalsRowCount="1" headerRowDxfId="241">
  <autoFilter ref="A5:D13"/>
  <tableColumns count="4">
    <tableColumn id="1" name="اسم الداعية /" totalsRowLabel="Subtotal" dataDxfId="246" totalsRowDxfId="247"/>
    <tableColumn id="2" name="عمود2" totalsRowDxfId="245"/>
    <tableColumn id="3" name="عمود1" totalsRowDxfId="244"/>
    <tableColumn id="5" name="المستفيدين" totalsRowFunction="sum" dataDxfId="242" totalsRowDxfId="243" dataCellStyle="Comma"/>
  </tableColumns>
  <tableStyleInfo name="TableStyleLight16" showFirstColumn="0" showLastColumn="0" showRowStripes="0" showColumnStripes="0"/>
</table>
</file>

<file path=xl/tables/table36.xml><?xml version="1.0" encoding="utf-8"?>
<table xmlns="http://schemas.openxmlformats.org/spreadsheetml/2006/main" id="94" name="Expense2571798795" displayName="Expense2571798795" ref="A16:D24" totalsRowCount="1" totalsRowDxfId="232">
  <autoFilter ref="A16:D24"/>
  <tableColumns count="4">
    <tableColumn id="1" name="اسم الداعية /" totalsRowLabel="Subtotal" dataDxfId="239" totalsRowDxfId="240"/>
    <tableColumn id="2" name="عمود2" dataDxfId="237" totalsRowDxfId="238"/>
    <tableColumn id="3" name="عمود1" dataDxfId="235" totalsRowDxfId="236"/>
    <tableColumn id="5" name="المستفيدين" totalsRowFunction="sum" dataDxfId="233" totalsRowDxfId="234" dataCellStyle="Comma"/>
  </tableColumns>
  <tableStyleInfo name="TableStyleLight17" showFirstColumn="0" showLastColumn="0" showRowStripes="0" showColumnStripes="0"/>
</table>
</file>

<file path=xl/tables/table37.xml><?xml version="1.0" encoding="utf-8"?>
<table xmlns="http://schemas.openxmlformats.org/spreadsheetml/2006/main" id="95" name="Expense152572808896" displayName="Expense152572808896" ref="A27:D35" totalsRowCount="1">
  <autoFilter ref="A27:D35"/>
  <tableColumns count="4">
    <tableColumn id="1" name="اسم الداعية /" totalsRowLabel="Subtotal" dataDxfId="231" totalsRowDxfId="19"/>
    <tableColumn id="2" name="عمود2" totalsRowDxfId="18"/>
    <tableColumn id="3" name="عمود1" totalsRowDxfId="17"/>
    <tableColumn id="5" name="المستفيدين" totalsRowFunction="sum" dataDxfId="230" totalsRowDxfId="16" dataCellStyle="Comma"/>
  </tableColumns>
  <tableStyleInfo name="TableStyleLight16" showFirstColumn="0" showLastColumn="0" showRowStripes="0" showColumnStripes="0"/>
</table>
</file>

<file path=xl/tables/table38.xml><?xml version="1.0" encoding="utf-8"?>
<table xmlns="http://schemas.openxmlformats.org/spreadsheetml/2006/main" id="96" name="Expense252673818997" displayName="Expense252673818997" ref="A38:D46" totalsRowCount="1" totalsRowDxfId="221">
  <autoFilter ref="A38:D46"/>
  <tableColumns count="4">
    <tableColumn id="1" name="اسم الداعية /" totalsRowLabel="Subtotal" dataDxfId="228" totalsRowDxfId="229"/>
    <tableColumn id="2" name="عمود2" dataDxfId="226" totalsRowDxfId="227"/>
    <tableColumn id="3" name="عمود1" dataDxfId="224" totalsRowDxfId="225"/>
    <tableColumn id="5" name="المستفيدين" totalsRowFunction="sum" dataDxfId="222" totalsRowDxfId="223" dataCellStyle="Comma"/>
  </tableColumns>
  <tableStyleInfo name="TableStyleLight17" showFirstColumn="0" showLastColumn="0" showRowStripes="0" showColumnStripes="0"/>
</table>
</file>

<file path=xl/tables/table39.xml><?xml version="1.0" encoding="utf-8"?>
<table xmlns="http://schemas.openxmlformats.org/spreadsheetml/2006/main" id="97" name="Expense152774829098" displayName="Expense152774829098" ref="A49:D57" totalsRowCount="1">
  <autoFilter ref="A49:D57"/>
  <tableColumns count="4">
    <tableColumn id="1" name="اسم الداعية /" totalsRowLabel="Subtotal" dataDxfId="219" totalsRowDxfId="220"/>
    <tableColumn id="2" name="عمود2" totalsRowDxfId="218"/>
    <tableColumn id="3" name="عمود1" totalsRowDxfId="217"/>
    <tableColumn id="5" name="المستفيدين" totalsRowFunction="sum" dataDxfId="215" totalsRowDxfId="216" dataCellStyle="Comma"/>
  </tableColumns>
  <tableStyleInfo name="TableStyleLight16" showFirstColumn="0" showLastColumn="0" showRowStripes="0" showColumnStripes="0"/>
</table>
</file>

<file path=xl/tables/table40.xml><?xml version="1.0" encoding="utf-8"?>
<table xmlns="http://schemas.openxmlformats.org/spreadsheetml/2006/main" id="98" name="Expense256775839199" displayName="Expense256775839199" ref="A60:D68" totalsRowCount="1" totalsRowDxfId="206">
  <autoFilter ref="A60:D68"/>
  <tableColumns count="4">
    <tableColumn id="1" name="اسم الداعية /" totalsRowLabel="Subtotal" dataDxfId="213" totalsRowDxfId="214"/>
    <tableColumn id="2" name="عمود2" dataDxfId="211" totalsRowDxfId="212"/>
    <tableColumn id="3" name="عمود1" dataDxfId="209" totalsRowDxfId="210"/>
    <tableColumn id="5" name="المستفيدين" totalsRowFunction="sum" dataDxfId="207" totalsRowDxfId="208" dataCellStyle="Comma"/>
  </tableColumns>
  <tableStyleInfo name="TableStyleLight17" showFirstColumn="0" showLastColumn="0" showRowStripes="0" showColumnStripes="0"/>
</table>
</file>

<file path=xl/tables/table41.xml><?xml version="1.0" encoding="utf-8"?>
<table xmlns="http://schemas.openxmlformats.org/spreadsheetml/2006/main" id="99" name="Expense1568768492100" displayName="Expense1568768492100" ref="A71:D79" totalsRowCount="1">
  <autoFilter ref="A71:D79"/>
  <tableColumns count="4">
    <tableColumn id="1" name="اسم الداعية /" totalsRowLabel="Subtotal" dataDxfId="204" totalsRowDxfId="205"/>
    <tableColumn id="2" name="عمود2" totalsRowDxfId="203"/>
    <tableColumn id="3" name="عمود1" totalsRowDxfId="202"/>
    <tableColumn id="5" name="المستفيدين" totalsRowFunction="sum" dataDxfId="200" totalsRowDxfId="201" dataCellStyle="Comma"/>
  </tableColumns>
  <tableStyleInfo name="TableStyleLight16" showFirstColumn="0" showLastColumn="0" showRowStripes="0" showColumnStripes="0"/>
</table>
</file>

<file path=xl/tables/table42.xml><?xml version="1.0" encoding="utf-8"?>
<table xmlns="http://schemas.openxmlformats.org/spreadsheetml/2006/main" id="100" name="Expense2569778593101" displayName="Expense2569778593101" ref="A82:D90" totalsRowCount="1" totalsRowDxfId="191">
  <autoFilter ref="A82:D90"/>
  <tableColumns count="4">
    <tableColumn id="1" name="اسم الداعية /" totalsRowLabel="Subtotal" dataDxfId="198" totalsRowDxfId="199"/>
    <tableColumn id="2" name="عمود2" dataDxfId="196" totalsRowDxfId="197"/>
    <tableColumn id="3" name="عمود1" dataDxfId="194" totalsRowDxfId="195"/>
    <tableColumn id="5" name="المستفيدين" totalsRowFunction="sum" dataDxfId="192" totalsRowDxfId="193" dataCellStyle="Comma"/>
  </tableColumns>
  <tableStyleInfo name="TableStyleLight17" showFirstColumn="0" showLastColumn="0" showRowStripes="0" showColumnStripes="0"/>
</table>
</file>

<file path=xl/tables/table43.xml><?xml version="1.0" encoding="utf-8"?>
<table xmlns="http://schemas.openxmlformats.org/spreadsheetml/2006/main" id="101" name="Expense1570788694102" displayName="Expense1570788694102" ref="A5:D13" totalsRowCount="1" headerRowDxfId="188">
  <autoFilter ref="A5:D13"/>
  <tableColumns count="4">
    <tableColumn id="1" name="اسم الداعية /" totalsRowLabel="Subtotal" dataDxfId="190" totalsRowDxfId="27"/>
    <tableColumn id="2" name="عمود2" totalsRowDxfId="26"/>
    <tableColumn id="3" name="عمود1" totalsRowDxfId="25"/>
    <tableColumn id="5" name="المستفيدين" totalsRowFunction="sum" dataDxfId="189" totalsRowDxfId="24" dataCellStyle="Comma"/>
  </tableColumns>
  <tableStyleInfo name="TableStyleLight16" showFirstColumn="0" showLastColumn="0" showRowStripes="0" showColumnStripes="0"/>
</table>
</file>

<file path=xl/tables/table44.xml><?xml version="1.0" encoding="utf-8"?>
<table xmlns="http://schemas.openxmlformats.org/spreadsheetml/2006/main" id="102" name="Expense2571798795103" displayName="Expense2571798795103" ref="A16:D24" totalsRowCount="1" totalsRowDxfId="179">
  <autoFilter ref="A16:D24"/>
  <tableColumns count="4">
    <tableColumn id="1" name="اسم الداعية /" totalsRowLabel="Subtotal" dataDxfId="186" totalsRowDxfId="187"/>
    <tableColumn id="2" name="عمود2" dataDxfId="184" totalsRowDxfId="185"/>
    <tableColumn id="3" name="عمود1" dataDxfId="182" totalsRowDxfId="183"/>
    <tableColumn id="5" name="المستفيدين" totalsRowFunction="sum" dataDxfId="180" totalsRowDxfId="181" dataCellStyle="Comma"/>
  </tableColumns>
  <tableStyleInfo name="TableStyleLight17" showFirstColumn="0" showLastColumn="0" showRowStripes="0" showColumnStripes="0"/>
</table>
</file>

<file path=xl/tables/table45.xml><?xml version="1.0" encoding="utf-8"?>
<table xmlns="http://schemas.openxmlformats.org/spreadsheetml/2006/main" id="103" name="Expense152572808896104" displayName="Expense152572808896104" ref="A27:D35" totalsRowCount="1">
  <autoFilter ref="A27:D35"/>
  <tableColumns count="4">
    <tableColumn id="1" name="اسم الداعية /" totalsRowLabel="Subtotal" dataDxfId="177" totalsRowDxfId="178"/>
    <tableColumn id="2" name="عمود2" totalsRowDxfId="176"/>
    <tableColumn id="3" name="عمود1" totalsRowDxfId="175"/>
    <tableColumn id="5" name="المستفيدين" totalsRowFunction="sum" dataDxfId="173" totalsRowDxfId="174" dataCellStyle="Comma"/>
  </tableColumns>
  <tableStyleInfo name="TableStyleLight16" showFirstColumn="0" showLastColumn="0" showRowStripes="0" showColumnStripes="0"/>
</table>
</file>

<file path=xl/tables/table46.xml><?xml version="1.0" encoding="utf-8"?>
<table xmlns="http://schemas.openxmlformats.org/spreadsheetml/2006/main" id="104" name="Expense252673818997105" displayName="Expense252673818997105" ref="A38:D46" totalsRowCount="1" totalsRowDxfId="164">
  <autoFilter ref="A38:D46"/>
  <tableColumns count="4">
    <tableColumn id="1" name="اسم الداعية /" totalsRowLabel="Subtotal" dataDxfId="171" totalsRowDxfId="172"/>
    <tableColumn id="2" name="عمود2" dataDxfId="169" totalsRowDxfId="170"/>
    <tableColumn id="3" name="عمود1" dataDxfId="167" totalsRowDxfId="168"/>
    <tableColumn id="5" name="المستفيدين" totalsRowFunction="sum" dataDxfId="165" totalsRowDxfId="166" dataCellStyle="Comma"/>
  </tableColumns>
  <tableStyleInfo name="TableStyleLight17" showFirstColumn="0" showLastColumn="0" showRowStripes="0" showColumnStripes="0"/>
</table>
</file>

<file path=xl/tables/table47.xml><?xml version="1.0" encoding="utf-8"?>
<table xmlns="http://schemas.openxmlformats.org/spreadsheetml/2006/main" id="105" name="Expense152774829098106" displayName="Expense152774829098106" ref="A49:D57" totalsRowCount="1">
  <autoFilter ref="A49:D57"/>
  <tableColumns count="4">
    <tableColumn id="1" name="اسم الداعية /" totalsRowLabel="Subtotal" dataDxfId="162" totalsRowDxfId="163"/>
    <tableColumn id="2" name="عمود2" totalsRowDxfId="161"/>
    <tableColumn id="3" name="عمود1" totalsRowDxfId="160"/>
    <tableColumn id="5" name="المستفيدين" totalsRowFunction="sum" dataDxfId="158" totalsRowDxfId="159" dataCellStyle="Comma"/>
  </tableColumns>
  <tableStyleInfo name="TableStyleLight16" showFirstColumn="0" showLastColumn="0" showRowStripes="0" showColumnStripes="0"/>
</table>
</file>

<file path=xl/tables/table48.xml><?xml version="1.0" encoding="utf-8"?>
<table xmlns="http://schemas.openxmlformats.org/spreadsheetml/2006/main" id="106" name="Expense256775839199107" displayName="Expense256775839199107" ref="A60:D68" totalsRowCount="1" totalsRowDxfId="149">
  <autoFilter ref="A60:D68"/>
  <tableColumns count="4">
    <tableColumn id="1" name="اسم الداعية /" totalsRowLabel="Subtotal" dataDxfId="156" totalsRowDxfId="157"/>
    <tableColumn id="2" name="عمود2" dataDxfId="154" totalsRowDxfId="155"/>
    <tableColumn id="3" name="عمود1" dataDxfId="152" totalsRowDxfId="153"/>
    <tableColumn id="5" name="المستفيدين" totalsRowFunction="sum" dataDxfId="150" totalsRowDxfId="151" dataCellStyle="Comma"/>
  </tableColumns>
  <tableStyleInfo name="TableStyleLight17" showFirstColumn="0" showLastColumn="0" showRowStripes="0" showColumnStripes="0"/>
</table>
</file>

<file path=xl/tables/table49.xml><?xml version="1.0" encoding="utf-8"?>
<table xmlns="http://schemas.openxmlformats.org/spreadsheetml/2006/main" id="107" name="Expense1568768492100108" displayName="Expense1568768492100108" ref="A71:D79" totalsRowCount="1">
  <autoFilter ref="A71:D79"/>
  <tableColumns count="4">
    <tableColumn id="1" name="اسم الداعية /" totalsRowLabel="Subtotal" dataDxfId="147" totalsRowDxfId="148"/>
    <tableColumn id="2" name="عمود2" totalsRowDxfId="146"/>
    <tableColumn id="3" name="عمود1" totalsRowDxfId="145"/>
    <tableColumn id="5" name="المستفيدين" totalsRowFunction="sum" dataDxfId="143" totalsRowDxfId="144" dataCellStyle="Comma"/>
  </tableColumns>
  <tableStyleInfo name="TableStyleLight16" showFirstColumn="0" showLastColumn="0" showRowStripes="0" showColumnStripes="0"/>
</table>
</file>

<file path=xl/tables/table50.xml><?xml version="1.0" encoding="utf-8"?>
<table xmlns="http://schemas.openxmlformats.org/spreadsheetml/2006/main" id="108" name="Expense2569778593101109" displayName="Expense2569778593101109" ref="A82:D90" totalsRowCount="1" totalsRowDxfId="134">
  <autoFilter ref="A82:D90"/>
  <tableColumns count="4">
    <tableColumn id="1" name="اسم الداعية /" totalsRowLabel="Subtotal" dataDxfId="141" totalsRowDxfId="142"/>
    <tableColumn id="2" name="عمود2" dataDxfId="139" totalsRowDxfId="140"/>
    <tableColumn id="3" name="عمود1" dataDxfId="137" totalsRowDxfId="138"/>
    <tableColumn id="5" name="المستفيدين" totalsRowFunction="sum" dataDxfId="135" totalsRowDxfId="136" dataCellStyle="Comma"/>
  </tableColumns>
  <tableStyleInfo name="TableStyleLight17" showFirstColumn="0" showLastColumn="0" showRowStripes="0" showColumnStripes="0"/>
</table>
</file>

<file path=xl/tables/table51.xml><?xml version="1.0" encoding="utf-8"?>
<table xmlns="http://schemas.openxmlformats.org/spreadsheetml/2006/main" id="109" name="Expense1570788694102110" displayName="Expense1570788694102110" ref="A5:D13" totalsRowCount="1" headerRowDxfId="127">
  <autoFilter ref="A5:D13"/>
  <tableColumns count="4">
    <tableColumn id="1" name="اسم الداعية /" totalsRowLabel="Subtotal" dataDxfId="132" totalsRowDxfId="133"/>
    <tableColumn id="2" name="عمود2" totalsRowDxfId="131"/>
    <tableColumn id="3" name="عمود1" totalsRowDxfId="130"/>
    <tableColumn id="5" name="المستفيدين" totalsRowFunction="sum" dataDxfId="128" totalsRowDxfId="129" dataCellStyle="Comma"/>
  </tableColumns>
  <tableStyleInfo name="TableStyleLight16" showFirstColumn="0" showLastColumn="0" showRowStripes="0" showColumnStripes="0"/>
</table>
</file>

<file path=xl/tables/table52.xml><?xml version="1.0" encoding="utf-8"?>
<table xmlns="http://schemas.openxmlformats.org/spreadsheetml/2006/main" id="110" name="Expense2571798795103111" displayName="Expense2571798795103111" ref="A16:D24" totalsRowCount="1" totalsRowDxfId="118">
  <autoFilter ref="A16:D24"/>
  <tableColumns count="4">
    <tableColumn id="1" name="اسم الداعية /" totalsRowLabel="Subtotal" dataDxfId="125" totalsRowDxfId="126"/>
    <tableColumn id="2" name="عمود2" dataDxfId="123" totalsRowDxfId="124"/>
    <tableColumn id="3" name="عمود1" dataDxfId="121" totalsRowDxfId="122"/>
    <tableColumn id="5" name="المستفيدين" totalsRowFunction="sum" dataDxfId="119" totalsRowDxfId="120" dataCellStyle="Comma"/>
  </tableColumns>
  <tableStyleInfo name="TableStyleLight17" showFirstColumn="0" showLastColumn="0" showRowStripes="0" showColumnStripes="0"/>
</table>
</file>

<file path=xl/tables/table53.xml><?xml version="1.0" encoding="utf-8"?>
<table xmlns="http://schemas.openxmlformats.org/spreadsheetml/2006/main" id="111" name="Expense152572808896104112" displayName="Expense152572808896104112" ref="A27:D35" totalsRowCount="1">
  <autoFilter ref="A27:D35"/>
  <tableColumns count="4">
    <tableColumn id="1" name="اسم الداعية /" totalsRowLabel="Subtotal" dataDxfId="116" totalsRowDxfId="117"/>
    <tableColumn id="2" name="عمود2" totalsRowDxfId="115"/>
    <tableColumn id="3" name="عمود1" totalsRowDxfId="114"/>
    <tableColumn id="5" name="المستفيدين" totalsRowFunction="sum" dataDxfId="112" totalsRowDxfId="113" dataCellStyle="Comma"/>
  </tableColumns>
  <tableStyleInfo name="TableStyleLight16" showFirstColumn="0" showLastColumn="0" showRowStripes="0" showColumnStripes="0"/>
</table>
</file>

<file path=xl/tables/table54.xml><?xml version="1.0" encoding="utf-8"?>
<table xmlns="http://schemas.openxmlformats.org/spreadsheetml/2006/main" id="112" name="Expense252673818997105113" displayName="Expense252673818997105113" ref="A38:D46" totalsRowCount="1" totalsRowDxfId="103">
  <autoFilter ref="A38:D46"/>
  <tableColumns count="4">
    <tableColumn id="1" name="اسم الداعية /" totalsRowLabel="Subtotal" dataDxfId="110" totalsRowDxfId="111"/>
    <tableColumn id="2" name="عمود2" dataDxfId="108" totalsRowDxfId="109"/>
    <tableColumn id="3" name="عمود1" dataDxfId="106" totalsRowDxfId="107"/>
    <tableColumn id="5" name="المستفيدين" totalsRowFunction="sum" dataDxfId="104" totalsRowDxfId="105" dataCellStyle="Comma"/>
  </tableColumns>
  <tableStyleInfo name="TableStyleLight17" showFirstColumn="0" showLastColumn="0" showRowStripes="0" showColumnStripes="0"/>
</table>
</file>

<file path=xl/tables/table55.xml><?xml version="1.0" encoding="utf-8"?>
<table xmlns="http://schemas.openxmlformats.org/spreadsheetml/2006/main" id="113" name="Expense152774829098106114" displayName="Expense152774829098106114" ref="A49:D57" totalsRowCount="1">
  <autoFilter ref="A49:D57"/>
  <tableColumns count="4">
    <tableColumn id="1" name="اسم الداعية /" totalsRowLabel="Subtotal" dataDxfId="101" totalsRowDxfId="102"/>
    <tableColumn id="2" name="عمود2" totalsRowDxfId="100"/>
    <tableColumn id="3" name="عمود1" totalsRowDxfId="99"/>
    <tableColumn id="5" name="المستفيدين" totalsRowFunction="sum" dataDxfId="97" totalsRowDxfId="98" dataCellStyle="Comma"/>
  </tableColumns>
  <tableStyleInfo name="TableStyleLight16" showFirstColumn="0" showLastColumn="0" showRowStripes="0" showColumnStripes="0"/>
</table>
</file>

<file path=xl/tables/table56.xml><?xml version="1.0" encoding="utf-8"?>
<table xmlns="http://schemas.openxmlformats.org/spreadsheetml/2006/main" id="114" name="Expense256775839199107115" displayName="Expense256775839199107115" ref="A60:D68" totalsRowCount="1" totalsRowDxfId="88">
  <autoFilter ref="A60:D68"/>
  <tableColumns count="4">
    <tableColumn id="1" name="اسم الداعية /" totalsRowLabel="Subtotal" dataDxfId="95" totalsRowDxfId="96"/>
    <tableColumn id="2" name="عمود2" dataDxfId="93" totalsRowDxfId="94"/>
    <tableColumn id="3" name="عمود1" dataDxfId="91" totalsRowDxfId="92"/>
    <tableColumn id="5" name="المستفيدين" totalsRowFunction="sum" dataDxfId="89" totalsRowDxfId="90" dataCellStyle="Comma"/>
  </tableColumns>
  <tableStyleInfo name="TableStyleLight17" showFirstColumn="0" showLastColumn="0" showRowStripes="0" showColumnStripes="0"/>
</table>
</file>

<file path=xl/tables/table57.xml><?xml version="1.0" encoding="utf-8"?>
<table xmlns="http://schemas.openxmlformats.org/spreadsheetml/2006/main" id="115" name="Expense1568768492100108116" displayName="Expense1568768492100108116" ref="A71:D79" totalsRowCount="1">
  <autoFilter ref="A71:D79"/>
  <tableColumns count="4">
    <tableColumn id="1" name="اسم الداعية /" totalsRowLabel="Subtotal" dataDxfId="86" totalsRowDxfId="87"/>
    <tableColumn id="2" name="عمود2" totalsRowDxfId="85"/>
    <tableColumn id="3" name="عمود1" totalsRowDxfId="84"/>
    <tableColumn id="5" name="المستفيدين" totalsRowFunction="sum" dataDxfId="82" totalsRowDxfId="83" dataCellStyle="Comma"/>
  </tableColumns>
  <tableStyleInfo name="TableStyleLight16" showFirstColumn="0" showLastColumn="0" showRowStripes="0" showColumnStripes="0"/>
</table>
</file>

<file path=xl/tables/table58.xml><?xml version="1.0" encoding="utf-8"?>
<table xmlns="http://schemas.openxmlformats.org/spreadsheetml/2006/main" id="116" name="Expense2569778593101109117" displayName="Expense2569778593101109117" ref="A82:D90" totalsRowCount="1" totalsRowDxfId="73">
  <autoFilter ref="A82:D90"/>
  <tableColumns count="4">
    <tableColumn id="1" name="اسم الداعية /" totalsRowLabel="Subtotal" dataDxfId="80" totalsRowDxfId="81"/>
    <tableColumn id="2" name="عمود2" dataDxfId="78" totalsRowDxfId="79"/>
    <tableColumn id="3" name="عمود1" dataDxfId="76" totalsRowDxfId="77"/>
    <tableColumn id="5" name="المستفيدين" totalsRowFunction="sum" dataDxfId="74" totalsRowDxfId="75" dataCellStyle="Comma"/>
  </tableColumns>
  <tableStyleInfo name="TableStyleLight17" showFirstColumn="0" showLastColumn="0" showRowStripes="0" showColumnStripes="0"/>
</table>
</file>

<file path=xl/tables/table59.xml><?xml version="1.0" encoding="utf-8"?>
<table xmlns="http://schemas.openxmlformats.org/spreadsheetml/2006/main" id="117" name="Expense1570788694102110118" displayName="Expense1570788694102110118" ref="A5:D13" totalsRowCount="1" headerRowDxfId="70">
  <autoFilter ref="A5:D13"/>
  <tableColumns count="4">
    <tableColumn id="1" name="اسم الداعية /" totalsRowLabel="Subtotal" dataDxfId="72" totalsRowDxfId="11"/>
    <tableColumn id="2" name="عمود2" totalsRowDxfId="10"/>
    <tableColumn id="3" name="عمود1" totalsRowDxfId="9"/>
    <tableColumn id="5" name="المستفيدين" totalsRowFunction="sum" dataDxfId="71" totalsRowDxfId="8" dataCellStyle="Comma"/>
  </tableColumns>
  <tableStyleInfo name="TableStyleLight16" showFirstColumn="0" showLastColumn="0" showRowStripes="0" showColumnStripes="0"/>
</table>
</file>

<file path=xl/tables/table60.xml><?xml version="1.0" encoding="utf-8"?>
<table xmlns="http://schemas.openxmlformats.org/spreadsheetml/2006/main" id="118" name="Expense2571798795103111119" displayName="Expense2571798795103111119" ref="A16:D24" totalsRowCount="1" totalsRowDxfId="65">
  <autoFilter ref="A16:D24"/>
  <tableColumns count="4">
    <tableColumn id="1" name="اسم الداعية /" totalsRowLabel="Subtotal" dataDxfId="69" totalsRowDxfId="15"/>
    <tableColumn id="2" name="عمود2" dataDxfId="68" totalsRowDxfId="14"/>
    <tableColumn id="3" name="عمود1" dataDxfId="67" totalsRowDxfId="13"/>
    <tableColumn id="5" name="المستفيدين" totalsRowFunction="sum" dataDxfId="66" totalsRowDxfId="12" dataCellStyle="Comma"/>
  </tableColumns>
  <tableStyleInfo name="TableStyleLight17" showFirstColumn="0" showLastColumn="0" showRowStripes="0" showColumnStripes="0"/>
</table>
</file>

<file path=xl/tables/table61.xml><?xml version="1.0" encoding="utf-8"?>
<table xmlns="http://schemas.openxmlformats.org/spreadsheetml/2006/main" id="119" name="Expense152572808896104112120" displayName="Expense152572808896104112120" ref="A27:D35" totalsRowCount="1">
  <autoFilter ref="A27:D35"/>
  <tableColumns count="4">
    <tableColumn id="1" name="اسم الداعية /" totalsRowLabel="Subtotal" dataDxfId="64" totalsRowDxfId="7"/>
    <tableColumn id="2" name="عمود2" totalsRowDxfId="6"/>
    <tableColumn id="3" name="عمود1" totalsRowDxfId="5"/>
    <tableColumn id="5" name="المستفيدين" totalsRowFunction="sum" dataDxfId="63" totalsRowDxfId="4" dataCellStyle="Comma"/>
  </tableColumns>
  <tableStyleInfo name="TableStyleLight16" showFirstColumn="0" showLastColumn="0" showRowStripes="0" showColumnStripes="0"/>
</table>
</file>

<file path=xl/tables/table62.xml><?xml version="1.0" encoding="utf-8"?>
<table xmlns="http://schemas.openxmlformats.org/spreadsheetml/2006/main" id="120" name="Expense252673818997105113121" displayName="Expense252673818997105113121" ref="A38:D46" totalsRowCount="1" totalsRowDxfId="58">
  <autoFilter ref="A38:D46"/>
  <tableColumns count="4">
    <tableColumn id="1" name="اسم الداعية /" totalsRowLabel="Subtotal" dataDxfId="62" totalsRowDxfId="3"/>
    <tableColumn id="2" name="عمود2" dataDxfId="61" totalsRowDxfId="2"/>
    <tableColumn id="3" name="عمود1" dataDxfId="60" totalsRowDxfId="1"/>
    <tableColumn id="5" name="المستفيدين" totalsRowFunction="sum" dataDxfId="59" totalsRowDxfId="0" dataCellStyle="Comma"/>
  </tableColumns>
  <tableStyleInfo name="TableStyleLight17" showFirstColumn="0" showLastColumn="0" showRowStripes="0" showColumnStripes="0"/>
</table>
</file>

<file path=xl/tables/table63.xml><?xml version="1.0" encoding="utf-8"?>
<table xmlns="http://schemas.openxmlformats.org/spreadsheetml/2006/main" id="121" name="Expense152774829098106114122" displayName="Expense152774829098106114122" ref="A49:D57" totalsRowCount="1">
  <autoFilter ref="A49:D57"/>
  <tableColumns count="4">
    <tableColumn id="1" name="اسم الداعية /" totalsRowLabel="Subtotal" dataDxfId="56" totalsRowDxfId="57"/>
    <tableColumn id="2" name="عمود2" totalsRowDxfId="55"/>
    <tableColumn id="3" name="عمود1" totalsRowDxfId="54"/>
    <tableColumn id="5" name="المستفيدين" totalsRowFunction="sum" dataDxfId="52" totalsRowDxfId="53" dataCellStyle="Comma"/>
  </tableColumns>
  <tableStyleInfo name="TableStyleLight16" showFirstColumn="0" showLastColumn="0" showRowStripes="0" showColumnStripes="0"/>
</table>
</file>

<file path=xl/tables/table64.xml><?xml version="1.0" encoding="utf-8"?>
<table xmlns="http://schemas.openxmlformats.org/spreadsheetml/2006/main" id="122" name="Expense256775839199107115123" displayName="Expense256775839199107115123" ref="A60:D68" totalsRowCount="1" totalsRowDxfId="43">
  <autoFilter ref="A60:D68"/>
  <tableColumns count="4">
    <tableColumn id="1" name="اسم الداعية /" totalsRowLabel="Subtotal" dataDxfId="50" totalsRowDxfId="51"/>
    <tableColumn id="2" name="عمود2" dataDxfId="48" totalsRowDxfId="49"/>
    <tableColumn id="3" name="عمود1" dataDxfId="46" totalsRowDxfId="47"/>
    <tableColumn id="5" name="المستفيدين" totalsRowFunction="sum" dataDxfId="44" totalsRowDxfId="45" dataCellStyle="Comma"/>
  </tableColumns>
  <tableStyleInfo name="TableStyleLight17" showFirstColumn="0" showLastColumn="0" showRowStripes="0" showColumnStripes="0"/>
</table>
</file>

<file path=xl/tables/table65.xml><?xml version="1.0" encoding="utf-8"?>
<table xmlns="http://schemas.openxmlformats.org/spreadsheetml/2006/main" id="123" name="Expense1568768492100108116124" displayName="Expense1568768492100108116124" ref="A71:D79" totalsRowCount="1">
  <autoFilter ref="A71:D79"/>
  <tableColumns count="4">
    <tableColumn id="1" name="اسم الداعية /" totalsRowLabel="Subtotal" dataDxfId="41" totalsRowDxfId="42"/>
    <tableColumn id="2" name="عمود2" totalsRowDxfId="40"/>
    <tableColumn id="3" name="عمود1" totalsRowDxfId="39"/>
    <tableColumn id="5" name="المستفيدين" totalsRowFunction="sum" dataDxfId="37" totalsRowDxfId="38" dataCellStyle="Comma"/>
  </tableColumns>
  <tableStyleInfo name="TableStyleLight16" showFirstColumn="0" showLastColumn="0" showRowStripes="0" showColumnStripes="0"/>
</table>
</file>

<file path=xl/tables/table66.xml><?xml version="1.0" encoding="utf-8"?>
<table xmlns="http://schemas.openxmlformats.org/spreadsheetml/2006/main" id="124" name="Expense2569778593101109117125" displayName="Expense2569778593101109117125" ref="A82:D90" totalsRowCount="1" totalsRowDxfId="28">
  <autoFilter ref="A82:D90"/>
  <tableColumns count="4">
    <tableColumn id="1" name="اسم الداعية /" totalsRowLabel="Subtotal" dataDxfId="35" totalsRowDxfId="36"/>
    <tableColumn id="2" name="عمود2" dataDxfId="33" totalsRowDxfId="34"/>
    <tableColumn id="3" name="عمود1" dataDxfId="31" totalsRowDxfId="32"/>
    <tableColumn id="5" name="المستفيدين" totalsRowFunction="sum" dataDxfId="29" totalsRowDxfId="30" dataCellStyle="Comma"/>
  </tableColumns>
  <tableStyleInfo name="TableStyleLight17" showFirstColumn="0" showLastColumn="0" showRowStripes="0" showColumnStripes="0"/>
</table>
</file>

<file path=xl/theme/theme1.xml><?xml version="1.0" encoding="utf-8"?>
<a:theme xmlns:a="http://schemas.openxmlformats.org/drawingml/2006/main" name="Technic">
  <a:themeElements>
    <a:clrScheme name="Technic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Technic">
      <a:majorFont>
        <a:latin typeface="Franklin Gothic Book"/>
        <a:ea typeface=""/>
        <a:cs typeface=""/>
        <a:font script="Jpan" typeface="ＭＳ Ｐゴシック"/>
        <a:font script="Hang" typeface="HY견고딕"/>
        <a:font script="Hans" typeface="宋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HGｺﾞｼｯｸM"/>
        <a:font script="Hang" typeface="HY중고딕"/>
        <a:font script="Hans" typeface="黑体"/>
        <a:font script="Hant" typeface="微軟正黑體"/>
        <a:font script="Arab" typeface="Tahoma"/>
        <a:font script="Hebr" typeface="Levenim MT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chnic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</a:schemeClr>
            </a:gs>
            <a:gs pos="68000">
              <a:schemeClr val="phClr">
                <a:tint val="77000"/>
              </a:schemeClr>
            </a:gs>
            <a:gs pos="81000">
              <a:schemeClr val="phClr">
                <a:tint val="79000"/>
              </a:schemeClr>
            </a:gs>
            <a:gs pos="86000">
              <a:schemeClr val="phClr">
                <a:tint val="73000"/>
              </a:schemeClr>
            </a:gs>
            <a:gs pos="100000">
              <a:schemeClr val="phClr">
                <a:tint val="3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3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shade val="57000"/>
                <a:satMod val="120000"/>
              </a:schemeClr>
            </a:gs>
            <a:gs pos="80000">
              <a:schemeClr val="phClr">
                <a:shade val="56000"/>
                <a:satMod val="145000"/>
              </a:schemeClr>
            </a:gs>
            <a:gs pos="88000">
              <a:schemeClr val="phClr">
                <a:shade val="63000"/>
                <a:satMod val="160000"/>
              </a:schemeClr>
            </a:gs>
            <a:gs pos="100000">
              <a:schemeClr val="phClr">
                <a:tint val="99555"/>
                <a:satMod val="155000"/>
              </a:schemeClr>
            </a:gs>
          </a:gsLst>
          <a:lin ang="5400000" scaled="1"/>
        </a:gradFill>
      </a:fillStyleLst>
      <a:lnStyleLst>
        <a:ln w="9525" cap="flat" cmpd="sng" algn="ctr">
          <a:solidFill>
            <a:schemeClr val="phClr">
              <a:shade val="60000"/>
              <a:satMod val="300000"/>
            </a:schemeClr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00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62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harsh" dir="t">
              <a:rot lat="6000000" lon="6000000" rev="0"/>
            </a:lightRig>
          </a:scene3d>
          <a:sp3d contourW="10000" prstMaterial="metal">
            <a:bevelT w="20000" h="9000" prst="softRound"/>
            <a:contourClr>
              <a:schemeClr val="phClr">
                <a:shade val="30000"/>
                <a:satMod val="2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50000"/>
              </a:schemeClr>
            </a:gs>
            <a:gs pos="30000">
              <a:schemeClr val="phClr">
                <a:shade val="60000"/>
                <a:satMod val="150000"/>
              </a:schemeClr>
            </a:gs>
            <a:gs pos="100000">
              <a:schemeClr val="phClr">
                <a:tint val="83000"/>
                <a:satMod val="200000"/>
              </a:schemeClr>
            </a:gs>
          </a:gsLst>
          <a:lin ang="13000000" scaled="0"/>
        </a:gra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60000" t="50000" r="4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10" Type="http://schemas.openxmlformats.org/officeDocument/2006/relationships/table" Target="../tables/table18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4.xml"/><Relationship Id="rId3" Type="http://schemas.openxmlformats.org/officeDocument/2006/relationships/table" Target="../tables/table19.xml"/><Relationship Id="rId7" Type="http://schemas.openxmlformats.org/officeDocument/2006/relationships/table" Target="../tables/table2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10" Type="http://schemas.openxmlformats.org/officeDocument/2006/relationships/table" Target="../tables/table26.xml"/><Relationship Id="rId4" Type="http://schemas.openxmlformats.org/officeDocument/2006/relationships/table" Target="../tables/table20.xml"/><Relationship Id="rId9" Type="http://schemas.openxmlformats.org/officeDocument/2006/relationships/table" Target="../tables/table2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2.xml"/><Relationship Id="rId3" Type="http://schemas.openxmlformats.org/officeDocument/2006/relationships/table" Target="../tables/table27.xml"/><Relationship Id="rId7" Type="http://schemas.openxmlformats.org/officeDocument/2006/relationships/table" Target="../tables/table3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30.xml"/><Relationship Id="rId5" Type="http://schemas.openxmlformats.org/officeDocument/2006/relationships/table" Target="../tables/table29.xml"/><Relationship Id="rId10" Type="http://schemas.openxmlformats.org/officeDocument/2006/relationships/table" Target="../tables/table34.xml"/><Relationship Id="rId4" Type="http://schemas.openxmlformats.org/officeDocument/2006/relationships/table" Target="../tables/table28.xml"/><Relationship Id="rId9" Type="http://schemas.openxmlformats.org/officeDocument/2006/relationships/table" Target="../tables/table3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0.xml"/><Relationship Id="rId3" Type="http://schemas.openxmlformats.org/officeDocument/2006/relationships/table" Target="../tables/table35.xml"/><Relationship Id="rId7" Type="http://schemas.openxmlformats.org/officeDocument/2006/relationships/table" Target="../tables/table39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38.xml"/><Relationship Id="rId5" Type="http://schemas.openxmlformats.org/officeDocument/2006/relationships/table" Target="../tables/table37.xml"/><Relationship Id="rId10" Type="http://schemas.openxmlformats.org/officeDocument/2006/relationships/table" Target="../tables/table42.xml"/><Relationship Id="rId4" Type="http://schemas.openxmlformats.org/officeDocument/2006/relationships/table" Target="../tables/table36.xml"/><Relationship Id="rId9" Type="http://schemas.openxmlformats.org/officeDocument/2006/relationships/table" Target="../tables/table41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8.xml"/><Relationship Id="rId3" Type="http://schemas.openxmlformats.org/officeDocument/2006/relationships/table" Target="../tables/table43.xml"/><Relationship Id="rId7" Type="http://schemas.openxmlformats.org/officeDocument/2006/relationships/table" Target="../tables/table47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46.xml"/><Relationship Id="rId5" Type="http://schemas.openxmlformats.org/officeDocument/2006/relationships/table" Target="../tables/table45.xml"/><Relationship Id="rId10" Type="http://schemas.openxmlformats.org/officeDocument/2006/relationships/table" Target="../tables/table50.xml"/><Relationship Id="rId4" Type="http://schemas.openxmlformats.org/officeDocument/2006/relationships/table" Target="../tables/table44.xml"/><Relationship Id="rId9" Type="http://schemas.openxmlformats.org/officeDocument/2006/relationships/table" Target="../tables/table49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6.xml"/><Relationship Id="rId3" Type="http://schemas.openxmlformats.org/officeDocument/2006/relationships/table" Target="../tables/table51.xml"/><Relationship Id="rId7" Type="http://schemas.openxmlformats.org/officeDocument/2006/relationships/table" Target="../tables/table5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54.xml"/><Relationship Id="rId5" Type="http://schemas.openxmlformats.org/officeDocument/2006/relationships/table" Target="../tables/table53.xml"/><Relationship Id="rId10" Type="http://schemas.openxmlformats.org/officeDocument/2006/relationships/table" Target="../tables/table58.xml"/><Relationship Id="rId4" Type="http://schemas.openxmlformats.org/officeDocument/2006/relationships/table" Target="../tables/table52.xml"/><Relationship Id="rId9" Type="http://schemas.openxmlformats.org/officeDocument/2006/relationships/table" Target="../tables/table57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4.xml"/><Relationship Id="rId3" Type="http://schemas.openxmlformats.org/officeDocument/2006/relationships/table" Target="../tables/table59.xml"/><Relationship Id="rId7" Type="http://schemas.openxmlformats.org/officeDocument/2006/relationships/table" Target="../tables/table6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62.xml"/><Relationship Id="rId5" Type="http://schemas.openxmlformats.org/officeDocument/2006/relationships/table" Target="../tables/table61.xml"/><Relationship Id="rId10" Type="http://schemas.openxmlformats.org/officeDocument/2006/relationships/table" Target="../tables/table66.xml"/><Relationship Id="rId4" Type="http://schemas.openxmlformats.org/officeDocument/2006/relationships/table" Target="../tables/table60.xml"/><Relationship Id="rId9" Type="http://schemas.openxmlformats.org/officeDocument/2006/relationships/table" Target="../tables/table6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4" zoomScale="90" zoomScaleNormal="90" workbookViewId="0">
      <selection activeCell="A32" sqref="A32"/>
    </sheetView>
  </sheetViews>
  <sheetFormatPr defaultRowHeight="14.25"/>
  <cols>
    <col min="1" max="1" width="9" style="43"/>
    <col min="2" max="9" width="7.5" style="43" customWidth="1"/>
    <col min="10" max="10" width="26" style="43" customWidth="1"/>
    <col min="11" max="11" width="34.75" style="43" customWidth="1"/>
    <col min="12" max="12" width="32.5" style="43" customWidth="1"/>
    <col min="13" max="13" width="25" style="43" customWidth="1"/>
    <col min="14" max="14" width="24" style="43" customWidth="1"/>
    <col min="15" max="16384" width="9" style="43"/>
  </cols>
  <sheetData>
    <row r="1" spans="1:12" s="52" customFormat="1" ht="42" customHeight="1">
      <c r="A1" s="51" t="s">
        <v>25</v>
      </c>
      <c r="B1" s="51"/>
      <c r="C1" s="51"/>
      <c r="D1" s="51"/>
      <c r="E1" s="51"/>
      <c r="F1" s="51"/>
      <c r="I1" s="53"/>
      <c r="J1" s="53"/>
      <c r="K1" s="53"/>
      <c r="L1" s="53"/>
    </row>
    <row r="2" spans="1:12" ht="117" customHeight="1" thickBot="1">
      <c r="A2" s="54" t="s">
        <v>19</v>
      </c>
      <c r="B2" s="55" t="s">
        <v>47</v>
      </c>
      <c r="C2" s="55" t="s">
        <v>48</v>
      </c>
      <c r="D2" s="55" t="s">
        <v>49</v>
      </c>
      <c r="E2" s="55" t="s">
        <v>50</v>
      </c>
      <c r="F2" s="55" t="s">
        <v>51</v>
      </c>
      <c r="G2" s="55" t="s">
        <v>56</v>
      </c>
      <c r="H2" s="55" t="s">
        <v>57</v>
      </c>
      <c r="I2" s="55" t="s">
        <v>58</v>
      </c>
      <c r="J2" s="55"/>
      <c r="K2" s="56"/>
      <c r="L2" s="56"/>
    </row>
    <row r="3" spans="1:12" ht="19.5" customHeight="1">
      <c r="A3" s="54" t="s">
        <v>12</v>
      </c>
      <c r="B3" s="72">
        <f>Expense1570[[#Totals],[المستفيدين]]</f>
        <v>44</v>
      </c>
      <c r="C3" s="72">
        <f>Expense2571[[#Totals],[المستفيدين]]</f>
        <v>35</v>
      </c>
      <c r="D3" s="72">
        <f>Expense152572[[#Totals],[المستفيدين]]</f>
        <v>29</v>
      </c>
      <c r="E3" s="72">
        <f>Expense252673[[#Totals],[المستفيدين]]</f>
        <v>35</v>
      </c>
      <c r="F3" s="72">
        <f>Expense152774[[#Totals],[المستفيدين]]</f>
        <v>29</v>
      </c>
      <c r="G3" s="72">
        <f>Expense256775[[#Totals],[المستفيدين]]</f>
        <v>35</v>
      </c>
      <c r="H3" s="72">
        <f>Expense156876[[#Totals],[المستفيدين]]</f>
        <v>29</v>
      </c>
      <c r="I3" s="72">
        <f>Expense256977[[#Totals],[المستفيدين]]</f>
        <v>35</v>
      </c>
      <c r="J3" s="71"/>
    </row>
    <row r="4" spans="1:12" ht="19.5" customHeight="1">
      <c r="A4" s="54" t="s">
        <v>13</v>
      </c>
      <c r="B4" s="73">
        <f>Expense157078[[#Totals],[المستفيدين]]</f>
        <v>44</v>
      </c>
      <c r="C4" s="73">
        <f>Expense257179[[#Totals],[المستفيدين]]</f>
        <v>35</v>
      </c>
      <c r="D4" s="73">
        <f>Expense15257280[[#Totals],[المستفيدين]]</f>
        <v>31</v>
      </c>
      <c r="E4" s="73">
        <f>Expense25267381[[#Totals],[المستفيدين]]</f>
        <v>35</v>
      </c>
      <c r="F4" s="73">
        <f>Expense15277482[[#Totals],[المستفيدين]]</f>
        <v>29</v>
      </c>
      <c r="G4" s="73">
        <f>Expense25677583[[#Totals],[المستفيدين]]</f>
        <v>35</v>
      </c>
      <c r="H4" s="73">
        <f>Expense15687684[[#Totals],[المستفيدين]]</f>
        <v>29</v>
      </c>
      <c r="I4" s="73">
        <f>Expense25697785[[#Totals],[المستفيدين]]</f>
        <v>35</v>
      </c>
      <c r="J4" s="58"/>
    </row>
    <row r="5" spans="1:12" ht="19.5" customHeight="1">
      <c r="A5" s="54" t="s">
        <v>14</v>
      </c>
      <c r="B5" s="73">
        <f>Expense15707886[[#Totals],[المستفيدين]]</f>
        <v>44</v>
      </c>
      <c r="C5" s="73">
        <f>Expense25717987[[#Totals],[المستفيدين]]</f>
        <v>35</v>
      </c>
      <c r="D5" s="73">
        <f>Expense1525728088[[#Totals],[المستفيدين]]</f>
        <v>29</v>
      </c>
      <c r="E5" s="73">
        <f>Expense2526738189[[#Totals],[المستفيدين]]</f>
        <v>35</v>
      </c>
      <c r="F5" s="73">
        <f>Expense1527748290[[#Totals],[المستفيدين]]</f>
        <v>29</v>
      </c>
      <c r="G5" s="73">
        <f>Expense2567758391[[#Totals],[المستفيدين]]</f>
        <v>35</v>
      </c>
      <c r="H5" s="73">
        <f>Expense1568768492[[#Totals],[المستفيدين]]</f>
        <v>29</v>
      </c>
      <c r="I5" s="73">
        <f>Expense2569778593[[#Totals],[المستفيدين]]</f>
        <v>35</v>
      </c>
      <c r="J5" s="58"/>
    </row>
    <row r="6" spans="1:12" ht="18" customHeight="1">
      <c r="A6" s="54" t="s">
        <v>15</v>
      </c>
      <c r="B6" s="73">
        <f>Expense1570788694[[#Totals],[المستفيدين]]</f>
        <v>44</v>
      </c>
      <c r="C6" s="73">
        <f>Expense2571798795[[#Totals],[المستفيدين]]</f>
        <v>35</v>
      </c>
      <c r="D6" s="73">
        <f>Expense152572808896[[#Totals],[المستفيدين]]</f>
        <v>19</v>
      </c>
      <c r="E6" s="73">
        <f>Expense252673818997[[#Totals],[المستفيدين]]</f>
        <v>35</v>
      </c>
      <c r="F6" s="73">
        <f>Expense152774829098[[#Totals],[المستفيدين]]</f>
        <v>29</v>
      </c>
      <c r="G6" s="73">
        <f>Expense256775839199[[#Totals],[المستفيدين]]</f>
        <v>35</v>
      </c>
      <c r="H6" s="73">
        <f>Expense1568768492100[[#Totals],[المستفيدين]]</f>
        <v>29</v>
      </c>
      <c r="I6" s="73">
        <f>Expense2569778593101[[#Totals],[المستفيدين]]</f>
        <v>35</v>
      </c>
      <c r="J6" s="58"/>
    </row>
    <row r="7" spans="1:12" ht="19.5" customHeight="1">
      <c r="A7" s="54" t="s">
        <v>16</v>
      </c>
      <c r="B7" s="73">
        <f>Expense1570788694102[[#Totals],[المستفيدين]]</f>
        <v>47</v>
      </c>
      <c r="C7" s="73">
        <f>Expense2571798795103[[#Totals],[المستفيدين]]</f>
        <v>35</v>
      </c>
      <c r="D7" s="73">
        <f>Expense152572808896104[[#Totals],[المستفيدين]]</f>
        <v>29</v>
      </c>
      <c r="E7" s="73">
        <f>Expense252673818997105[[#Totals],[المستفيدين]]</f>
        <v>35</v>
      </c>
      <c r="F7" s="73">
        <f>Expense152774829098106[[#Totals],[المستفيدين]]</f>
        <v>29</v>
      </c>
      <c r="G7" s="73">
        <f>Expense256775839199107[[#Totals],[المستفيدين]]</f>
        <v>35</v>
      </c>
      <c r="H7" s="73">
        <f>Expense1568768492100108[[#Totals],[المستفيدين]]</f>
        <v>29</v>
      </c>
      <c r="I7" s="73">
        <f>Expense2569778593101109[[#Totals],[المستفيدين]]</f>
        <v>35</v>
      </c>
      <c r="J7" s="58"/>
    </row>
    <row r="8" spans="1:12" ht="19.5" customHeight="1">
      <c r="A8" s="54" t="s">
        <v>17</v>
      </c>
      <c r="B8" s="73">
        <f>Expense1570788694102110[[#Totals],[المستفيدين]]</f>
        <v>44</v>
      </c>
      <c r="C8" s="73">
        <f>Expense2571798795103111[[#Totals],[المستفيدين]]</f>
        <v>35</v>
      </c>
      <c r="D8" s="73">
        <f>Expense152572808896104112[[#Totals],[المستفيدين]]</f>
        <v>29</v>
      </c>
      <c r="E8" s="73">
        <f>Expense252673818997105113[[#Totals],[المستفيدين]]</f>
        <v>35</v>
      </c>
      <c r="F8" s="73">
        <f>Expense152774829098106114[[#Totals],[المستفيدين]]</f>
        <v>29</v>
      </c>
      <c r="G8" s="73">
        <f>Expense256775839199107115[[#Totals],[المستفيدين]]</f>
        <v>35</v>
      </c>
      <c r="H8" s="73">
        <f>Expense1568768492100108116[[#Totals],[المستفيدين]]</f>
        <v>29</v>
      </c>
      <c r="I8" s="73">
        <f>Expense2569778593101109117[[#Totals],[المستفيدين]]</f>
        <v>35</v>
      </c>
      <c r="J8" s="58"/>
    </row>
    <row r="9" spans="1:12" ht="19.5" customHeight="1" thickBot="1">
      <c r="A9" s="54" t="s">
        <v>18</v>
      </c>
      <c r="B9" s="73">
        <f>Expense1570788694102110118[[#Totals],[المستفيدين]]</f>
        <v>136</v>
      </c>
      <c r="C9" s="73">
        <f>Expense2571798795103111119[[#Totals],[المستفيدين]]</f>
        <v>35</v>
      </c>
      <c r="D9" s="73">
        <f>Expense152572808896104112120[[#Totals],[المستفيدين]]</f>
        <v>65</v>
      </c>
      <c r="E9" s="73">
        <f>Expense252673818997105113121[[#Totals],[المستفيدين]]</f>
        <v>160</v>
      </c>
      <c r="F9" s="73">
        <f>Expense152774829098106114122[[#Totals],[المستفيدين]]</f>
        <v>29</v>
      </c>
      <c r="G9" s="73">
        <f>Expense256775839199107115123[[#Totals],[المستفيدين]]</f>
        <v>35</v>
      </c>
      <c r="H9" s="73">
        <f>Expense1568768492100108116124[[#Totals],[المستفيدين]]</f>
        <v>29</v>
      </c>
      <c r="I9" s="73">
        <f>Expense2569778593101109117125[[#Totals],[المستفيدين]]</f>
        <v>35</v>
      </c>
      <c r="J9" s="58"/>
    </row>
    <row r="10" spans="1:12" ht="19.5" hidden="1" customHeight="1">
      <c r="A10" s="54" t="s">
        <v>7</v>
      </c>
      <c r="B10" s="73"/>
      <c r="C10" s="73"/>
      <c r="D10" s="73"/>
      <c r="E10" s="73"/>
      <c r="F10" s="73"/>
      <c r="G10" s="73"/>
      <c r="H10" s="73"/>
      <c r="I10" s="73"/>
      <c r="J10" s="58"/>
    </row>
    <row r="11" spans="1:12" ht="19.5" hidden="1" customHeight="1">
      <c r="A11" s="54" t="s">
        <v>8</v>
      </c>
      <c r="B11" s="73"/>
      <c r="C11" s="73"/>
      <c r="D11" s="73"/>
      <c r="E11" s="73"/>
      <c r="F11" s="73"/>
      <c r="G11" s="73"/>
      <c r="H11" s="73"/>
      <c r="I11" s="74"/>
      <c r="J11" s="57"/>
    </row>
    <row r="12" spans="1:12" ht="19.5" hidden="1" customHeight="1">
      <c r="A12" s="54" t="s">
        <v>9</v>
      </c>
      <c r="B12" s="73"/>
      <c r="C12" s="73"/>
      <c r="D12" s="73"/>
      <c r="E12" s="73"/>
      <c r="F12" s="73"/>
      <c r="G12" s="73"/>
      <c r="H12" s="73"/>
      <c r="I12" s="74"/>
      <c r="J12" s="57"/>
    </row>
    <row r="13" spans="1:12" ht="19.5" hidden="1" customHeight="1">
      <c r="A13" s="54" t="s">
        <v>10</v>
      </c>
      <c r="B13" s="73"/>
      <c r="C13" s="73"/>
      <c r="D13" s="73"/>
      <c r="E13" s="73"/>
      <c r="F13" s="73"/>
      <c r="G13" s="73"/>
      <c r="H13" s="73"/>
      <c r="I13" s="74"/>
      <c r="J13" s="57"/>
    </row>
    <row r="14" spans="1:12" ht="19.5" hidden="1" customHeight="1" thickBot="1">
      <c r="A14" s="54" t="s">
        <v>11</v>
      </c>
      <c r="B14" s="75"/>
      <c r="C14" s="75"/>
      <c r="D14" s="75"/>
      <c r="E14" s="75"/>
      <c r="F14" s="75"/>
      <c r="G14" s="75"/>
      <c r="H14" s="75"/>
      <c r="I14" s="76"/>
      <c r="J14" s="57"/>
    </row>
    <row r="15" spans="1:12" ht="19.5" customHeight="1" thickTop="1">
      <c r="A15" s="59" t="s">
        <v>6</v>
      </c>
      <c r="B15" s="60">
        <f>SUM(B3:B14)</f>
        <v>403</v>
      </c>
      <c r="C15" s="60">
        <f>SUM(C3:C14)</f>
        <v>245</v>
      </c>
      <c r="D15" s="60">
        <f>SUM(D3:D14)</f>
        <v>231</v>
      </c>
      <c r="E15" s="60">
        <f>SUM(E3:E14)</f>
        <v>370</v>
      </c>
      <c r="F15" s="60">
        <f>SUM(F3:F14)</f>
        <v>203</v>
      </c>
      <c r="G15" s="60">
        <f>SUM(G3:G14)</f>
        <v>245</v>
      </c>
      <c r="H15" s="60">
        <f>SUM(H3:H14)</f>
        <v>203</v>
      </c>
      <c r="I15" s="60">
        <f>SUM(I3:I14)</f>
        <v>245</v>
      </c>
      <c r="J15" s="60">
        <f>SUM(J3:J14)</f>
        <v>0</v>
      </c>
    </row>
    <row r="16" spans="1:12" ht="21.75" customHeight="1" thickBot="1">
      <c r="A16" s="61" t="s">
        <v>20</v>
      </c>
      <c r="B16" s="62"/>
      <c r="C16" s="63"/>
      <c r="D16" s="64"/>
      <c r="E16" s="65"/>
      <c r="F16" s="63"/>
      <c r="G16" s="63"/>
      <c r="H16" s="64"/>
      <c r="I16" s="65"/>
      <c r="J16" s="63"/>
    </row>
    <row r="17" spans="1:10" ht="12" customHeight="1" thickTop="1"/>
    <row r="19" spans="1:10">
      <c r="A19" s="42"/>
      <c r="B19" s="42"/>
      <c r="C19" s="42"/>
      <c r="D19" s="42"/>
      <c r="E19" s="42"/>
      <c r="F19" s="42"/>
      <c r="G19" s="42"/>
      <c r="H19" s="42"/>
      <c r="I19" s="42"/>
      <c r="J19" s="42"/>
    </row>
    <row r="20" spans="1:10">
      <c r="A20" s="42"/>
      <c r="B20" s="42"/>
      <c r="C20" s="42"/>
      <c r="G20" s="42"/>
    </row>
    <row r="21" spans="1:10">
      <c r="A21" s="42"/>
      <c r="B21" s="42"/>
      <c r="C21" s="42"/>
      <c r="G21" s="42"/>
    </row>
    <row r="34" spans="1:10">
      <c r="J34" s="70"/>
    </row>
    <row r="35" spans="1:10">
      <c r="J35" s="70"/>
    </row>
    <row r="37" spans="1:10">
      <c r="A37" s="42"/>
      <c r="B37" s="42"/>
      <c r="C37" s="42"/>
      <c r="D37" s="42"/>
      <c r="E37" s="42"/>
      <c r="F37" s="42"/>
      <c r="G37" s="42"/>
      <c r="H37" s="42"/>
      <c r="I37" s="42"/>
      <c r="J37" s="42"/>
    </row>
    <row r="38" spans="1:10">
      <c r="A38" s="42"/>
      <c r="B38" s="42"/>
      <c r="C38" s="42"/>
      <c r="D38" s="42"/>
      <c r="E38" s="42"/>
      <c r="F38" s="42"/>
      <c r="G38" s="42"/>
      <c r="H38" s="42"/>
      <c r="I38" s="42"/>
      <c r="J38" s="42"/>
    </row>
    <row r="39" spans="1:10">
      <c r="A39" s="42"/>
      <c r="B39" s="42"/>
      <c r="C39" s="42"/>
      <c r="D39" s="42"/>
      <c r="E39" s="42"/>
      <c r="F39" s="42"/>
      <c r="G39" s="42"/>
      <c r="H39" s="42"/>
      <c r="I39" s="42"/>
      <c r="J39" s="42"/>
    </row>
  </sheetData>
  <mergeCells count="1">
    <mergeCell ref="A1:F1"/>
  </mergeCells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Trends'!B3:B15</xm:f>
              <xm:sqref>B17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Trends'!C3:C15</xm:f>
              <xm:sqref>C17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Trends'!D3:D15</xm:f>
              <xm:sqref>D17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Trends'!E3:E15</xm:f>
              <xm:sqref>E17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Trends'!F3:F15</xm:f>
              <xm:sqref>F17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workbookViewId="0">
      <selection activeCell="C29" sqref="C29"/>
    </sheetView>
  </sheetViews>
  <sheetFormatPr defaultRowHeight="14.25"/>
  <cols>
    <col min="2" max="2" width="8.625" customWidth="1"/>
    <col min="3" max="3" width="37.375" customWidth="1"/>
    <col min="4" max="4" width="14" customWidth="1"/>
  </cols>
  <sheetData>
    <row r="1" spans="1:4" s="15" customFormat="1" ht="34.5" customHeight="1">
      <c r="A1" s="22" t="s">
        <v>36</v>
      </c>
      <c r="B1" s="22"/>
      <c r="C1" s="22"/>
      <c r="D1" s="22"/>
    </row>
    <row r="2" spans="1:4" ht="14.25" customHeight="1">
      <c r="A2" s="11"/>
      <c r="B2" s="11"/>
      <c r="C2" s="11"/>
      <c r="D2" s="11"/>
    </row>
    <row r="3" spans="1:4" ht="23.25">
      <c r="A3" s="11"/>
      <c r="B3" s="11"/>
      <c r="C3" s="5" t="s">
        <v>5</v>
      </c>
      <c r="D3" s="17">
        <f>SUM(D12,D19,D26,D32,D38)</f>
        <v>1500</v>
      </c>
    </row>
    <row r="4" spans="1:4" ht="15">
      <c r="A4" s="23" t="s">
        <v>37</v>
      </c>
      <c r="B4" s="24"/>
      <c r="C4" s="24"/>
      <c r="D4" s="25"/>
    </row>
    <row r="5" spans="1:4">
      <c r="A5" s="6" t="s">
        <v>0</v>
      </c>
      <c r="B5" s="6" t="s">
        <v>3</v>
      </c>
      <c r="C5" s="6" t="s">
        <v>1</v>
      </c>
      <c r="D5" s="6" t="s">
        <v>21</v>
      </c>
    </row>
    <row r="6" spans="1:4">
      <c r="A6" s="7">
        <v>40186</v>
      </c>
      <c r="B6" s="4"/>
      <c r="C6" s="4" t="s">
        <v>26</v>
      </c>
      <c r="D6" s="13">
        <v>100</v>
      </c>
    </row>
    <row r="7" spans="1:4">
      <c r="A7" s="7"/>
      <c r="B7" s="4"/>
      <c r="C7" s="4"/>
      <c r="D7" s="13"/>
    </row>
    <row r="8" spans="1:4">
      <c r="A8" s="7"/>
      <c r="B8" s="4"/>
      <c r="C8" s="4"/>
      <c r="D8" s="13"/>
    </row>
    <row r="9" spans="1:4">
      <c r="A9" s="7"/>
      <c r="B9" s="4"/>
      <c r="C9" s="4"/>
      <c r="D9" s="13"/>
    </row>
    <row r="10" spans="1:4">
      <c r="A10" s="7"/>
      <c r="B10" s="4"/>
      <c r="C10" s="4"/>
      <c r="D10" s="13"/>
    </row>
    <row r="11" spans="1:4">
      <c r="A11" s="7"/>
      <c r="B11" s="4"/>
      <c r="C11" s="4"/>
      <c r="D11" s="13"/>
    </row>
    <row r="12" spans="1:4">
      <c r="A12" s="4" t="s">
        <v>4</v>
      </c>
      <c r="B12" s="4"/>
      <c r="C12" s="4"/>
      <c r="D12" s="18">
        <f>SUBTOTAL(109,[Amount])</f>
        <v>100</v>
      </c>
    </row>
    <row r="13" spans="1:4">
      <c r="A13" s="12" t="s">
        <v>23</v>
      </c>
      <c r="B13" s="4"/>
      <c r="C13" s="4"/>
      <c r="D13" s="4"/>
    </row>
    <row r="14" spans="1:4" ht="15">
      <c r="A14" s="26" t="s">
        <v>32</v>
      </c>
      <c r="B14" s="27"/>
      <c r="C14" s="27"/>
      <c r="D14" s="28"/>
    </row>
    <row r="15" spans="1:4">
      <c r="A15" s="8" t="s">
        <v>0</v>
      </c>
      <c r="B15" s="8" t="s">
        <v>3</v>
      </c>
      <c r="C15" s="8" t="s">
        <v>2</v>
      </c>
      <c r="D15" s="8" t="s">
        <v>21</v>
      </c>
    </row>
    <row r="16" spans="1:4">
      <c r="A16" s="9">
        <v>40182</v>
      </c>
      <c r="B16" s="10"/>
      <c r="C16" s="10" t="s">
        <v>27</v>
      </c>
      <c r="D16" s="14">
        <v>200</v>
      </c>
    </row>
    <row r="17" spans="1:4">
      <c r="A17" s="9"/>
      <c r="B17" s="10"/>
      <c r="C17" s="10"/>
      <c r="D17" s="14"/>
    </row>
    <row r="18" spans="1:4">
      <c r="A18" s="9"/>
      <c r="B18" s="10"/>
      <c r="C18" s="10"/>
      <c r="D18" s="14"/>
    </row>
    <row r="19" spans="1:4">
      <c r="A19" s="10" t="s">
        <v>4</v>
      </c>
      <c r="B19" s="10"/>
      <c r="C19" s="10"/>
      <c r="D19" s="14">
        <f>SUBTOTAL(109,[Amount])</f>
        <v>200</v>
      </c>
    </row>
    <row r="20" spans="1:4">
      <c r="A20" s="12" t="s">
        <v>23</v>
      </c>
      <c r="B20" s="4"/>
      <c r="C20" s="4"/>
      <c r="D20" s="4"/>
    </row>
    <row r="21" spans="1:4" ht="15">
      <c r="A21" s="29" t="s">
        <v>33</v>
      </c>
      <c r="B21" s="30"/>
      <c r="C21" s="30"/>
      <c r="D21" s="31"/>
    </row>
    <row r="22" spans="1:4">
      <c r="A22" s="6" t="s">
        <v>0</v>
      </c>
      <c r="B22" s="6" t="s">
        <v>3</v>
      </c>
      <c r="C22" s="6" t="s">
        <v>1</v>
      </c>
      <c r="D22" s="6" t="s">
        <v>21</v>
      </c>
    </row>
    <row r="23" spans="1:4">
      <c r="A23" s="7">
        <v>40180</v>
      </c>
      <c r="B23" s="4"/>
      <c r="C23" s="4" t="s">
        <v>28</v>
      </c>
      <c r="D23" s="13">
        <v>300</v>
      </c>
    </row>
    <row r="24" spans="1:4">
      <c r="A24" s="7"/>
      <c r="B24" s="4"/>
      <c r="C24" s="4"/>
      <c r="D24" s="13"/>
    </row>
    <row r="25" spans="1:4">
      <c r="A25" s="7"/>
      <c r="B25" s="4"/>
      <c r="C25" s="4"/>
      <c r="D25" s="13"/>
    </row>
    <row r="26" spans="1:4">
      <c r="A26" s="4" t="s">
        <v>4</v>
      </c>
      <c r="B26" s="4"/>
      <c r="C26" s="4"/>
      <c r="D26" s="13">
        <f>SUBTOTAL(109,[Amount])</f>
        <v>300</v>
      </c>
    </row>
    <row r="27" spans="1:4">
      <c r="A27" s="12" t="s">
        <v>23</v>
      </c>
      <c r="B27" s="4"/>
      <c r="C27" s="4"/>
      <c r="D27" s="4"/>
    </row>
    <row r="28" spans="1:4" ht="15">
      <c r="A28" s="32" t="s">
        <v>34</v>
      </c>
      <c r="B28" s="33"/>
      <c r="C28" s="33"/>
      <c r="D28" s="34"/>
    </row>
    <row r="29" spans="1:4">
      <c r="A29" s="6" t="s">
        <v>0</v>
      </c>
      <c r="B29" s="6" t="s">
        <v>3</v>
      </c>
      <c r="C29" s="6" t="s">
        <v>1</v>
      </c>
      <c r="D29" s="6" t="s">
        <v>21</v>
      </c>
    </row>
    <row r="30" spans="1:4">
      <c r="A30" s="7">
        <v>40188</v>
      </c>
      <c r="B30" s="4"/>
      <c r="C30" s="4" t="s">
        <v>29</v>
      </c>
      <c r="D30" s="13">
        <v>400</v>
      </c>
    </row>
    <row r="31" spans="1:4">
      <c r="A31" s="7"/>
      <c r="B31" s="4"/>
      <c r="C31" s="4"/>
      <c r="D31" s="13"/>
    </row>
    <row r="32" spans="1:4">
      <c r="A32" s="4" t="s">
        <v>4</v>
      </c>
      <c r="B32" s="4"/>
      <c r="C32" s="4"/>
      <c r="D32" s="13">
        <f>SUBTOTAL(109,[Amount])</f>
        <v>400</v>
      </c>
    </row>
    <row r="33" spans="1:4">
      <c r="A33" s="12" t="s">
        <v>24</v>
      </c>
      <c r="B33" s="4"/>
      <c r="C33" s="4"/>
      <c r="D33" s="4"/>
    </row>
    <row r="34" spans="1:4" ht="15">
      <c r="A34" s="19" t="s">
        <v>35</v>
      </c>
      <c r="B34" s="20"/>
      <c r="C34" s="20"/>
      <c r="D34" s="21"/>
    </row>
    <row r="35" spans="1:4">
      <c r="A35" s="8" t="s">
        <v>0</v>
      </c>
      <c r="B35" s="8" t="s">
        <v>3</v>
      </c>
      <c r="C35" s="8" t="s">
        <v>1</v>
      </c>
      <c r="D35" s="8" t="s">
        <v>21</v>
      </c>
    </row>
    <row r="36" spans="1:4">
      <c r="A36" s="9">
        <v>40203</v>
      </c>
      <c r="B36" s="10"/>
      <c r="C36" s="10" t="s">
        <v>30</v>
      </c>
      <c r="D36" s="14">
        <v>500</v>
      </c>
    </row>
    <row r="37" spans="1:4">
      <c r="A37" s="9"/>
      <c r="B37" s="10"/>
      <c r="C37" s="10"/>
      <c r="D37" s="14"/>
    </row>
    <row r="38" spans="1:4">
      <c r="A38" s="10" t="s">
        <v>4</v>
      </c>
      <c r="B38" s="10"/>
      <c r="C38" s="10"/>
      <c r="D38" s="14">
        <f>SUBTOTAL(109,[Amount])</f>
        <v>500</v>
      </c>
    </row>
    <row r="39" spans="1:4">
      <c r="D39" s="2"/>
    </row>
    <row r="41" spans="1:4">
      <c r="D41" s="2"/>
    </row>
  </sheetData>
  <mergeCells count="6">
    <mergeCell ref="A34:D34"/>
    <mergeCell ref="A1:D1"/>
    <mergeCell ref="A4:D4"/>
    <mergeCell ref="A14:D14"/>
    <mergeCell ref="A21:D21"/>
    <mergeCell ref="A28:D28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E17" sqref="E17"/>
    </sheetView>
  </sheetViews>
  <sheetFormatPr defaultRowHeight="14.25"/>
  <cols>
    <col min="2" max="2" width="8.625" customWidth="1"/>
    <col min="3" max="3" width="37.375" customWidth="1"/>
    <col min="4" max="4" width="14" customWidth="1"/>
    <col min="5" max="5" width="13.375" customWidth="1"/>
  </cols>
  <sheetData>
    <row r="1" spans="1:5" s="15" customFormat="1" ht="34.5" customHeight="1">
      <c r="A1" s="22" t="s">
        <v>22</v>
      </c>
      <c r="B1" s="22"/>
      <c r="C1" s="22"/>
      <c r="D1" s="22"/>
    </row>
    <row r="2" spans="1:5" ht="14.25" customHeight="1">
      <c r="A2" s="11"/>
      <c r="B2" s="11"/>
      <c r="C2" s="11"/>
      <c r="D2" s="11"/>
    </row>
    <row r="3" spans="1:5" ht="23.25" customHeight="1">
      <c r="A3" s="11"/>
      <c r="B3" s="11"/>
      <c r="C3" s="5" t="s">
        <v>5</v>
      </c>
      <c r="D3" s="16">
        <f>SUM(D10,D17,D24,D30,D36)</f>
        <v>1600</v>
      </c>
    </row>
    <row r="4" spans="1:5" s="1" customFormat="1" ht="15" customHeight="1">
      <c r="A4" s="23" t="s">
        <v>31</v>
      </c>
      <c r="B4" s="24"/>
      <c r="C4" s="24"/>
      <c r="D4" s="25"/>
      <c r="E4"/>
    </row>
    <row r="5" spans="1:5" s="3" customFormat="1" ht="14.25" customHeight="1">
      <c r="A5" s="6" t="s">
        <v>0</v>
      </c>
      <c r="B5" s="6" t="s">
        <v>3</v>
      </c>
      <c r="C5" s="6" t="s">
        <v>1</v>
      </c>
      <c r="D5" s="6" t="s">
        <v>21</v>
      </c>
      <c r="E5"/>
    </row>
    <row r="6" spans="1:5" ht="14.25" customHeight="1">
      <c r="A6" s="7">
        <v>40217</v>
      </c>
      <c r="B6" s="4"/>
      <c r="C6" s="4" t="s">
        <v>26</v>
      </c>
      <c r="D6" s="13">
        <v>200</v>
      </c>
    </row>
    <row r="7" spans="1:5" ht="14.25" customHeight="1">
      <c r="A7" s="7"/>
      <c r="B7" s="4"/>
      <c r="C7" s="4"/>
      <c r="D7" s="13"/>
    </row>
    <row r="8" spans="1:5" ht="14.25" customHeight="1">
      <c r="A8" s="7"/>
      <c r="B8" s="4"/>
      <c r="C8" s="4"/>
      <c r="D8" s="13"/>
    </row>
    <row r="9" spans="1:5" ht="14.25" customHeight="1">
      <c r="A9" s="7"/>
      <c r="B9" s="4"/>
      <c r="C9" s="4"/>
      <c r="D9" s="13"/>
    </row>
    <row r="10" spans="1:5">
      <c r="A10" s="4" t="s">
        <v>4</v>
      </c>
      <c r="B10" s="4"/>
      <c r="C10" s="4"/>
      <c r="D10" s="13">
        <f>SUBTOTAL(109,[Amount])</f>
        <v>200</v>
      </c>
    </row>
    <row r="11" spans="1:5" ht="14.25" customHeight="1">
      <c r="A11" s="12" t="s">
        <v>23</v>
      </c>
      <c r="B11" s="4"/>
      <c r="C11" s="4"/>
      <c r="D11" s="4"/>
    </row>
    <row r="12" spans="1:5" s="3" customFormat="1" ht="15" customHeight="1">
      <c r="A12" s="26" t="s">
        <v>32</v>
      </c>
      <c r="B12" s="27"/>
      <c r="C12" s="27"/>
      <c r="D12" s="28"/>
      <c r="E12"/>
    </row>
    <row r="13" spans="1:5">
      <c r="A13" s="8" t="s">
        <v>0</v>
      </c>
      <c r="B13" s="8" t="s">
        <v>3</v>
      </c>
      <c r="C13" s="8" t="s">
        <v>2</v>
      </c>
      <c r="D13" s="8" t="s">
        <v>21</v>
      </c>
    </row>
    <row r="14" spans="1:5">
      <c r="A14" s="9">
        <v>40213</v>
      </c>
      <c r="B14" s="10"/>
      <c r="C14" s="10" t="s">
        <v>27</v>
      </c>
      <c r="D14" s="14">
        <v>200</v>
      </c>
    </row>
    <row r="15" spans="1:5">
      <c r="A15" s="9"/>
      <c r="B15" s="10"/>
      <c r="C15" s="10"/>
      <c r="D15" s="14"/>
    </row>
    <row r="16" spans="1:5">
      <c r="A16" s="9"/>
      <c r="B16" s="10"/>
      <c r="C16" s="10"/>
      <c r="D16" s="14"/>
    </row>
    <row r="17" spans="1:5" s="1" customFormat="1" ht="14.25" customHeight="1">
      <c r="A17" s="10" t="s">
        <v>4</v>
      </c>
      <c r="B17" s="10"/>
      <c r="C17" s="10"/>
      <c r="D17" s="14">
        <f>SUBTOTAL(109,[Amount])</f>
        <v>200</v>
      </c>
      <c r="E17"/>
    </row>
    <row r="18" spans="1:5" s="1" customFormat="1" ht="14.25" customHeight="1">
      <c r="A18" s="12" t="s">
        <v>23</v>
      </c>
      <c r="B18" s="4"/>
      <c r="C18" s="4"/>
      <c r="D18" s="4"/>
      <c r="E18"/>
    </row>
    <row r="19" spans="1:5" ht="15" customHeight="1">
      <c r="A19" s="29" t="s">
        <v>33</v>
      </c>
      <c r="B19" s="30"/>
      <c r="C19" s="30"/>
      <c r="D19" s="31"/>
    </row>
    <row r="20" spans="1:5">
      <c r="A20" s="6" t="s">
        <v>0</v>
      </c>
      <c r="B20" s="6" t="s">
        <v>3</v>
      </c>
      <c r="C20" s="6" t="s">
        <v>1</v>
      </c>
      <c r="D20" s="6" t="s">
        <v>21</v>
      </c>
    </row>
    <row r="21" spans="1:5">
      <c r="A21" s="7">
        <v>40211</v>
      </c>
      <c r="B21" s="4"/>
      <c r="C21" s="4" t="s">
        <v>28</v>
      </c>
      <c r="D21" s="13">
        <v>300</v>
      </c>
    </row>
    <row r="22" spans="1:5">
      <c r="A22" s="7"/>
      <c r="B22" s="4"/>
      <c r="C22" s="4"/>
      <c r="D22" s="13"/>
    </row>
    <row r="23" spans="1:5">
      <c r="A23" s="7"/>
      <c r="B23" s="4"/>
      <c r="C23" s="4"/>
      <c r="D23" s="13"/>
    </row>
    <row r="24" spans="1:5" s="1" customFormat="1" ht="15">
      <c r="A24" s="4" t="s">
        <v>4</v>
      </c>
      <c r="B24" s="4"/>
      <c r="C24" s="4"/>
      <c r="D24" s="13">
        <f>SUBTOTAL(109,[Amount])</f>
        <v>300</v>
      </c>
      <c r="E24"/>
    </row>
    <row r="25" spans="1:5" s="1" customFormat="1" ht="14.25" customHeight="1">
      <c r="A25" s="12" t="s">
        <v>23</v>
      </c>
      <c r="B25" s="4"/>
      <c r="C25" s="4"/>
      <c r="D25" s="4"/>
      <c r="E25"/>
    </row>
    <row r="26" spans="1:5" ht="15" customHeight="1">
      <c r="A26" s="32" t="s">
        <v>34</v>
      </c>
      <c r="B26" s="33"/>
      <c r="C26" s="33"/>
      <c r="D26" s="34"/>
    </row>
    <row r="27" spans="1:5">
      <c r="A27" s="6" t="s">
        <v>0</v>
      </c>
      <c r="B27" s="6" t="s">
        <v>3</v>
      </c>
      <c r="C27" s="6" t="s">
        <v>1</v>
      </c>
      <c r="D27" s="6" t="s">
        <v>21</v>
      </c>
    </row>
    <row r="28" spans="1:5">
      <c r="A28" s="7">
        <v>40219</v>
      </c>
      <c r="B28" s="4"/>
      <c r="C28" s="4" t="s">
        <v>29</v>
      </c>
      <c r="D28" s="13">
        <v>400</v>
      </c>
    </row>
    <row r="29" spans="1:5">
      <c r="A29" s="7"/>
      <c r="B29" s="4"/>
      <c r="C29" s="4"/>
      <c r="D29" s="13"/>
    </row>
    <row r="30" spans="1:5" s="3" customFormat="1">
      <c r="A30" s="4" t="s">
        <v>4</v>
      </c>
      <c r="B30" s="4"/>
      <c r="C30" s="4"/>
      <c r="D30" s="13">
        <f>SUBTOTAL(109,[Amount])</f>
        <v>400</v>
      </c>
      <c r="E30"/>
    </row>
    <row r="31" spans="1:5" s="3" customFormat="1" ht="14.25" customHeight="1">
      <c r="A31" s="12" t="s">
        <v>24</v>
      </c>
      <c r="B31" s="4"/>
      <c r="C31" s="4"/>
      <c r="D31" s="4"/>
      <c r="E31"/>
    </row>
    <row r="32" spans="1:5" ht="15" customHeight="1">
      <c r="A32" s="19" t="s">
        <v>35</v>
      </c>
      <c r="B32" s="20"/>
      <c r="C32" s="20"/>
      <c r="D32" s="21"/>
    </row>
    <row r="33" spans="1:4">
      <c r="A33" s="8" t="s">
        <v>0</v>
      </c>
      <c r="B33" s="8" t="s">
        <v>3</v>
      </c>
      <c r="C33" s="8" t="s">
        <v>1</v>
      </c>
      <c r="D33" s="8" t="s">
        <v>21</v>
      </c>
    </row>
    <row r="34" spans="1:4">
      <c r="A34" s="9">
        <v>40234</v>
      </c>
      <c r="B34" s="10"/>
      <c r="C34" s="10" t="s">
        <v>30</v>
      </c>
      <c r="D34" s="14">
        <v>500</v>
      </c>
    </row>
    <row r="35" spans="1:4">
      <c r="A35" s="9"/>
      <c r="B35" s="10"/>
      <c r="C35" s="10"/>
      <c r="D35" s="14"/>
    </row>
    <row r="36" spans="1:4">
      <c r="A36" s="10" t="s">
        <v>4</v>
      </c>
      <c r="B36" s="10"/>
      <c r="C36" s="10"/>
      <c r="D36" s="14">
        <f>SUBTOTAL(109,[Amount])</f>
        <v>500</v>
      </c>
    </row>
    <row r="37" spans="1:4">
      <c r="D37" s="2"/>
    </row>
    <row r="39" spans="1:4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D90"/>
  <sheetViews>
    <sheetView topLeftCell="A79" zoomScale="130" zoomScaleNormal="130" workbookViewId="0">
      <selection activeCell="D13" sqref="D13"/>
    </sheetView>
  </sheetViews>
  <sheetFormatPr defaultRowHeight="14.25"/>
  <cols>
    <col min="1" max="1" width="31" customWidth="1"/>
    <col min="2" max="2" width="12.25" customWidth="1"/>
    <col min="3" max="3" width="9.875" customWidth="1"/>
    <col min="4" max="4" width="11.75" style="43" customWidth="1"/>
  </cols>
  <sheetData>
    <row r="1" spans="1:4" s="15" customFormat="1" ht="34.5" customHeight="1" thickBot="1">
      <c r="A1" s="35" t="s">
        <v>61</v>
      </c>
      <c r="B1" s="36"/>
      <c r="C1" s="36"/>
      <c r="D1" s="37"/>
    </row>
    <row r="2" spans="1:4" ht="14.25" customHeight="1" thickBot="1">
      <c r="A2" s="11"/>
      <c r="B2" s="11"/>
      <c r="C2" s="11"/>
      <c r="D2" s="39"/>
    </row>
    <row r="3" spans="1:4" s="50" customFormat="1" ht="28.5" customHeight="1" thickBot="1">
      <c r="A3" s="48" t="s">
        <v>55</v>
      </c>
      <c r="B3" s="49"/>
      <c r="C3" s="49" t="s">
        <v>5</v>
      </c>
      <c r="D3" s="47">
        <f>SUM(D13,D24,D35,D46,D57,D68,D79,D90)</f>
        <v>271</v>
      </c>
    </row>
    <row r="4" spans="1:4" ht="24" customHeight="1" thickBot="1">
      <c r="A4" s="44" t="s">
        <v>47</v>
      </c>
      <c r="B4" s="45"/>
      <c r="C4" s="45"/>
      <c r="D4" s="46"/>
    </row>
    <row r="5" spans="1:4">
      <c r="A5" s="67" t="s">
        <v>60</v>
      </c>
      <c r="B5" s="6" t="s">
        <v>46</v>
      </c>
      <c r="C5" s="6" t="s">
        <v>45</v>
      </c>
      <c r="D5" s="66" t="s">
        <v>59</v>
      </c>
    </row>
    <row r="6" spans="1:4" ht="15">
      <c r="A6" s="38" t="s">
        <v>38</v>
      </c>
      <c r="B6" s="4"/>
      <c r="C6" s="4"/>
      <c r="D6" s="40">
        <v>4</v>
      </c>
    </row>
    <row r="7" spans="1:4" ht="15">
      <c r="A7" s="38" t="s">
        <v>39</v>
      </c>
      <c r="B7" s="4"/>
      <c r="C7" s="4"/>
      <c r="D7" s="40">
        <v>5</v>
      </c>
    </row>
    <row r="8" spans="1:4" ht="15">
      <c r="A8" s="38" t="s">
        <v>40</v>
      </c>
      <c r="B8" s="4"/>
      <c r="C8" s="4"/>
      <c r="D8" s="40">
        <v>6</v>
      </c>
    </row>
    <row r="9" spans="1:4" ht="15">
      <c r="A9" s="38" t="s">
        <v>41</v>
      </c>
      <c r="B9" s="4"/>
      <c r="C9" s="4"/>
      <c r="D9" s="40">
        <v>7</v>
      </c>
    </row>
    <row r="10" spans="1:4" ht="15">
      <c r="A10" s="38" t="s">
        <v>42</v>
      </c>
      <c r="B10" s="4"/>
      <c r="C10" s="4"/>
      <c r="D10" s="40">
        <v>8</v>
      </c>
    </row>
    <row r="11" spans="1:4" ht="15">
      <c r="A11" s="38" t="s">
        <v>43</v>
      </c>
      <c r="B11" s="4"/>
      <c r="C11" s="4"/>
      <c r="D11" s="40">
        <v>9</v>
      </c>
    </row>
    <row r="12" spans="1:4" ht="15">
      <c r="A12" s="38" t="s">
        <v>44</v>
      </c>
      <c r="B12" s="4"/>
      <c r="C12" s="4"/>
      <c r="D12" s="40">
        <v>5</v>
      </c>
    </row>
    <row r="13" spans="1:4">
      <c r="A13" s="4" t="s">
        <v>4</v>
      </c>
      <c r="B13" s="4"/>
      <c r="C13" s="4"/>
      <c r="D13" s="41">
        <f>SUBTOTAL(109,[المستفيدين])</f>
        <v>44</v>
      </c>
    </row>
    <row r="14" spans="1:4" ht="15" thickBot="1">
      <c r="A14" s="12" t="s">
        <v>23</v>
      </c>
      <c r="B14" s="4"/>
      <c r="C14" s="4"/>
      <c r="D14" s="42"/>
    </row>
    <row r="15" spans="1:4" ht="21" thickBot="1">
      <c r="A15" s="44" t="s">
        <v>48</v>
      </c>
      <c r="B15" s="45"/>
      <c r="C15" s="45"/>
      <c r="D15" s="46"/>
    </row>
    <row r="16" spans="1:4">
      <c r="A16" s="67" t="s">
        <v>60</v>
      </c>
      <c r="B16" s="6" t="s">
        <v>46</v>
      </c>
      <c r="C16" s="6" t="s">
        <v>45</v>
      </c>
      <c r="D16" s="66" t="s">
        <v>59</v>
      </c>
    </row>
    <row r="17" spans="1:4" ht="15">
      <c r="A17" s="38" t="s">
        <v>38</v>
      </c>
      <c r="B17" s="4"/>
      <c r="C17" s="4"/>
      <c r="D17" s="40">
        <v>5</v>
      </c>
    </row>
    <row r="18" spans="1:4" ht="15">
      <c r="A18" s="38" t="s">
        <v>39</v>
      </c>
      <c r="B18" s="4"/>
      <c r="C18" s="4"/>
      <c r="D18" s="40">
        <v>5</v>
      </c>
    </row>
    <row r="19" spans="1:4" ht="15">
      <c r="A19" s="38" t="s">
        <v>40</v>
      </c>
      <c r="B19" s="4"/>
      <c r="C19" s="4"/>
      <c r="D19" s="40">
        <v>5</v>
      </c>
    </row>
    <row r="20" spans="1:4" ht="15">
      <c r="A20" s="38" t="s">
        <v>41</v>
      </c>
      <c r="B20" s="4"/>
      <c r="C20" s="4"/>
      <c r="D20" s="40">
        <v>5</v>
      </c>
    </row>
    <row r="21" spans="1:4" ht="15">
      <c r="A21" s="38" t="s">
        <v>42</v>
      </c>
      <c r="B21" s="4"/>
      <c r="C21" s="4"/>
      <c r="D21" s="40">
        <v>5</v>
      </c>
    </row>
    <row r="22" spans="1:4" ht="15">
      <c r="A22" s="38" t="s">
        <v>43</v>
      </c>
      <c r="B22" s="4"/>
      <c r="C22" s="4"/>
      <c r="D22" s="40">
        <v>5</v>
      </c>
    </row>
    <row r="23" spans="1:4" ht="15">
      <c r="A23" s="38" t="s">
        <v>44</v>
      </c>
      <c r="B23" s="4"/>
      <c r="C23" s="4"/>
      <c r="D23" s="40">
        <v>5</v>
      </c>
    </row>
    <row r="24" spans="1:4">
      <c r="A24" s="10" t="s">
        <v>4</v>
      </c>
      <c r="B24" s="10"/>
      <c r="C24" s="10"/>
      <c r="D24" s="68">
        <f>SUBTOTAL(109,[المستفيدين])</f>
        <v>35</v>
      </c>
    </row>
    <row r="25" spans="1:4" ht="15" thickBot="1">
      <c r="A25" s="12" t="s">
        <v>23</v>
      </c>
      <c r="B25" s="4"/>
      <c r="C25" s="4"/>
      <c r="D25" s="42"/>
    </row>
    <row r="26" spans="1:4" ht="24" customHeight="1" thickBot="1">
      <c r="A26" s="44" t="s">
        <v>49</v>
      </c>
      <c r="B26" s="45"/>
      <c r="C26" s="45"/>
      <c r="D26" s="46"/>
    </row>
    <row r="27" spans="1:4">
      <c r="A27" s="67" t="s">
        <v>60</v>
      </c>
      <c r="B27" s="6" t="s">
        <v>46</v>
      </c>
      <c r="C27" s="6" t="s">
        <v>45</v>
      </c>
      <c r="D27" s="66" t="s">
        <v>59</v>
      </c>
    </row>
    <row r="28" spans="1:4" ht="15">
      <c r="A28" s="38" t="s">
        <v>38</v>
      </c>
      <c r="B28" s="4"/>
      <c r="C28" s="4"/>
      <c r="D28" s="40">
        <v>5</v>
      </c>
    </row>
    <row r="29" spans="1:4" ht="15">
      <c r="A29" s="38" t="s">
        <v>39</v>
      </c>
      <c r="B29" s="4"/>
      <c r="C29" s="4"/>
      <c r="D29" s="40">
        <v>4</v>
      </c>
    </row>
    <row r="30" spans="1:4" ht="15">
      <c r="A30" s="38" t="s">
        <v>40</v>
      </c>
      <c r="B30" s="4"/>
      <c r="C30" s="4"/>
      <c r="D30" s="40">
        <v>6</v>
      </c>
    </row>
    <row r="31" spans="1:4" ht="15">
      <c r="A31" s="38" t="s">
        <v>41</v>
      </c>
      <c r="B31" s="4"/>
      <c r="C31" s="4"/>
      <c r="D31" s="40">
        <v>3</v>
      </c>
    </row>
    <row r="32" spans="1:4" ht="15">
      <c r="A32" s="38" t="s">
        <v>42</v>
      </c>
      <c r="B32" s="4"/>
      <c r="C32" s="4"/>
      <c r="D32" s="40">
        <v>8</v>
      </c>
    </row>
    <row r="33" spans="1:4" ht="15">
      <c r="A33" s="38" t="s">
        <v>43</v>
      </c>
      <c r="B33" s="4"/>
      <c r="C33" s="4"/>
      <c r="D33" s="40">
        <v>2</v>
      </c>
    </row>
    <row r="34" spans="1:4" ht="15">
      <c r="A34" s="38" t="s">
        <v>44</v>
      </c>
      <c r="B34" s="4"/>
      <c r="C34" s="4"/>
      <c r="D34" s="40">
        <v>1</v>
      </c>
    </row>
    <row r="35" spans="1:4">
      <c r="A35" s="4" t="s">
        <v>4</v>
      </c>
      <c r="B35" s="4"/>
      <c r="C35" s="4"/>
      <c r="D35" s="69">
        <f>SUBTOTAL(109,[المستفيدين])</f>
        <v>29</v>
      </c>
    </row>
    <row r="36" spans="1:4" ht="15" thickBot="1">
      <c r="A36" s="12" t="s">
        <v>23</v>
      </c>
      <c r="B36" s="4"/>
      <c r="C36" s="4"/>
      <c r="D36" s="42"/>
    </row>
    <row r="37" spans="1:4" ht="21" thickBot="1">
      <c r="A37" s="44" t="s">
        <v>50</v>
      </c>
      <c r="B37" s="45"/>
      <c r="C37" s="45"/>
      <c r="D37" s="46"/>
    </row>
    <row r="38" spans="1:4">
      <c r="A38" s="67" t="s">
        <v>60</v>
      </c>
      <c r="B38" s="6" t="s">
        <v>46</v>
      </c>
      <c r="C38" s="6" t="s">
        <v>45</v>
      </c>
      <c r="D38" s="66" t="s">
        <v>59</v>
      </c>
    </row>
    <row r="39" spans="1:4" ht="15">
      <c r="A39" s="38" t="s">
        <v>38</v>
      </c>
      <c r="B39" s="4"/>
      <c r="C39" s="4"/>
      <c r="D39" s="40">
        <v>5</v>
      </c>
    </row>
    <row r="40" spans="1:4" ht="15">
      <c r="A40" s="38" t="s">
        <v>39</v>
      </c>
      <c r="B40" s="4"/>
      <c r="C40" s="4"/>
      <c r="D40" s="40">
        <v>5</v>
      </c>
    </row>
    <row r="41" spans="1:4" ht="15">
      <c r="A41" s="38" t="s">
        <v>40</v>
      </c>
      <c r="B41" s="4"/>
      <c r="C41" s="4"/>
      <c r="D41" s="40">
        <v>5</v>
      </c>
    </row>
    <row r="42" spans="1:4" ht="15">
      <c r="A42" s="38" t="s">
        <v>41</v>
      </c>
      <c r="B42" s="4"/>
      <c r="C42" s="4"/>
      <c r="D42" s="40">
        <v>5</v>
      </c>
    </row>
    <row r="43" spans="1:4" ht="15">
      <c r="A43" s="38" t="s">
        <v>42</v>
      </c>
      <c r="B43" s="4"/>
      <c r="C43" s="4"/>
      <c r="D43" s="40">
        <v>5</v>
      </c>
    </row>
    <row r="44" spans="1:4" ht="15">
      <c r="A44" s="38" t="s">
        <v>43</v>
      </c>
      <c r="B44" s="4"/>
      <c r="C44" s="4"/>
      <c r="D44" s="40">
        <v>5</v>
      </c>
    </row>
    <row r="45" spans="1:4" ht="15">
      <c r="A45" s="38" t="s">
        <v>44</v>
      </c>
      <c r="B45" s="4"/>
      <c r="C45" s="4"/>
      <c r="D45" s="40">
        <v>5</v>
      </c>
    </row>
    <row r="46" spans="1:4">
      <c r="A46" s="10" t="s">
        <v>4</v>
      </c>
      <c r="B46" s="10"/>
      <c r="C46" s="10"/>
      <c r="D46" s="68">
        <f>SUBTOTAL(109,[المستفيدين])</f>
        <v>35</v>
      </c>
    </row>
    <row r="47" spans="1:4" ht="15" thickBot="1"/>
    <row r="48" spans="1:4" ht="24" customHeight="1" thickBot="1">
      <c r="A48" s="44" t="s">
        <v>51</v>
      </c>
      <c r="B48" s="45"/>
      <c r="C48" s="45"/>
      <c r="D48" s="46"/>
    </row>
    <row r="49" spans="1:4">
      <c r="A49" s="67" t="s">
        <v>60</v>
      </c>
      <c r="B49" s="6" t="s">
        <v>46</v>
      </c>
      <c r="C49" s="6" t="s">
        <v>45</v>
      </c>
      <c r="D49" s="66" t="s">
        <v>59</v>
      </c>
    </row>
    <row r="50" spans="1:4" ht="15">
      <c r="A50" s="38" t="s">
        <v>38</v>
      </c>
      <c r="B50" s="4"/>
      <c r="C50" s="4"/>
      <c r="D50" s="40">
        <v>5</v>
      </c>
    </row>
    <row r="51" spans="1:4" ht="15">
      <c r="A51" s="38" t="s">
        <v>39</v>
      </c>
      <c r="B51" s="4"/>
      <c r="C51" s="4"/>
      <c r="D51" s="40">
        <v>4</v>
      </c>
    </row>
    <row r="52" spans="1:4" ht="15">
      <c r="A52" s="38" t="s">
        <v>40</v>
      </c>
      <c r="B52" s="4"/>
      <c r="C52" s="4"/>
      <c r="D52" s="40">
        <v>6</v>
      </c>
    </row>
    <row r="53" spans="1:4" ht="15">
      <c r="A53" s="38" t="s">
        <v>41</v>
      </c>
      <c r="B53" s="4"/>
      <c r="C53" s="4"/>
      <c r="D53" s="40">
        <v>3</v>
      </c>
    </row>
    <row r="54" spans="1:4" ht="15">
      <c r="A54" s="38" t="s">
        <v>42</v>
      </c>
      <c r="B54" s="4"/>
      <c r="C54" s="4"/>
      <c r="D54" s="40">
        <v>8</v>
      </c>
    </row>
    <row r="55" spans="1:4" ht="15">
      <c r="A55" s="38" t="s">
        <v>43</v>
      </c>
      <c r="B55" s="4"/>
      <c r="C55" s="4"/>
      <c r="D55" s="40">
        <v>2</v>
      </c>
    </row>
    <row r="56" spans="1:4" ht="15">
      <c r="A56" s="38" t="s">
        <v>44</v>
      </c>
      <c r="B56" s="4"/>
      <c r="C56" s="4"/>
      <c r="D56" s="40">
        <v>1</v>
      </c>
    </row>
    <row r="57" spans="1:4">
      <c r="A57" s="4" t="s">
        <v>4</v>
      </c>
      <c r="B57" s="4"/>
      <c r="C57" s="4"/>
      <c r="D57" s="69">
        <f>SUBTOTAL(109,[المستفيدين])</f>
        <v>29</v>
      </c>
    </row>
    <row r="58" spans="1:4" ht="15" thickBot="1">
      <c r="A58" s="12" t="s">
        <v>23</v>
      </c>
      <c r="B58" s="4"/>
      <c r="C58" s="4"/>
      <c r="D58" s="42"/>
    </row>
    <row r="59" spans="1:4" ht="21" thickBot="1">
      <c r="A59" s="44" t="s">
        <v>52</v>
      </c>
      <c r="B59" s="45"/>
      <c r="C59" s="45"/>
      <c r="D59" s="46"/>
    </row>
    <row r="60" spans="1:4">
      <c r="A60" s="67" t="s">
        <v>60</v>
      </c>
      <c r="B60" s="6" t="s">
        <v>46</v>
      </c>
      <c r="C60" s="6" t="s">
        <v>45</v>
      </c>
      <c r="D60" s="66" t="s">
        <v>59</v>
      </c>
    </row>
    <row r="61" spans="1:4" ht="15">
      <c r="A61" s="38" t="s">
        <v>38</v>
      </c>
      <c r="B61" s="4"/>
      <c r="C61" s="4"/>
      <c r="D61" s="40">
        <v>5</v>
      </c>
    </row>
    <row r="62" spans="1:4" ht="15">
      <c r="A62" s="38" t="s">
        <v>39</v>
      </c>
      <c r="B62" s="4"/>
      <c r="C62" s="4"/>
      <c r="D62" s="40">
        <v>5</v>
      </c>
    </row>
    <row r="63" spans="1:4" ht="15">
      <c r="A63" s="38" t="s">
        <v>40</v>
      </c>
      <c r="B63" s="4"/>
      <c r="C63" s="4"/>
      <c r="D63" s="40">
        <v>5</v>
      </c>
    </row>
    <row r="64" spans="1:4" ht="15">
      <c r="A64" s="38" t="s">
        <v>41</v>
      </c>
      <c r="B64" s="4"/>
      <c r="C64" s="4"/>
      <c r="D64" s="40">
        <v>5</v>
      </c>
    </row>
    <row r="65" spans="1:4" ht="15">
      <c r="A65" s="38" t="s">
        <v>42</v>
      </c>
      <c r="B65" s="4"/>
      <c r="C65" s="4"/>
      <c r="D65" s="40">
        <v>5</v>
      </c>
    </row>
    <row r="66" spans="1:4" ht="15">
      <c r="A66" s="38" t="s">
        <v>43</v>
      </c>
      <c r="B66" s="4"/>
      <c r="C66" s="4"/>
      <c r="D66" s="40">
        <v>5</v>
      </c>
    </row>
    <row r="67" spans="1:4" ht="15">
      <c r="A67" s="38" t="s">
        <v>44</v>
      </c>
      <c r="B67" s="4"/>
      <c r="C67" s="4"/>
      <c r="D67" s="40">
        <v>5</v>
      </c>
    </row>
    <row r="68" spans="1:4">
      <c r="A68" s="10" t="s">
        <v>4</v>
      </c>
      <c r="B68" s="10"/>
      <c r="C68" s="10"/>
      <c r="D68" s="68">
        <f>SUBTOTAL(109,[المستفيدين])</f>
        <v>35</v>
      </c>
    </row>
    <row r="69" spans="1:4" ht="15" thickBot="1"/>
    <row r="70" spans="1:4" ht="24" customHeight="1" thickBot="1">
      <c r="A70" s="44" t="s">
        <v>53</v>
      </c>
      <c r="B70" s="45"/>
      <c r="C70" s="45"/>
      <c r="D70" s="46"/>
    </row>
    <row r="71" spans="1:4">
      <c r="A71" s="67" t="s">
        <v>60</v>
      </c>
      <c r="B71" s="6" t="s">
        <v>46</v>
      </c>
      <c r="C71" s="6" t="s">
        <v>45</v>
      </c>
      <c r="D71" s="66" t="s">
        <v>59</v>
      </c>
    </row>
    <row r="72" spans="1:4" ht="15">
      <c r="A72" s="38" t="s">
        <v>38</v>
      </c>
      <c r="B72" s="4"/>
      <c r="C72" s="4"/>
      <c r="D72" s="40">
        <v>5</v>
      </c>
    </row>
    <row r="73" spans="1:4" ht="15">
      <c r="A73" s="38" t="s">
        <v>39</v>
      </c>
      <c r="B73" s="4"/>
      <c r="C73" s="4"/>
      <c r="D73" s="40">
        <v>4</v>
      </c>
    </row>
    <row r="74" spans="1:4" ht="15">
      <c r="A74" s="38" t="s">
        <v>40</v>
      </c>
      <c r="B74" s="4"/>
      <c r="C74" s="4"/>
      <c r="D74" s="40">
        <v>6</v>
      </c>
    </row>
    <row r="75" spans="1:4" ht="15">
      <c r="A75" s="38" t="s">
        <v>41</v>
      </c>
      <c r="B75" s="4"/>
      <c r="C75" s="4"/>
      <c r="D75" s="40">
        <v>3</v>
      </c>
    </row>
    <row r="76" spans="1:4" ht="15">
      <c r="A76" s="38" t="s">
        <v>42</v>
      </c>
      <c r="B76" s="4"/>
      <c r="C76" s="4"/>
      <c r="D76" s="40">
        <v>8</v>
      </c>
    </row>
    <row r="77" spans="1:4" ht="15">
      <c r="A77" s="38" t="s">
        <v>43</v>
      </c>
      <c r="B77" s="4"/>
      <c r="C77" s="4"/>
      <c r="D77" s="40">
        <v>2</v>
      </c>
    </row>
    <row r="78" spans="1:4" ht="15">
      <c r="A78" s="38" t="s">
        <v>44</v>
      </c>
      <c r="B78" s="4"/>
      <c r="C78" s="4"/>
      <c r="D78" s="40">
        <v>1</v>
      </c>
    </row>
    <row r="79" spans="1:4">
      <c r="A79" s="4" t="s">
        <v>4</v>
      </c>
      <c r="B79" s="4"/>
      <c r="C79" s="4"/>
      <c r="D79" s="69">
        <f>SUBTOTAL(109,[المستفيدين])</f>
        <v>29</v>
      </c>
    </row>
    <row r="80" spans="1:4" ht="15" thickBot="1">
      <c r="A80" s="12" t="s">
        <v>23</v>
      </c>
      <c r="B80" s="4"/>
      <c r="C80" s="4"/>
      <c r="D80" s="42"/>
    </row>
    <row r="81" spans="1:4" ht="21" thickBot="1">
      <c r="A81" s="44" t="s">
        <v>54</v>
      </c>
      <c r="B81" s="45"/>
      <c r="C81" s="45"/>
      <c r="D81" s="46"/>
    </row>
    <row r="82" spans="1:4">
      <c r="A82" s="67" t="s">
        <v>60</v>
      </c>
      <c r="B82" s="6" t="s">
        <v>46</v>
      </c>
      <c r="C82" s="6" t="s">
        <v>45</v>
      </c>
      <c r="D82" s="66" t="s">
        <v>59</v>
      </c>
    </row>
    <row r="83" spans="1:4" ht="15">
      <c r="A83" s="38" t="s">
        <v>38</v>
      </c>
      <c r="B83" s="4"/>
      <c r="C83" s="4"/>
      <c r="D83" s="40">
        <v>5</v>
      </c>
    </row>
    <row r="84" spans="1:4" ht="15">
      <c r="A84" s="38" t="s">
        <v>39</v>
      </c>
      <c r="B84" s="4"/>
      <c r="C84" s="4"/>
      <c r="D84" s="40">
        <v>5</v>
      </c>
    </row>
    <row r="85" spans="1:4" ht="15">
      <c r="A85" s="38" t="s">
        <v>40</v>
      </c>
      <c r="B85" s="4"/>
      <c r="C85" s="4"/>
      <c r="D85" s="40">
        <v>5</v>
      </c>
    </row>
    <row r="86" spans="1:4" ht="15">
      <c r="A86" s="38" t="s">
        <v>41</v>
      </c>
      <c r="B86" s="4"/>
      <c r="C86" s="4"/>
      <c r="D86" s="40">
        <v>5</v>
      </c>
    </row>
    <row r="87" spans="1:4" ht="15">
      <c r="A87" s="38" t="s">
        <v>42</v>
      </c>
      <c r="B87" s="4"/>
      <c r="C87" s="4"/>
      <c r="D87" s="40">
        <v>5</v>
      </c>
    </row>
    <row r="88" spans="1:4" ht="15">
      <c r="A88" s="38" t="s">
        <v>43</v>
      </c>
      <c r="B88" s="4"/>
      <c r="C88" s="4"/>
      <c r="D88" s="40">
        <v>5</v>
      </c>
    </row>
    <row r="89" spans="1:4" ht="15">
      <c r="A89" s="38" t="s">
        <v>44</v>
      </c>
      <c r="B89" s="4"/>
      <c r="C89" s="4"/>
      <c r="D89" s="40">
        <v>5</v>
      </c>
    </row>
    <row r="90" spans="1:4">
      <c r="A90" s="10" t="s">
        <v>4</v>
      </c>
      <c r="B90" s="10"/>
      <c r="C90" s="10"/>
      <c r="D90" s="68">
        <f>SUBTOTAL(109,[المستفيدين])</f>
        <v>35</v>
      </c>
    </row>
  </sheetData>
  <mergeCells count="9">
    <mergeCell ref="A59:D59"/>
    <mergeCell ref="A70:D70"/>
    <mergeCell ref="A81:D81"/>
    <mergeCell ref="A1:D1"/>
    <mergeCell ref="A4:D4"/>
    <mergeCell ref="A15:D15"/>
    <mergeCell ref="A26:D26"/>
    <mergeCell ref="A37:D37"/>
    <mergeCell ref="A48:D48"/>
  </mergeCells>
  <pageMargins left="0.7" right="0.7" top="0.75" bottom="0.75" header="0.3" footer="0.3"/>
  <pageSetup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D90"/>
  <sheetViews>
    <sheetView topLeftCell="A22" zoomScale="130" zoomScaleNormal="130" workbookViewId="0">
      <selection activeCell="D35" sqref="D35"/>
    </sheetView>
  </sheetViews>
  <sheetFormatPr defaultRowHeight="14.25"/>
  <cols>
    <col min="1" max="1" width="31" customWidth="1"/>
    <col min="2" max="2" width="12.25" customWidth="1"/>
    <col min="3" max="3" width="9.875" customWidth="1"/>
    <col min="4" max="4" width="11.75" style="43" customWidth="1"/>
  </cols>
  <sheetData>
    <row r="1" spans="1:4" s="15" customFormat="1" ht="34.5" customHeight="1" thickBot="1">
      <c r="A1" s="35" t="s">
        <v>61</v>
      </c>
      <c r="B1" s="36"/>
      <c r="C1" s="36"/>
      <c r="D1" s="37"/>
    </row>
    <row r="2" spans="1:4" ht="14.25" customHeight="1" thickBot="1">
      <c r="A2" s="11"/>
      <c r="B2" s="11"/>
      <c r="C2" s="11"/>
      <c r="D2" s="39"/>
    </row>
    <row r="3" spans="1:4" s="50" customFormat="1" ht="28.5" customHeight="1" thickBot="1">
      <c r="A3" s="48" t="s">
        <v>55</v>
      </c>
      <c r="B3" s="49"/>
      <c r="C3" s="49" t="s">
        <v>5</v>
      </c>
      <c r="D3" s="47">
        <f>SUM(D13,D24,D35,D46,D57,D68,D79,D90)</f>
        <v>273</v>
      </c>
    </row>
    <row r="4" spans="1:4" ht="24" customHeight="1" thickBot="1">
      <c r="A4" s="44" t="s">
        <v>47</v>
      </c>
      <c r="B4" s="45"/>
      <c r="C4" s="45"/>
      <c r="D4" s="46"/>
    </row>
    <row r="5" spans="1:4">
      <c r="A5" s="67" t="s">
        <v>60</v>
      </c>
      <c r="B5" s="6" t="s">
        <v>46</v>
      </c>
      <c r="C5" s="6" t="s">
        <v>45</v>
      </c>
      <c r="D5" s="66" t="s">
        <v>59</v>
      </c>
    </row>
    <row r="6" spans="1:4" ht="15">
      <c r="A6" s="38" t="s">
        <v>38</v>
      </c>
      <c r="B6" s="4"/>
      <c r="C6" s="4"/>
      <c r="D6" s="40">
        <v>4</v>
      </c>
    </row>
    <row r="7" spans="1:4" ht="15">
      <c r="A7" s="38" t="s">
        <v>39</v>
      </c>
      <c r="B7" s="4"/>
      <c r="C7" s="4"/>
      <c r="D7" s="40">
        <v>5</v>
      </c>
    </row>
    <row r="8" spans="1:4" ht="15">
      <c r="A8" s="38" t="s">
        <v>40</v>
      </c>
      <c r="B8" s="4"/>
      <c r="C8" s="4"/>
      <c r="D8" s="40">
        <v>6</v>
      </c>
    </row>
    <row r="9" spans="1:4" ht="15">
      <c r="A9" s="38" t="s">
        <v>41</v>
      </c>
      <c r="B9" s="4"/>
      <c r="C9" s="4"/>
      <c r="D9" s="40">
        <v>7</v>
      </c>
    </row>
    <row r="10" spans="1:4" ht="15">
      <c r="A10" s="38" t="s">
        <v>42</v>
      </c>
      <c r="B10" s="4"/>
      <c r="C10" s="4"/>
      <c r="D10" s="40">
        <v>8</v>
      </c>
    </row>
    <row r="11" spans="1:4" ht="15">
      <c r="A11" s="38" t="s">
        <v>43</v>
      </c>
      <c r="B11" s="4"/>
      <c r="C11" s="4"/>
      <c r="D11" s="40">
        <v>9</v>
      </c>
    </row>
    <row r="12" spans="1:4" ht="15">
      <c r="A12" s="38" t="s">
        <v>44</v>
      </c>
      <c r="B12" s="4"/>
      <c r="C12" s="4"/>
      <c r="D12" s="40">
        <v>5</v>
      </c>
    </row>
    <row r="13" spans="1:4">
      <c r="A13" s="4" t="s">
        <v>4</v>
      </c>
      <c r="B13" s="4"/>
      <c r="C13" s="4"/>
      <c r="D13" s="41">
        <f>SUBTOTAL(109,[المستفيدين])</f>
        <v>44</v>
      </c>
    </row>
    <row r="14" spans="1:4" ht="15" thickBot="1">
      <c r="A14" s="12" t="s">
        <v>23</v>
      </c>
      <c r="B14" s="4"/>
      <c r="C14" s="4"/>
      <c r="D14" s="42"/>
    </row>
    <row r="15" spans="1:4" ht="21" thickBot="1">
      <c r="A15" s="44" t="s">
        <v>48</v>
      </c>
      <c r="B15" s="45"/>
      <c r="C15" s="45"/>
      <c r="D15" s="46"/>
    </row>
    <row r="16" spans="1:4">
      <c r="A16" s="67" t="s">
        <v>60</v>
      </c>
      <c r="B16" s="6" t="s">
        <v>46</v>
      </c>
      <c r="C16" s="6" t="s">
        <v>45</v>
      </c>
      <c r="D16" s="66" t="s">
        <v>59</v>
      </c>
    </row>
    <row r="17" spans="1:4" ht="15">
      <c r="A17" s="38" t="s">
        <v>38</v>
      </c>
      <c r="B17" s="4"/>
      <c r="C17" s="4"/>
      <c r="D17" s="40">
        <v>5</v>
      </c>
    </row>
    <row r="18" spans="1:4" ht="15">
      <c r="A18" s="38" t="s">
        <v>39</v>
      </c>
      <c r="B18" s="4"/>
      <c r="C18" s="4"/>
      <c r="D18" s="40">
        <v>5</v>
      </c>
    </row>
    <row r="19" spans="1:4" ht="15">
      <c r="A19" s="38" t="s">
        <v>40</v>
      </c>
      <c r="B19" s="4"/>
      <c r="C19" s="4"/>
      <c r="D19" s="40">
        <v>5</v>
      </c>
    </row>
    <row r="20" spans="1:4" ht="15">
      <c r="A20" s="38" t="s">
        <v>41</v>
      </c>
      <c r="B20" s="4"/>
      <c r="C20" s="4"/>
      <c r="D20" s="40">
        <v>5</v>
      </c>
    </row>
    <row r="21" spans="1:4" ht="15">
      <c r="A21" s="38" t="s">
        <v>42</v>
      </c>
      <c r="B21" s="4"/>
      <c r="C21" s="4"/>
      <c r="D21" s="40">
        <v>5</v>
      </c>
    </row>
    <row r="22" spans="1:4" ht="15">
      <c r="A22" s="38" t="s">
        <v>43</v>
      </c>
      <c r="B22" s="4"/>
      <c r="C22" s="4"/>
      <c r="D22" s="40">
        <v>5</v>
      </c>
    </row>
    <row r="23" spans="1:4" ht="15">
      <c r="A23" s="38" t="s">
        <v>44</v>
      </c>
      <c r="B23" s="4"/>
      <c r="C23" s="4"/>
      <c r="D23" s="40">
        <v>5</v>
      </c>
    </row>
    <row r="24" spans="1:4">
      <c r="A24" s="10" t="s">
        <v>4</v>
      </c>
      <c r="B24" s="10"/>
      <c r="C24" s="10"/>
      <c r="D24" s="68">
        <f>SUBTOTAL(109,[المستفيدين])</f>
        <v>35</v>
      </c>
    </row>
    <row r="25" spans="1:4" ht="15" thickBot="1">
      <c r="A25" s="12" t="s">
        <v>23</v>
      </c>
      <c r="B25" s="4"/>
      <c r="C25" s="4"/>
      <c r="D25" s="42"/>
    </row>
    <row r="26" spans="1:4" ht="24" customHeight="1" thickBot="1">
      <c r="A26" s="44" t="s">
        <v>49</v>
      </c>
      <c r="B26" s="45"/>
      <c r="C26" s="45"/>
      <c r="D26" s="46"/>
    </row>
    <row r="27" spans="1:4">
      <c r="A27" s="67" t="s">
        <v>60</v>
      </c>
      <c r="B27" s="6" t="s">
        <v>46</v>
      </c>
      <c r="C27" s="6" t="s">
        <v>45</v>
      </c>
      <c r="D27" s="66" t="s">
        <v>59</v>
      </c>
    </row>
    <row r="28" spans="1:4" ht="15">
      <c r="A28" s="38" t="s">
        <v>38</v>
      </c>
      <c r="B28" s="4"/>
      <c r="C28" s="4"/>
      <c r="D28" s="40">
        <v>5</v>
      </c>
    </row>
    <row r="29" spans="1:4" ht="15">
      <c r="A29" s="38" t="s">
        <v>39</v>
      </c>
      <c r="B29" s="4"/>
      <c r="C29" s="4"/>
      <c r="D29" s="40">
        <v>4</v>
      </c>
    </row>
    <row r="30" spans="1:4" ht="15">
      <c r="A30" s="38" t="s">
        <v>40</v>
      </c>
      <c r="B30" s="4"/>
      <c r="C30" s="4"/>
      <c r="D30" s="40">
        <v>7</v>
      </c>
    </row>
    <row r="31" spans="1:4" ht="15">
      <c r="A31" s="38" t="s">
        <v>41</v>
      </c>
      <c r="B31" s="4"/>
      <c r="C31" s="4"/>
      <c r="D31" s="40">
        <v>6</v>
      </c>
    </row>
    <row r="32" spans="1:4" ht="15">
      <c r="A32" s="38" t="s">
        <v>42</v>
      </c>
      <c r="B32" s="4"/>
      <c r="C32" s="4"/>
      <c r="D32" s="40">
        <v>3</v>
      </c>
    </row>
    <row r="33" spans="1:4" ht="15">
      <c r="A33" s="38" t="s">
        <v>43</v>
      </c>
      <c r="B33" s="4"/>
      <c r="C33" s="4"/>
      <c r="D33" s="40">
        <v>5</v>
      </c>
    </row>
    <row r="34" spans="1:4" ht="15">
      <c r="A34" s="38" t="s">
        <v>44</v>
      </c>
      <c r="B34" s="4"/>
      <c r="C34" s="4"/>
      <c r="D34" s="40">
        <v>1</v>
      </c>
    </row>
    <row r="35" spans="1:4">
      <c r="A35" s="4" t="s">
        <v>4</v>
      </c>
      <c r="B35" s="4"/>
      <c r="C35" s="4"/>
      <c r="D35" s="69">
        <f>SUBTOTAL(109,[المستفيدين])</f>
        <v>31</v>
      </c>
    </row>
    <row r="36" spans="1:4" ht="15" thickBot="1">
      <c r="A36" s="12" t="s">
        <v>23</v>
      </c>
      <c r="B36" s="4"/>
      <c r="C36" s="4"/>
      <c r="D36" s="42"/>
    </row>
    <row r="37" spans="1:4" ht="21" thickBot="1">
      <c r="A37" s="44" t="s">
        <v>50</v>
      </c>
      <c r="B37" s="45"/>
      <c r="C37" s="45"/>
      <c r="D37" s="46"/>
    </row>
    <row r="38" spans="1:4">
      <c r="A38" s="67" t="s">
        <v>60</v>
      </c>
      <c r="B38" s="6" t="s">
        <v>46</v>
      </c>
      <c r="C38" s="6" t="s">
        <v>45</v>
      </c>
      <c r="D38" s="66" t="s">
        <v>59</v>
      </c>
    </row>
    <row r="39" spans="1:4" ht="15">
      <c r="A39" s="38" t="s">
        <v>38</v>
      </c>
      <c r="B39" s="4"/>
      <c r="C39" s="4"/>
      <c r="D39" s="40">
        <v>5</v>
      </c>
    </row>
    <row r="40" spans="1:4" ht="15">
      <c r="A40" s="38" t="s">
        <v>39</v>
      </c>
      <c r="B40" s="4"/>
      <c r="C40" s="4"/>
      <c r="D40" s="40">
        <v>5</v>
      </c>
    </row>
    <row r="41" spans="1:4" ht="15">
      <c r="A41" s="38" t="s">
        <v>40</v>
      </c>
      <c r="B41" s="4"/>
      <c r="C41" s="4"/>
      <c r="D41" s="40">
        <v>5</v>
      </c>
    </row>
    <row r="42" spans="1:4" ht="15">
      <c r="A42" s="38" t="s">
        <v>41</v>
      </c>
      <c r="B42" s="4"/>
      <c r="C42" s="4"/>
      <c r="D42" s="40">
        <v>5</v>
      </c>
    </row>
    <row r="43" spans="1:4" ht="15">
      <c r="A43" s="38" t="s">
        <v>42</v>
      </c>
      <c r="B43" s="4"/>
      <c r="C43" s="4"/>
      <c r="D43" s="40">
        <v>5</v>
      </c>
    </row>
    <row r="44" spans="1:4" ht="15">
      <c r="A44" s="38" t="s">
        <v>43</v>
      </c>
      <c r="B44" s="4"/>
      <c r="C44" s="4"/>
      <c r="D44" s="40">
        <v>5</v>
      </c>
    </row>
    <row r="45" spans="1:4" ht="15">
      <c r="A45" s="38" t="s">
        <v>44</v>
      </c>
      <c r="B45" s="4"/>
      <c r="C45" s="4"/>
      <c r="D45" s="40">
        <v>5</v>
      </c>
    </row>
    <row r="46" spans="1:4">
      <c r="A46" s="10" t="s">
        <v>4</v>
      </c>
      <c r="B46" s="10"/>
      <c r="C46" s="10"/>
      <c r="D46" s="68">
        <f>SUBTOTAL(109,[المستفيدين])</f>
        <v>35</v>
      </c>
    </row>
    <row r="47" spans="1:4" ht="15" thickBot="1"/>
    <row r="48" spans="1:4" ht="24" customHeight="1" thickBot="1">
      <c r="A48" s="44" t="s">
        <v>51</v>
      </c>
      <c r="B48" s="45"/>
      <c r="C48" s="45"/>
      <c r="D48" s="46"/>
    </row>
    <row r="49" spans="1:4">
      <c r="A49" s="67" t="s">
        <v>60</v>
      </c>
      <c r="B49" s="6" t="s">
        <v>46</v>
      </c>
      <c r="C49" s="6" t="s">
        <v>45</v>
      </c>
      <c r="D49" s="66" t="s">
        <v>59</v>
      </c>
    </row>
    <row r="50" spans="1:4" ht="15">
      <c r="A50" s="38" t="s">
        <v>38</v>
      </c>
      <c r="B50" s="4"/>
      <c r="C50" s="4"/>
      <c r="D50" s="40">
        <v>5</v>
      </c>
    </row>
    <row r="51" spans="1:4" ht="15">
      <c r="A51" s="38" t="s">
        <v>39</v>
      </c>
      <c r="B51" s="4"/>
      <c r="C51" s="4"/>
      <c r="D51" s="40">
        <v>4</v>
      </c>
    </row>
    <row r="52" spans="1:4" ht="15">
      <c r="A52" s="38" t="s">
        <v>40</v>
      </c>
      <c r="B52" s="4"/>
      <c r="C52" s="4"/>
      <c r="D52" s="40">
        <v>6</v>
      </c>
    </row>
    <row r="53" spans="1:4" ht="15">
      <c r="A53" s="38" t="s">
        <v>41</v>
      </c>
      <c r="B53" s="4"/>
      <c r="C53" s="4"/>
      <c r="D53" s="40">
        <v>3</v>
      </c>
    </row>
    <row r="54" spans="1:4" ht="15">
      <c r="A54" s="38" t="s">
        <v>42</v>
      </c>
      <c r="B54" s="4"/>
      <c r="C54" s="4"/>
      <c r="D54" s="40">
        <v>8</v>
      </c>
    </row>
    <row r="55" spans="1:4" ht="15">
      <c r="A55" s="38" t="s">
        <v>43</v>
      </c>
      <c r="B55" s="4"/>
      <c r="C55" s="4"/>
      <c r="D55" s="40">
        <v>2</v>
      </c>
    </row>
    <row r="56" spans="1:4" ht="15">
      <c r="A56" s="38" t="s">
        <v>44</v>
      </c>
      <c r="B56" s="4"/>
      <c r="C56" s="4"/>
      <c r="D56" s="40">
        <v>1</v>
      </c>
    </row>
    <row r="57" spans="1:4">
      <c r="A57" s="4" t="s">
        <v>4</v>
      </c>
      <c r="B57" s="4"/>
      <c r="C57" s="4"/>
      <c r="D57" s="69">
        <f>SUBTOTAL(109,[المستفيدين])</f>
        <v>29</v>
      </c>
    </row>
    <row r="58" spans="1:4" ht="15" thickBot="1">
      <c r="A58" s="12" t="s">
        <v>23</v>
      </c>
      <c r="B58" s="4"/>
      <c r="C58" s="4"/>
      <c r="D58" s="42"/>
    </row>
    <row r="59" spans="1:4" ht="21" thickBot="1">
      <c r="A59" s="44" t="s">
        <v>52</v>
      </c>
      <c r="B59" s="45"/>
      <c r="C59" s="45"/>
      <c r="D59" s="46"/>
    </row>
    <row r="60" spans="1:4">
      <c r="A60" s="67" t="s">
        <v>60</v>
      </c>
      <c r="B60" s="6" t="s">
        <v>46</v>
      </c>
      <c r="C60" s="6" t="s">
        <v>45</v>
      </c>
      <c r="D60" s="66" t="s">
        <v>59</v>
      </c>
    </row>
    <row r="61" spans="1:4" ht="15">
      <c r="A61" s="38" t="s">
        <v>38</v>
      </c>
      <c r="B61" s="4"/>
      <c r="C61" s="4"/>
      <c r="D61" s="40">
        <v>5</v>
      </c>
    </row>
    <row r="62" spans="1:4" ht="15">
      <c r="A62" s="38" t="s">
        <v>39</v>
      </c>
      <c r="B62" s="4"/>
      <c r="C62" s="4"/>
      <c r="D62" s="40">
        <v>5</v>
      </c>
    </row>
    <row r="63" spans="1:4" ht="15">
      <c r="A63" s="38" t="s">
        <v>40</v>
      </c>
      <c r="B63" s="4"/>
      <c r="C63" s="4"/>
      <c r="D63" s="40">
        <v>5</v>
      </c>
    </row>
    <row r="64" spans="1:4" ht="15">
      <c r="A64" s="38" t="s">
        <v>41</v>
      </c>
      <c r="B64" s="4"/>
      <c r="C64" s="4"/>
      <c r="D64" s="40">
        <v>5</v>
      </c>
    </row>
    <row r="65" spans="1:4" ht="15">
      <c r="A65" s="38" t="s">
        <v>42</v>
      </c>
      <c r="B65" s="4"/>
      <c r="C65" s="4"/>
      <c r="D65" s="40">
        <v>5</v>
      </c>
    </row>
    <row r="66" spans="1:4" ht="15">
      <c r="A66" s="38" t="s">
        <v>43</v>
      </c>
      <c r="B66" s="4"/>
      <c r="C66" s="4"/>
      <c r="D66" s="40">
        <v>5</v>
      </c>
    </row>
    <row r="67" spans="1:4" ht="15">
      <c r="A67" s="38" t="s">
        <v>44</v>
      </c>
      <c r="B67" s="4"/>
      <c r="C67" s="4"/>
      <c r="D67" s="40">
        <v>5</v>
      </c>
    </row>
    <row r="68" spans="1:4">
      <c r="A68" s="10" t="s">
        <v>4</v>
      </c>
      <c r="B68" s="10"/>
      <c r="C68" s="10"/>
      <c r="D68" s="68">
        <f>SUBTOTAL(109,[المستفيدين])</f>
        <v>35</v>
      </c>
    </row>
    <row r="69" spans="1:4" ht="15" thickBot="1"/>
    <row r="70" spans="1:4" ht="24" customHeight="1" thickBot="1">
      <c r="A70" s="44" t="s">
        <v>53</v>
      </c>
      <c r="B70" s="45"/>
      <c r="C70" s="45"/>
      <c r="D70" s="46"/>
    </row>
    <row r="71" spans="1:4">
      <c r="A71" s="67" t="s">
        <v>60</v>
      </c>
      <c r="B71" s="6" t="s">
        <v>46</v>
      </c>
      <c r="C71" s="6" t="s">
        <v>45</v>
      </c>
      <c r="D71" s="66" t="s">
        <v>59</v>
      </c>
    </row>
    <row r="72" spans="1:4" ht="15">
      <c r="A72" s="38" t="s">
        <v>38</v>
      </c>
      <c r="B72" s="4"/>
      <c r="C72" s="4"/>
      <c r="D72" s="40">
        <v>5</v>
      </c>
    </row>
    <row r="73" spans="1:4" ht="15">
      <c r="A73" s="38" t="s">
        <v>39</v>
      </c>
      <c r="B73" s="4"/>
      <c r="C73" s="4"/>
      <c r="D73" s="40">
        <v>4</v>
      </c>
    </row>
    <row r="74" spans="1:4" ht="15">
      <c r="A74" s="38" t="s">
        <v>40</v>
      </c>
      <c r="B74" s="4"/>
      <c r="C74" s="4"/>
      <c r="D74" s="40">
        <v>6</v>
      </c>
    </row>
    <row r="75" spans="1:4" ht="15">
      <c r="A75" s="38" t="s">
        <v>41</v>
      </c>
      <c r="B75" s="4"/>
      <c r="C75" s="4"/>
      <c r="D75" s="40">
        <v>3</v>
      </c>
    </row>
    <row r="76" spans="1:4" ht="15">
      <c r="A76" s="38" t="s">
        <v>42</v>
      </c>
      <c r="B76" s="4"/>
      <c r="C76" s="4"/>
      <c r="D76" s="40">
        <v>8</v>
      </c>
    </row>
    <row r="77" spans="1:4" ht="15">
      <c r="A77" s="38" t="s">
        <v>43</v>
      </c>
      <c r="B77" s="4"/>
      <c r="C77" s="4"/>
      <c r="D77" s="40">
        <v>2</v>
      </c>
    </row>
    <row r="78" spans="1:4" ht="15">
      <c r="A78" s="38" t="s">
        <v>44</v>
      </c>
      <c r="B78" s="4"/>
      <c r="C78" s="4"/>
      <c r="D78" s="40">
        <v>1</v>
      </c>
    </row>
    <row r="79" spans="1:4">
      <c r="A79" s="4" t="s">
        <v>4</v>
      </c>
      <c r="B79" s="4"/>
      <c r="C79" s="4"/>
      <c r="D79" s="69">
        <f>SUBTOTAL(109,[المستفيدين])</f>
        <v>29</v>
      </c>
    </row>
    <row r="80" spans="1:4" ht="15" thickBot="1">
      <c r="A80" s="12" t="s">
        <v>23</v>
      </c>
      <c r="B80" s="4"/>
      <c r="C80" s="4"/>
      <c r="D80" s="42"/>
    </row>
    <row r="81" spans="1:4" ht="21" thickBot="1">
      <c r="A81" s="44" t="s">
        <v>54</v>
      </c>
      <c r="B81" s="45"/>
      <c r="C81" s="45"/>
      <c r="D81" s="46"/>
    </row>
    <row r="82" spans="1:4">
      <c r="A82" s="67" t="s">
        <v>60</v>
      </c>
      <c r="B82" s="6" t="s">
        <v>46</v>
      </c>
      <c r="C82" s="6" t="s">
        <v>45</v>
      </c>
      <c r="D82" s="66" t="s">
        <v>59</v>
      </c>
    </row>
    <row r="83" spans="1:4" ht="15">
      <c r="A83" s="38" t="s">
        <v>38</v>
      </c>
      <c r="B83" s="4"/>
      <c r="C83" s="4"/>
      <c r="D83" s="40">
        <v>5</v>
      </c>
    </row>
    <row r="84" spans="1:4" ht="15">
      <c r="A84" s="38" t="s">
        <v>39</v>
      </c>
      <c r="B84" s="4"/>
      <c r="C84" s="4"/>
      <c r="D84" s="40">
        <v>5</v>
      </c>
    </row>
    <row r="85" spans="1:4" ht="15">
      <c r="A85" s="38" t="s">
        <v>40</v>
      </c>
      <c r="B85" s="4"/>
      <c r="C85" s="4"/>
      <c r="D85" s="40">
        <v>5</v>
      </c>
    </row>
    <row r="86" spans="1:4" ht="15">
      <c r="A86" s="38" t="s">
        <v>41</v>
      </c>
      <c r="B86" s="4"/>
      <c r="C86" s="4"/>
      <c r="D86" s="40">
        <v>5</v>
      </c>
    </row>
    <row r="87" spans="1:4" ht="15">
      <c r="A87" s="38" t="s">
        <v>42</v>
      </c>
      <c r="B87" s="4"/>
      <c r="C87" s="4"/>
      <c r="D87" s="40">
        <v>5</v>
      </c>
    </row>
    <row r="88" spans="1:4" ht="15">
      <c r="A88" s="38" t="s">
        <v>43</v>
      </c>
      <c r="B88" s="4"/>
      <c r="C88" s="4"/>
      <c r="D88" s="40">
        <v>5</v>
      </c>
    </row>
    <row r="89" spans="1:4" ht="15">
      <c r="A89" s="38" t="s">
        <v>44</v>
      </c>
      <c r="B89" s="4"/>
      <c r="C89" s="4"/>
      <c r="D89" s="40">
        <v>5</v>
      </c>
    </row>
    <row r="90" spans="1:4">
      <c r="A90" s="10" t="s">
        <v>4</v>
      </c>
      <c r="B90" s="10"/>
      <c r="C90" s="10"/>
      <c r="D90" s="68">
        <f>SUBTOTAL(109,[المستفيدين])</f>
        <v>35</v>
      </c>
    </row>
  </sheetData>
  <mergeCells count="9">
    <mergeCell ref="A59:D59"/>
    <mergeCell ref="A70:D70"/>
    <mergeCell ref="A81:D81"/>
    <mergeCell ref="A1:D1"/>
    <mergeCell ref="A4:D4"/>
    <mergeCell ref="A15:D15"/>
    <mergeCell ref="A26:D26"/>
    <mergeCell ref="A37:D37"/>
    <mergeCell ref="A48:D48"/>
  </mergeCells>
  <pageMargins left="0.7" right="0.7" top="0.75" bottom="0.75" header="0.3" footer="0.3"/>
  <pageSetup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D90"/>
  <sheetViews>
    <sheetView topLeftCell="A10" zoomScale="130" zoomScaleNormal="130" workbookViewId="0">
      <selection activeCell="D13" sqref="D13"/>
    </sheetView>
  </sheetViews>
  <sheetFormatPr defaultRowHeight="14.25"/>
  <cols>
    <col min="1" max="1" width="31" customWidth="1"/>
    <col min="2" max="2" width="12.25" customWidth="1"/>
    <col min="3" max="3" width="9.875" customWidth="1"/>
    <col min="4" max="4" width="11.75" style="43" customWidth="1"/>
  </cols>
  <sheetData>
    <row r="1" spans="1:4" s="15" customFormat="1" ht="34.5" customHeight="1" thickBot="1">
      <c r="A1" s="35" t="s">
        <v>61</v>
      </c>
      <c r="B1" s="36"/>
      <c r="C1" s="36"/>
      <c r="D1" s="37"/>
    </row>
    <row r="2" spans="1:4" ht="14.25" customHeight="1" thickBot="1">
      <c r="A2" s="11"/>
      <c r="B2" s="11"/>
      <c r="C2" s="11"/>
      <c r="D2" s="39"/>
    </row>
    <row r="3" spans="1:4" s="50" customFormat="1" ht="28.5" customHeight="1" thickBot="1">
      <c r="A3" s="48" t="s">
        <v>55</v>
      </c>
      <c r="B3" s="49"/>
      <c r="C3" s="49" t="s">
        <v>5</v>
      </c>
      <c r="D3" s="47">
        <f>SUM(D13,D24,D35,D46,D57,D68,D79,D90)</f>
        <v>271</v>
      </c>
    </row>
    <row r="4" spans="1:4" ht="24" customHeight="1" thickBot="1">
      <c r="A4" s="44" t="s">
        <v>47</v>
      </c>
      <c r="B4" s="45"/>
      <c r="C4" s="45"/>
      <c r="D4" s="46"/>
    </row>
    <row r="5" spans="1:4">
      <c r="A5" s="67" t="s">
        <v>60</v>
      </c>
      <c r="B5" s="6" t="s">
        <v>46</v>
      </c>
      <c r="C5" s="6" t="s">
        <v>45</v>
      </c>
      <c r="D5" s="66" t="s">
        <v>59</v>
      </c>
    </row>
    <row r="6" spans="1:4" ht="15">
      <c r="A6" s="38" t="s">
        <v>38</v>
      </c>
      <c r="B6" s="4"/>
      <c r="C6" s="4"/>
      <c r="D6" s="40">
        <v>4</v>
      </c>
    </row>
    <row r="7" spans="1:4" ht="15">
      <c r="A7" s="38" t="s">
        <v>39</v>
      </c>
      <c r="B7" s="4"/>
      <c r="C7" s="4"/>
      <c r="D7" s="40">
        <v>5</v>
      </c>
    </row>
    <row r="8" spans="1:4" ht="15">
      <c r="A8" s="38" t="s">
        <v>40</v>
      </c>
      <c r="B8" s="4"/>
      <c r="C8" s="4"/>
      <c r="D8" s="40">
        <v>6</v>
      </c>
    </row>
    <row r="9" spans="1:4" ht="15">
      <c r="A9" s="38" t="s">
        <v>41</v>
      </c>
      <c r="B9" s="4"/>
      <c r="C9" s="4"/>
      <c r="D9" s="40">
        <v>7</v>
      </c>
    </row>
    <row r="10" spans="1:4" ht="15">
      <c r="A10" s="38" t="s">
        <v>42</v>
      </c>
      <c r="B10" s="4"/>
      <c r="C10" s="4"/>
      <c r="D10" s="40">
        <v>8</v>
      </c>
    </row>
    <row r="11" spans="1:4" ht="15">
      <c r="A11" s="38" t="s">
        <v>43</v>
      </c>
      <c r="B11" s="4"/>
      <c r="C11" s="4"/>
      <c r="D11" s="40">
        <v>9</v>
      </c>
    </row>
    <row r="12" spans="1:4" ht="15">
      <c r="A12" s="38" t="s">
        <v>44</v>
      </c>
      <c r="B12" s="4"/>
      <c r="C12" s="4"/>
      <c r="D12" s="40">
        <v>5</v>
      </c>
    </row>
    <row r="13" spans="1:4">
      <c r="A13" s="4" t="s">
        <v>4</v>
      </c>
      <c r="B13" s="4"/>
      <c r="C13" s="4"/>
      <c r="D13" s="41">
        <f>SUBTOTAL(109,[المستفيدين])</f>
        <v>44</v>
      </c>
    </row>
    <row r="14" spans="1:4" ht="15" thickBot="1">
      <c r="A14" s="12" t="s">
        <v>23</v>
      </c>
      <c r="B14" s="4"/>
      <c r="C14" s="4"/>
      <c r="D14" s="42"/>
    </row>
    <row r="15" spans="1:4" ht="21" thickBot="1">
      <c r="A15" s="44" t="s">
        <v>48</v>
      </c>
      <c r="B15" s="45"/>
      <c r="C15" s="45"/>
      <c r="D15" s="46"/>
    </row>
    <row r="16" spans="1:4">
      <c r="A16" s="67" t="s">
        <v>60</v>
      </c>
      <c r="B16" s="6" t="s">
        <v>46</v>
      </c>
      <c r="C16" s="6" t="s">
        <v>45</v>
      </c>
      <c r="D16" s="66" t="s">
        <v>59</v>
      </c>
    </row>
    <row r="17" spans="1:4" ht="15">
      <c r="A17" s="38" t="s">
        <v>38</v>
      </c>
      <c r="B17" s="4"/>
      <c r="C17" s="4"/>
      <c r="D17" s="40">
        <v>5</v>
      </c>
    </row>
    <row r="18" spans="1:4" ht="15">
      <c r="A18" s="38" t="s">
        <v>39</v>
      </c>
      <c r="B18" s="4"/>
      <c r="C18" s="4"/>
      <c r="D18" s="40">
        <v>5</v>
      </c>
    </row>
    <row r="19" spans="1:4" ht="15">
      <c r="A19" s="38" t="s">
        <v>40</v>
      </c>
      <c r="B19" s="4"/>
      <c r="C19" s="4"/>
      <c r="D19" s="40">
        <v>5</v>
      </c>
    </row>
    <row r="20" spans="1:4" ht="15">
      <c r="A20" s="38" t="s">
        <v>41</v>
      </c>
      <c r="B20" s="4"/>
      <c r="C20" s="4"/>
      <c r="D20" s="40">
        <v>5</v>
      </c>
    </row>
    <row r="21" spans="1:4" ht="15">
      <c r="A21" s="38" t="s">
        <v>42</v>
      </c>
      <c r="B21" s="4"/>
      <c r="C21" s="4"/>
      <c r="D21" s="40">
        <v>5</v>
      </c>
    </row>
    <row r="22" spans="1:4" ht="15">
      <c r="A22" s="38" t="s">
        <v>43</v>
      </c>
      <c r="B22" s="4"/>
      <c r="C22" s="4"/>
      <c r="D22" s="40">
        <v>5</v>
      </c>
    </row>
    <row r="23" spans="1:4" ht="15">
      <c r="A23" s="38" t="s">
        <v>44</v>
      </c>
      <c r="B23" s="4"/>
      <c r="C23" s="4"/>
      <c r="D23" s="40">
        <v>5</v>
      </c>
    </row>
    <row r="24" spans="1:4">
      <c r="A24" s="10" t="s">
        <v>4</v>
      </c>
      <c r="B24" s="10"/>
      <c r="C24" s="10"/>
      <c r="D24" s="68">
        <f>SUBTOTAL(109,[المستفيدين])</f>
        <v>35</v>
      </c>
    </row>
    <row r="25" spans="1:4" ht="15" thickBot="1">
      <c r="A25" s="12" t="s">
        <v>23</v>
      </c>
      <c r="B25" s="4"/>
      <c r="C25" s="4"/>
      <c r="D25" s="42"/>
    </row>
    <row r="26" spans="1:4" ht="24" customHeight="1" thickBot="1">
      <c r="A26" s="44" t="s">
        <v>49</v>
      </c>
      <c r="B26" s="45"/>
      <c r="C26" s="45"/>
      <c r="D26" s="46"/>
    </row>
    <row r="27" spans="1:4">
      <c r="A27" s="67" t="s">
        <v>60</v>
      </c>
      <c r="B27" s="6" t="s">
        <v>46</v>
      </c>
      <c r="C27" s="6" t="s">
        <v>45</v>
      </c>
      <c r="D27" s="66" t="s">
        <v>59</v>
      </c>
    </row>
    <row r="28" spans="1:4" ht="15">
      <c r="A28" s="38" t="s">
        <v>38</v>
      </c>
      <c r="B28" s="4"/>
      <c r="C28" s="4"/>
      <c r="D28" s="40">
        <v>5</v>
      </c>
    </row>
    <row r="29" spans="1:4" ht="15">
      <c r="A29" s="38" t="s">
        <v>39</v>
      </c>
      <c r="B29" s="4"/>
      <c r="C29" s="4"/>
      <c r="D29" s="40">
        <v>4</v>
      </c>
    </row>
    <row r="30" spans="1:4" ht="15">
      <c r="A30" s="38" t="s">
        <v>40</v>
      </c>
      <c r="B30" s="4"/>
      <c r="C30" s="4"/>
      <c r="D30" s="40">
        <v>6</v>
      </c>
    </row>
    <row r="31" spans="1:4" ht="15">
      <c r="A31" s="38" t="s">
        <v>41</v>
      </c>
      <c r="B31" s="4"/>
      <c r="C31" s="4"/>
      <c r="D31" s="40">
        <v>3</v>
      </c>
    </row>
    <row r="32" spans="1:4" ht="15">
      <c r="A32" s="38" t="s">
        <v>42</v>
      </c>
      <c r="B32" s="4"/>
      <c r="C32" s="4"/>
      <c r="D32" s="40">
        <v>8</v>
      </c>
    </row>
    <row r="33" spans="1:4" ht="15">
      <c r="A33" s="38" t="s">
        <v>43</v>
      </c>
      <c r="B33" s="4"/>
      <c r="C33" s="4"/>
      <c r="D33" s="40">
        <v>2</v>
      </c>
    </row>
    <row r="34" spans="1:4" ht="15">
      <c r="A34" s="38" t="s">
        <v>44</v>
      </c>
      <c r="B34" s="4"/>
      <c r="C34" s="4"/>
      <c r="D34" s="40">
        <v>1</v>
      </c>
    </row>
    <row r="35" spans="1:4">
      <c r="A35" s="4" t="s">
        <v>4</v>
      </c>
      <c r="B35" s="4"/>
      <c r="C35" s="4"/>
      <c r="D35" s="69">
        <f>SUBTOTAL(109,[المستفيدين])</f>
        <v>29</v>
      </c>
    </row>
    <row r="36" spans="1:4" ht="15" thickBot="1">
      <c r="A36" s="12" t="s">
        <v>23</v>
      </c>
      <c r="B36" s="4"/>
      <c r="C36" s="4"/>
      <c r="D36" s="42"/>
    </row>
    <row r="37" spans="1:4" ht="21" thickBot="1">
      <c r="A37" s="44" t="s">
        <v>50</v>
      </c>
      <c r="B37" s="45"/>
      <c r="C37" s="45"/>
      <c r="D37" s="46"/>
    </row>
    <row r="38" spans="1:4">
      <c r="A38" s="67" t="s">
        <v>60</v>
      </c>
      <c r="B38" s="6" t="s">
        <v>46</v>
      </c>
      <c r="C38" s="6" t="s">
        <v>45</v>
      </c>
      <c r="D38" s="66" t="s">
        <v>59</v>
      </c>
    </row>
    <row r="39" spans="1:4" ht="15">
      <c r="A39" s="38" t="s">
        <v>38</v>
      </c>
      <c r="B39" s="4"/>
      <c r="C39" s="4"/>
      <c r="D39" s="40">
        <v>5</v>
      </c>
    </row>
    <row r="40" spans="1:4" ht="15">
      <c r="A40" s="38" t="s">
        <v>39</v>
      </c>
      <c r="B40" s="4"/>
      <c r="C40" s="4"/>
      <c r="D40" s="40">
        <v>5</v>
      </c>
    </row>
    <row r="41" spans="1:4" ht="15">
      <c r="A41" s="38" t="s">
        <v>40</v>
      </c>
      <c r="B41" s="4"/>
      <c r="C41" s="4"/>
      <c r="D41" s="40">
        <v>5</v>
      </c>
    </row>
    <row r="42" spans="1:4" ht="15">
      <c r="A42" s="38" t="s">
        <v>41</v>
      </c>
      <c r="B42" s="4"/>
      <c r="C42" s="4"/>
      <c r="D42" s="40">
        <v>5</v>
      </c>
    </row>
    <row r="43" spans="1:4" ht="15">
      <c r="A43" s="38" t="s">
        <v>42</v>
      </c>
      <c r="B43" s="4"/>
      <c r="C43" s="4"/>
      <c r="D43" s="40">
        <v>5</v>
      </c>
    </row>
    <row r="44" spans="1:4" ht="15">
      <c r="A44" s="38" t="s">
        <v>43</v>
      </c>
      <c r="B44" s="4"/>
      <c r="C44" s="4"/>
      <c r="D44" s="40">
        <v>5</v>
      </c>
    </row>
    <row r="45" spans="1:4" ht="15">
      <c r="A45" s="38" t="s">
        <v>44</v>
      </c>
      <c r="B45" s="4"/>
      <c r="C45" s="4"/>
      <c r="D45" s="40">
        <v>5</v>
      </c>
    </row>
    <row r="46" spans="1:4">
      <c r="A46" s="10" t="s">
        <v>4</v>
      </c>
      <c r="B46" s="10"/>
      <c r="C46" s="10"/>
      <c r="D46" s="68">
        <f>SUBTOTAL(109,[المستفيدين])</f>
        <v>35</v>
      </c>
    </row>
    <row r="47" spans="1:4" ht="15" thickBot="1"/>
    <row r="48" spans="1:4" ht="24" customHeight="1" thickBot="1">
      <c r="A48" s="44" t="s">
        <v>51</v>
      </c>
      <c r="B48" s="45"/>
      <c r="C48" s="45"/>
      <c r="D48" s="46"/>
    </row>
    <row r="49" spans="1:4">
      <c r="A49" s="67" t="s">
        <v>60</v>
      </c>
      <c r="B49" s="6" t="s">
        <v>46</v>
      </c>
      <c r="C49" s="6" t="s">
        <v>45</v>
      </c>
      <c r="D49" s="66" t="s">
        <v>59</v>
      </c>
    </row>
    <row r="50" spans="1:4" ht="15">
      <c r="A50" s="38" t="s">
        <v>38</v>
      </c>
      <c r="B50" s="4"/>
      <c r="C50" s="4"/>
      <c r="D50" s="40">
        <v>5</v>
      </c>
    </row>
    <row r="51" spans="1:4" ht="15">
      <c r="A51" s="38" t="s">
        <v>39</v>
      </c>
      <c r="B51" s="4"/>
      <c r="C51" s="4"/>
      <c r="D51" s="40">
        <v>4</v>
      </c>
    </row>
    <row r="52" spans="1:4" ht="15">
      <c r="A52" s="38" t="s">
        <v>40</v>
      </c>
      <c r="B52" s="4"/>
      <c r="C52" s="4"/>
      <c r="D52" s="40">
        <v>6</v>
      </c>
    </row>
    <row r="53" spans="1:4" ht="15">
      <c r="A53" s="38" t="s">
        <v>41</v>
      </c>
      <c r="B53" s="4"/>
      <c r="C53" s="4"/>
      <c r="D53" s="40">
        <v>3</v>
      </c>
    </row>
    <row r="54" spans="1:4" ht="15">
      <c r="A54" s="38" t="s">
        <v>42</v>
      </c>
      <c r="B54" s="4"/>
      <c r="C54" s="4"/>
      <c r="D54" s="40">
        <v>8</v>
      </c>
    </row>
    <row r="55" spans="1:4" ht="15">
      <c r="A55" s="38" t="s">
        <v>43</v>
      </c>
      <c r="B55" s="4"/>
      <c r="C55" s="4"/>
      <c r="D55" s="40">
        <v>2</v>
      </c>
    </row>
    <row r="56" spans="1:4" ht="15">
      <c r="A56" s="38" t="s">
        <v>44</v>
      </c>
      <c r="B56" s="4"/>
      <c r="C56" s="4"/>
      <c r="D56" s="40">
        <v>1</v>
      </c>
    </row>
    <row r="57" spans="1:4">
      <c r="A57" s="4" t="s">
        <v>4</v>
      </c>
      <c r="B57" s="4"/>
      <c r="C57" s="4"/>
      <c r="D57" s="69">
        <f>SUBTOTAL(109,[المستفيدين])</f>
        <v>29</v>
      </c>
    </row>
    <row r="58" spans="1:4" ht="15" thickBot="1">
      <c r="A58" s="12" t="s">
        <v>23</v>
      </c>
      <c r="B58" s="4"/>
      <c r="C58" s="4"/>
      <c r="D58" s="42"/>
    </row>
    <row r="59" spans="1:4" ht="21" thickBot="1">
      <c r="A59" s="44" t="s">
        <v>52</v>
      </c>
      <c r="B59" s="45"/>
      <c r="C59" s="45"/>
      <c r="D59" s="46"/>
    </row>
    <row r="60" spans="1:4">
      <c r="A60" s="67" t="s">
        <v>60</v>
      </c>
      <c r="B60" s="6" t="s">
        <v>46</v>
      </c>
      <c r="C60" s="6" t="s">
        <v>45</v>
      </c>
      <c r="D60" s="66" t="s">
        <v>59</v>
      </c>
    </row>
    <row r="61" spans="1:4" ht="15">
      <c r="A61" s="38" t="s">
        <v>38</v>
      </c>
      <c r="B61" s="4"/>
      <c r="C61" s="4"/>
      <c r="D61" s="40">
        <v>5</v>
      </c>
    </row>
    <row r="62" spans="1:4" ht="15">
      <c r="A62" s="38" t="s">
        <v>39</v>
      </c>
      <c r="B62" s="4"/>
      <c r="C62" s="4"/>
      <c r="D62" s="40">
        <v>5</v>
      </c>
    </row>
    <row r="63" spans="1:4" ht="15">
      <c r="A63" s="38" t="s">
        <v>40</v>
      </c>
      <c r="B63" s="4"/>
      <c r="C63" s="4"/>
      <c r="D63" s="40">
        <v>5</v>
      </c>
    </row>
    <row r="64" spans="1:4" ht="15">
      <c r="A64" s="38" t="s">
        <v>41</v>
      </c>
      <c r="B64" s="4"/>
      <c r="C64" s="4"/>
      <c r="D64" s="40">
        <v>5</v>
      </c>
    </row>
    <row r="65" spans="1:4" ht="15">
      <c r="A65" s="38" t="s">
        <v>42</v>
      </c>
      <c r="B65" s="4"/>
      <c r="C65" s="4"/>
      <c r="D65" s="40">
        <v>5</v>
      </c>
    </row>
    <row r="66" spans="1:4" ht="15">
      <c r="A66" s="38" t="s">
        <v>43</v>
      </c>
      <c r="B66" s="4"/>
      <c r="C66" s="4"/>
      <c r="D66" s="40">
        <v>5</v>
      </c>
    </row>
    <row r="67" spans="1:4" ht="15">
      <c r="A67" s="38" t="s">
        <v>44</v>
      </c>
      <c r="B67" s="4"/>
      <c r="C67" s="4"/>
      <c r="D67" s="40">
        <v>5</v>
      </c>
    </row>
    <row r="68" spans="1:4">
      <c r="A68" s="10" t="s">
        <v>4</v>
      </c>
      <c r="B68" s="10"/>
      <c r="C68" s="10"/>
      <c r="D68" s="68">
        <f>SUBTOTAL(109,[المستفيدين])</f>
        <v>35</v>
      </c>
    </row>
    <row r="69" spans="1:4" ht="15" thickBot="1"/>
    <row r="70" spans="1:4" ht="24" customHeight="1" thickBot="1">
      <c r="A70" s="44" t="s">
        <v>53</v>
      </c>
      <c r="B70" s="45"/>
      <c r="C70" s="45"/>
      <c r="D70" s="46"/>
    </row>
    <row r="71" spans="1:4">
      <c r="A71" s="67" t="s">
        <v>60</v>
      </c>
      <c r="B71" s="6" t="s">
        <v>46</v>
      </c>
      <c r="C71" s="6" t="s">
        <v>45</v>
      </c>
      <c r="D71" s="66" t="s">
        <v>59</v>
      </c>
    </row>
    <row r="72" spans="1:4" ht="15">
      <c r="A72" s="38" t="s">
        <v>38</v>
      </c>
      <c r="B72" s="4"/>
      <c r="C72" s="4"/>
      <c r="D72" s="40">
        <v>5</v>
      </c>
    </row>
    <row r="73" spans="1:4" ht="15">
      <c r="A73" s="38" t="s">
        <v>39</v>
      </c>
      <c r="B73" s="4"/>
      <c r="C73" s="4"/>
      <c r="D73" s="40">
        <v>4</v>
      </c>
    </row>
    <row r="74" spans="1:4" ht="15">
      <c r="A74" s="38" t="s">
        <v>40</v>
      </c>
      <c r="B74" s="4"/>
      <c r="C74" s="4"/>
      <c r="D74" s="40">
        <v>6</v>
      </c>
    </row>
    <row r="75" spans="1:4" ht="15">
      <c r="A75" s="38" t="s">
        <v>41</v>
      </c>
      <c r="B75" s="4"/>
      <c r="C75" s="4"/>
      <c r="D75" s="40">
        <v>3</v>
      </c>
    </row>
    <row r="76" spans="1:4" ht="15">
      <c r="A76" s="38" t="s">
        <v>42</v>
      </c>
      <c r="B76" s="4"/>
      <c r="C76" s="4"/>
      <c r="D76" s="40">
        <v>8</v>
      </c>
    </row>
    <row r="77" spans="1:4" ht="15">
      <c r="A77" s="38" t="s">
        <v>43</v>
      </c>
      <c r="B77" s="4"/>
      <c r="C77" s="4"/>
      <c r="D77" s="40">
        <v>2</v>
      </c>
    </row>
    <row r="78" spans="1:4" ht="15">
      <c r="A78" s="38" t="s">
        <v>44</v>
      </c>
      <c r="B78" s="4"/>
      <c r="C78" s="4"/>
      <c r="D78" s="40">
        <v>1</v>
      </c>
    </row>
    <row r="79" spans="1:4">
      <c r="A79" s="4" t="s">
        <v>4</v>
      </c>
      <c r="B79" s="4"/>
      <c r="C79" s="4"/>
      <c r="D79" s="69">
        <f>SUBTOTAL(109,[المستفيدين])</f>
        <v>29</v>
      </c>
    </row>
    <row r="80" spans="1:4" ht="15" thickBot="1">
      <c r="A80" s="12" t="s">
        <v>23</v>
      </c>
      <c r="B80" s="4"/>
      <c r="C80" s="4"/>
      <c r="D80" s="42"/>
    </row>
    <row r="81" spans="1:4" ht="21" thickBot="1">
      <c r="A81" s="44" t="s">
        <v>54</v>
      </c>
      <c r="B81" s="45"/>
      <c r="C81" s="45"/>
      <c r="D81" s="46"/>
    </row>
    <row r="82" spans="1:4">
      <c r="A82" s="67" t="s">
        <v>60</v>
      </c>
      <c r="B82" s="6" t="s">
        <v>46</v>
      </c>
      <c r="C82" s="6" t="s">
        <v>45</v>
      </c>
      <c r="D82" s="66" t="s">
        <v>59</v>
      </c>
    </row>
    <row r="83" spans="1:4" ht="15">
      <c r="A83" s="38" t="s">
        <v>38</v>
      </c>
      <c r="B83" s="4"/>
      <c r="C83" s="4"/>
      <c r="D83" s="40">
        <v>5</v>
      </c>
    </row>
    <row r="84" spans="1:4" ht="15">
      <c r="A84" s="38" t="s">
        <v>39</v>
      </c>
      <c r="B84" s="4"/>
      <c r="C84" s="4"/>
      <c r="D84" s="40">
        <v>5</v>
      </c>
    </row>
    <row r="85" spans="1:4" ht="15">
      <c r="A85" s="38" t="s">
        <v>40</v>
      </c>
      <c r="B85" s="4"/>
      <c r="C85" s="4"/>
      <c r="D85" s="40">
        <v>5</v>
      </c>
    </row>
    <row r="86" spans="1:4" ht="15">
      <c r="A86" s="38" t="s">
        <v>41</v>
      </c>
      <c r="B86" s="4"/>
      <c r="C86" s="4"/>
      <c r="D86" s="40">
        <v>5</v>
      </c>
    </row>
    <row r="87" spans="1:4" ht="15">
      <c r="A87" s="38" t="s">
        <v>42</v>
      </c>
      <c r="B87" s="4"/>
      <c r="C87" s="4"/>
      <c r="D87" s="40">
        <v>5</v>
      </c>
    </row>
    <row r="88" spans="1:4" ht="15">
      <c r="A88" s="38" t="s">
        <v>43</v>
      </c>
      <c r="B88" s="4"/>
      <c r="C88" s="4"/>
      <c r="D88" s="40">
        <v>5</v>
      </c>
    </row>
    <row r="89" spans="1:4" ht="15">
      <c r="A89" s="38" t="s">
        <v>44</v>
      </c>
      <c r="B89" s="4"/>
      <c r="C89" s="4"/>
      <c r="D89" s="40">
        <v>5</v>
      </c>
    </row>
    <row r="90" spans="1:4">
      <c r="A90" s="10" t="s">
        <v>4</v>
      </c>
      <c r="B90" s="10"/>
      <c r="C90" s="10"/>
      <c r="D90" s="68">
        <f>SUBTOTAL(109,[المستفيدين])</f>
        <v>35</v>
      </c>
    </row>
  </sheetData>
  <mergeCells count="9">
    <mergeCell ref="A59:D59"/>
    <mergeCell ref="A70:D70"/>
    <mergeCell ref="A81:D81"/>
    <mergeCell ref="A1:D1"/>
    <mergeCell ref="A4:D4"/>
    <mergeCell ref="A15:D15"/>
    <mergeCell ref="A26:D26"/>
    <mergeCell ref="A37:D37"/>
    <mergeCell ref="A48:D48"/>
  </mergeCells>
  <pageMargins left="0.7" right="0.7" top="0.75" bottom="0.75" header="0.3" footer="0.3"/>
  <pageSetup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D90"/>
  <sheetViews>
    <sheetView topLeftCell="A19" zoomScale="130" zoomScaleNormal="130" workbookViewId="0">
      <selection activeCell="D33" sqref="D33"/>
    </sheetView>
  </sheetViews>
  <sheetFormatPr defaultRowHeight="14.25"/>
  <cols>
    <col min="1" max="1" width="31" customWidth="1"/>
    <col min="2" max="2" width="12.25" customWidth="1"/>
    <col min="3" max="3" width="9.875" customWidth="1"/>
    <col min="4" max="4" width="11.75" style="43" customWidth="1"/>
  </cols>
  <sheetData>
    <row r="1" spans="1:4" s="15" customFormat="1" ht="34.5" customHeight="1" thickBot="1">
      <c r="A1" s="35" t="s">
        <v>61</v>
      </c>
      <c r="B1" s="36"/>
      <c r="C1" s="36"/>
      <c r="D1" s="37"/>
    </row>
    <row r="2" spans="1:4" ht="14.25" customHeight="1" thickBot="1">
      <c r="A2" s="11"/>
      <c r="B2" s="11"/>
      <c r="C2" s="11"/>
      <c r="D2" s="39"/>
    </row>
    <row r="3" spans="1:4" s="50" customFormat="1" ht="28.5" customHeight="1" thickBot="1">
      <c r="A3" s="48" t="s">
        <v>55</v>
      </c>
      <c r="B3" s="49"/>
      <c r="C3" s="49" t="s">
        <v>5</v>
      </c>
      <c r="D3" s="47">
        <f>SUM(D13,D24,D35,D46,D57,D68,D79,D90)</f>
        <v>261</v>
      </c>
    </row>
    <row r="4" spans="1:4" ht="24" customHeight="1" thickBot="1">
      <c r="A4" s="44" t="s">
        <v>47</v>
      </c>
      <c r="B4" s="45"/>
      <c r="C4" s="45"/>
      <c r="D4" s="46"/>
    </row>
    <row r="5" spans="1:4">
      <c r="A5" s="67" t="s">
        <v>60</v>
      </c>
      <c r="B5" s="6" t="s">
        <v>46</v>
      </c>
      <c r="C5" s="6" t="s">
        <v>45</v>
      </c>
      <c r="D5" s="66" t="s">
        <v>59</v>
      </c>
    </row>
    <row r="6" spans="1:4" ht="15">
      <c r="A6" s="38" t="s">
        <v>38</v>
      </c>
      <c r="B6" s="4"/>
      <c r="C6" s="4"/>
      <c r="D6" s="40">
        <v>4</v>
      </c>
    </row>
    <row r="7" spans="1:4" ht="15">
      <c r="A7" s="38" t="s">
        <v>39</v>
      </c>
      <c r="B7" s="4"/>
      <c r="C7" s="4"/>
      <c r="D7" s="40">
        <v>5</v>
      </c>
    </row>
    <row r="8" spans="1:4" ht="15">
      <c r="A8" s="38" t="s">
        <v>40</v>
      </c>
      <c r="B8" s="4"/>
      <c r="C8" s="4"/>
      <c r="D8" s="40">
        <v>6</v>
      </c>
    </row>
    <row r="9" spans="1:4" ht="15">
      <c r="A9" s="38" t="s">
        <v>41</v>
      </c>
      <c r="B9" s="4"/>
      <c r="C9" s="4"/>
      <c r="D9" s="40">
        <v>7</v>
      </c>
    </row>
    <row r="10" spans="1:4" ht="15">
      <c r="A10" s="38" t="s">
        <v>42</v>
      </c>
      <c r="B10" s="4"/>
      <c r="C10" s="4"/>
      <c r="D10" s="40">
        <v>8</v>
      </c>
    </row>
    <row r="11" spans="1:4" ht="15">
      <c r="A11" s="38" t="s">
        <v>43</v>
      </c>
      <c r="B11" s="4"/>
      <c r="C11" s="4"/>
      <c r="D11" s="40">
        <v>9</v>
      </c>
    </row>
    <row r="12" spans="1:4" ht="15">
      <c r="A12" s="38" t="s">
        <v>44</v>
      </c>
      <c r="B12" s="4"/>
      <c r="C12" s="4"/>
      <c r="D12" s="40">
        <v>5</v>
      </c>
    </row>
    <row r="13" spans="1:4">
      <c r="A13" s="4" t="s">
        <v>4</v>
      </c>
      <c r="B13" s="4"/>
      <c r="C13" s="4"/>
      <c r="D13" s="41">
        <f>SUBTOTAL(109,[المستفيدين])</f>
        <v>44</v>
      </c>
    </row>
    <row r="14" spans="1:4" ht="15" thickBot="1">
      <c r="A14" s="12" t="s">
        <v>23</v>
      </c>
      <c r="B14" s="4"/>
      <c r="C14" s="4"/>
      <c r="D14" s="42"/>
    </row>
    <row r="15" spans="1:4" ht="21" thickBot="1">
      <c r="A15" s="44" t="s">
        <v>48</v>
      </c>
      <c r="B15" s="45"/>
      <c r="C15" s="45"/>
      <c r="D15" s="46"/>
    </row>
    <row r="16" spans="1:4">
      <c r="A16" s="67" t="s">
        <v>60</v>
      </c>
      <c r="B16" s="6" t="s">
        <v>46</v>
      </c>
      <c r="C16" s="6" t="s">
        <v>45</v>
      </c>
      <c r="D16" s="66" t="s">
        <v>59</v>
      </c>
    </row>
    <row r="17" spans="1:4" ht="15">
      <c r="A17" s="38" t="s">
        <v>38</v>
      </c>
      <c r="B17" s="4"/>
      <c r="C17" s="4"/>
      <c r="D17" s="40">
        <v>5</v>
      </c>
    </row>
    <row r="18" spans="1:4" ht="15">
      <c r="A18" s="38" t="s">
        <v>39</v>
      </c>
      <c r="B18" s="4"/>
      <c r="C18" s="4"/>
      <c r="D18" s="40">
        <v>5</v>
      </c>
    </row>
    <row r="19" spans="1:4" ht="15">
      <c r="A19" s="38" t="s">
        <v>40</v>
      </c>
      <c r="B19" s="4"/>
      <c r="C19" s="4"/>
      <c r="D19" s="40">
        <v>5</v>
      </c>
    </row>
    <row r="20" spans="1:4" ht="15">
      <c r="A20" s="38" t="s">
        <v>41</v>
      </c>
      <c r="B20" s="4"/>
      <c r="C20" s="4"/>
      <c r="D20" s="40">
        <v>5</v>
      </c>
    </row>
    <row r="21" spans="1:4" ht="15">
      <c r="A21" s="38" t="s">
        <v>42</v>
      </c>
      <c r="B21" s="4"/>
      <c r="C21" s="4"/>
      <c r="D21" s="40">
        <v>5</v>
      </c>
    </row>
    <row r="22" spans="1:4" ht="15">
      <c r="A22" s="38" t="s">
        <v>43</v>
      </c>
      <c r="B22" s="4"/>
      <c r="C22" s="4"/>
      <c r="D22" s="40">
        <v>5</v>
      </c>
    </row>
    <row r="23" spans="1:4" ht="15">
      <c r="A23" s="38" t="s">
        <v>44</v>
      </c>
      <c r="B23" s="4"/>
      <c r="C23" s="4"/>
      <c r="D23" s="40">
        <v>5</v>
      </c>
    </row>
    <row r="24" spans="1:4">
      <c r="A24" s="10" t="s">
        <v>4</v>
      </c>
      <c r="B24" s="10"/>
      <c r="C24" s="10"/>
      <c r="D24" s="68">
        <f>SUBTOTAL(109,[المستفيدين])</f>
        <v>35</v>
      </c>
    </row>
    <row r="25" spans="1:4" ht="15" thickBot="1">
      <c r="A25" s="12" t="s">
        <v>23</v>
      </c>
      <c r="B25" s="4"/>
      <c r="C25" s="4"/>
      <c r="D25" s="42"/>
    </row>
    <row r="26" spans="1:4" ht="24" customHeight="1" thickBot="1">
      <c r="A26" s="44" t="s">
        <v>49</v>
      </c>
      <c r="B26" s="45"/>
      <c r="C26" s="45"/>
      <c r="D26" s="46"/>
    </row>
    <row r="27" spans="1:4">
      <c r="A27" s="67" t="s">
        <v>60</v>
      </c>
      <c r="B27" s="6" t="s">
        <v>46</v>
      </c>
      <c r="C27" s="6" t="s">
        <v>45</v>
      </c>
      <c r="D27" s="66" t="s">
        <v>59</v>
      </c>
    </row>
    <row r="28" spans="1:4" ht="15">
      <c r="A28" s="38" t="s">
        <v>38</v>
      </c>
      <c r="B28" s="4"/>
      <c r="C28" s="4"/>
      <c r="D28" s="40">
        <v>5</v>
      </c>
    </row>
    <row r="29" spans="1:4" ht="15">
      <c r="A29" s="38" t="s">
        <v>39</v>
      </c>
      <c r="B29" s="4"/>
      <c r="C29" s="4"/>
      <c r="D29" s="40">
        <v>2</v>
      </c>
    </row>
    <row r="30" spans="1:4" ht="15">
      <c r="A30" s="38" t="s">
        <v>40</v>
      </c>
      <c r="B30" s="4"/>
      <c r="C30" s="4"/>
      <c r="D30" s="40">
        <v>3</v>
      </c>
    </row>
    <row r="31" spans="1:4" ht="15">
      <c r="A31" s="38" t="s">
        <v>41</v>
      </c>
      <c r="B31" s="4"/>
      <c r="C31" s="4"/>
      <c r="D31" s="40">
        <v>3</v>
      </c>
    </row>
    <row r="32" spans="1:4" ht="15">
      <c r="A32" s="38" t="s">
        <v>42</v>
      </c>
      <c r="B32" s="4"/>
      <c r="C32" s="4"/>
      <c r="D32" s="40">
        <v>3</v>
      </c>
    </row>
    <row r="33" spans="1:4" ht="15">
      <c r="A33" s="38" t="s">
        <v>43</v>
      </c>
      <c r="B33" s="4"/>
      <c r="C33" s="4"/>
      <c r="D33" s="40">
        <v>2</v>
      </c>
    </row>
    <row r="34" spans="1:4" ht="15">
      <c r="A34" s="38" t="s">
        <v>44</v>
      </c>
      <c r="B34" s="4"/>
      <c r="C34" s="4"/>
      <c r="D34" s="40">
        <v>1</v>
      </c>
    </row>
    <row r="35" spans="1:4">
      <c r="A35" s="4" t="s">
        <v>4</v>
      </c>
      <c r="B35" s="4"/>
      <c r="C35" s="4"/>
      <c r="D35" s="69">
        <f>SUBTOTAL(109,[المستفيدين])</f>
        <v>19</v>
      </c>
    </row>
    <row r="36" spans="1:4" ht="15" thickBot="1">
      <c r="A36" s="12" t="s">
        <v>23</v>
      </c>
      <c r="B36" s="4"/>
      <c r="C36" s="4"/>
      <c r="D36" s="42"/>
    </row>
    <row r="37" spans="1:4" ht="21" thickBot="1">
      <c r="A37" s="44" t="s">
        <v>50</v>
      </c>
      <c r="B37" s="45"/>
      <c r="C37" s="45"/>
      <c r="D37" s="46"/>
    </row>
    <row r="38" spans="1:4">
      <c r="A38" s="67" t="s">
        <v>60</v>
      </c>
      <c r="B38" s="6" t="s">
        <v>46</v>
      </c>
      <c r="C38" s="6" t="s">
        <v>45</v>
      </c>
      <c r="D38" s="66" t="s">
        <v>59</v>
      </c>
    </row>
    <row r="39" spans="1:4" ht="15">
      <c r="A39" s="38" t="s">
        <v>38</v>
      </c>
      <c r="B39" s="4"/>
      <c r="C39" s="4"/>
      <c r="D39" s="40">
        <v>5</v>
      </c>
    </row>
    <row r="40" spans="1:4" ht="15">
      <c r="A40" s="38" t="s">
        <v>39</v>
      </c>
      <c r="B40" s="4"/>
      <c r="C40" s="4"/>
      <c r="D40" s="40">
        <v>5</v>
      </c>
    </row>
    <row r="41" spans="1:4" ht="15">
      <c r="A41" s="38" t="s">
        <v>40</v>
      </c>
      <c r="B41" s="4"/>
      <c r="C41" s="4"/>
      <c r="D41" s="40">
        <v>5</v>
      </c>
    </row>
    <row r="42" spans="1:4" ht="15">
      <c r="A42" s="38" t="s">
        <v>41</v>
      </c>
      <c r="B42" s="4"/>
      <c r="C42" s="4"/>
      <c r="D42" s="40">
        <v>5</v>
      </c>
    </row>
    <row r="43" spans="1:4" ht="15">
      <c r="A43" s="38" t="s">
        <v>42</v>
      </c>
      <c r="B43" s="4"/>
      <c r="C43" s="4"/>
      <c r="D43" s="40">
        <v>5</v>
      </c>
    </row>
    <row r="44" spans="1:4" ht="15">
      <c r="A44" s="38" t="s">
        <v>43</v>
      </c>
      <c r="B44" s="4"/>
      <c r="C44" s="4"/>
      <c r="D44" s="40">
        <v>5</v>
      </c>
    </row>
    <row r="45" spans="1:4" ht="15">
      <c r="A45" s="38" t="s">
        <v>44</v>
      </c>
      <c r="B45" s="4"/>
      <c r="C45" s="4"/>
      <c r="D45" s="40">
        <v>5</v>
      </c>
    </row>
    <row r="46" spans="1:4">
      <c r="A46" s="10" t="s">
        <v>4</v>
      </c>
      <c r="B46" s="10"/>
      <c r="C46" s="10"/>
      <c r="D46" s="68">
        <f>SUBTOTAL(109,[المستفيدين])</f>
        <v>35</v>
      </c>
    </row>
    <row r="47" spans="1:4" ht="15" thickBot="1"/>
    <row r="48" spans="1:4" ht="24" customHeight="1" thickBot="1">
      <c r="A48" s="44" t="s">
        <v>51</v>
      </c>
      <c r="B48" s="45"/>
      <c r="C48" s="45"/>
      <c r="D48" s="46"/>
    </row>
    <row r="49" spans="1:4">
      <c r="A49" s="67" t="s">
        <v>60</v>
      </c>
      <c r="B49" s="6" t="s">
        <v>46</v>
      </c>
      <c r="C49" s="6" t="s">
        <v>45</v>
      </c>
      <c r="D49" s="66" t="s">
        <v>59</v>
      </c>
    </row>
    <row r="50" spans="1:4" ht="15">
      <c r="A50" s="38" t="s">
        <v>38</v>
      </c>
      <c r="B50" s="4"/>
      <c r="C50" s="4"/>
      <c r="D50" s="40">
        <v>5</v>
      </c>
    </row>
    <row r="51" spans="1:4" ht="15">
      <c r="A51" s="38" t="s">
        <v>39</v>
      </c>
      <c r="B51" s="4"/>
      <c r="C51" s="4"/>
      <c r="D51" s="40">
        <v>4</v>
      </c>
    </row>
    <row r="52" spans="1:4" ht="15">
      <c r="A52" s="38" t="s">
        <v>40</v>
      </c>
      <c r="B52" s="4"/>
      <c r="C52" s="4"/>
      <c r="D52" s="40">
        <v>6</v>
      </c>
    </row>
    <row r="53" spans="1:4" ht="15">
      <c r="A53" s="38" t="s">
        <v>41</v>
      </c>
      <c r="B53" s="4"/>
      <c r="C53" s="4"/>
      <c r="D53" s="40">
        <v>3</v>
      </c>
    </row>
    <row r="54" spans="1:4" ht="15">
      <c r="A54" s="38" t="s">
        <v>42</v>
      </c>
      <c r="B54" s="4"/>
      <c r="C54" s="4"/>
      <c r="D54" s="40">
        <v>8</v>
      </c>
    </row>
    <row r="55" spans="1:4" ht="15">
      <c r="A55" s="38" t="s">
        <v>43</v>
      </c>
      <c r="B55" s="4"/>
      <c r="C55" s="4"/>
      <c r="D55" s="40">
        <v>2</v>
      </c>
    </row>
    <row r="56" spans="1:4" ht="15">
      <c r="A56" s="38" t="s">
        <v>44</v>
      </c>
      <c r="B56" s="4"/>
      <c r="C56" s="4"/>
      <c r="D56" s="40">
        <v>1</v>
      </c>
    </row>
    <row r="57" spans="1:4">
      <c r="A57" s="4" t="s">
        <v>4</v>
      </c>
      <c r="B57" s="4"/>
      <c r="C57" s="4"/>
      <c r="D57" s="69">
        <f>SUBTOTAL(109,[المستفيدين])</f>
        <v>29</v>
      </c>
    </row>
    <row r="58" spans="1:4" ht="15" thickBot="1">
      <c r="A58" s="12" t="s">
        <v>23</v>
      </c>
      <c r="B58" s="4"/>
      <c r="C58" s="4"/>
      <c r="D58" s="42"/>
    </row>
    <row r="59" spans="1:4" ht="21" thickBot="1">
      <c r="A59" s="44" t="s">
        <v>52</v>
      </c>
      <c r="B59" s="45"/>
      <c r="C59" s="45"/>
      <c r="D59" s="46"/>
    </row>
    <row r="60" spans="1:4">
      <c r="A60" s="67" t="s">
        <v>60</v>
      </c>
      <c r="B60" s="6" t="s">
        <v>46</v>
      </c>
      <c r="C60" s="6" t="s">
        <v>45</v>
      </c>
      <c r="D60" s="66" t="s">
        <v>59</v>
      </c>
    </row>
    <row r="61" spans="1:4" ht="15">
      <c r="A61" s="38" t="s">
        <v>38</v>
      </c>
      <c r="B61" s="4"/>
      <c r="C61" s="4"/>
      <c r="D61" s="40">
        <v>5</v>
      </c>
    </row>
    <row r="62" spans="1:4" ht="15">
      <c r="A62" s="38" t="s">
        <v>39</v>
      </c>
      <c r="B62" s="4"/>
      <c r="C62" s="4"/>
      <c r="D62" s="40">
        <v>5</v>
      </c>
    </row>
    <row r="63" spans="1:4" ht="15">
      <c r="A63" s="38" t="s">
        <v>40</v>
      </c>
      <c r="B63" s="4"/>
      <c r="C63" s="4"/>
      <c r="D63" s="40">
        <v>5</v>
      </c>
    </row>
    <row r="64" spans="1:4" ht="15">
      <c r="A64" s="38" t="s">
        <v>41</v>
      </c>
      <c r="B64" s="4"/>
      <c r="C64" s="4"/>
      <c r="D64" s="40">
        <v>5</v>
      </c>
    </row>
    <row r="65" spans="1:4" ht="15">
      <c r="A65" s="38" t="s">
        <v>42</v>
      </c>
      <c r="B65" s="4"/>
      <c r="C65" s="4"/>
      <c r="D65" s="40">
        <v>5</v>
      </c>
    </row>
    <row r="66" spans="1:4" ht="15">
      <c r="A66" s="38" t="s">
        <v>43</v>
      </c>
      <c r="B66" s="4"/>
      <c r="C66" s="4"/>
      <c r="D66" s="40">
        <v>5</v>
      </c>
    </row>
    <row r="67" spans="1:4" ht="15">
      <c r="A67" s="38" t="s">
        <v>44</v>
      </c>
      <c r="B67" s="4"/>
      <c r="C67" s="4"/>
      <c r="D67" s="40">
        <v>5</v>
      </c>
    </row>
    <row r="68" spans="1:4">
      <c r="A68" s="10" t="s">
        <v>4</v>
      </c>
      <c r="B68" s="10"/>
      <c r="C68" s="10"/>
      <c r="D68" s="68">
        <f>SUBTOTAL(109,[المستفيدين])</f>
        <v>35</v>
      </c>
    </row>
    <row r="69" spans="1:4" ht="15" thickBot="1"/>
    <row r="70" spans="1:4" ht="24" customHeight="1" thickBot="1">
      <c r="A70" s="44" t="s">
        <v>53</v>
      </c>
      <c r="B70" s="45"/>
      <c r="C70" s="45"/>
      <c r="D70" s="46"/>
    </row>
    <row r="71" spans="1:4">
      <c r="A71" s="67" t="s">
        <v>60</v>
      </c>
      <c r="B71" s="6" t="s">
        <v>46</v>
      </c>
      <c r="C71" s="6" t="s">
        <v>45</v>
      </c>
      <c r="D71" s="66" t="s">
        <v>59</v>
      </c>
    </row>
    <row r="72" spans="1:4" ht="15">
      <c r="A72" s="38" t="s">
        <v>38</v>
      </c>
      <c r="B72" s="4"/>
      <c r="C72" s="4"/>
      <c r="D72" s="40">
        <v>5</v>
      </c>
    </row>
    <row r="73" spans="1:4" ht="15">
      <c r="A73" s="38" t="s">
        <v>39</v>
      </c>
      <c r="B73" s="4"/>
      <c r="C73" s="4"/>
      <c r="D73" s="40">
        <v>4</v>
      </c>
    </row>
    <row r="74" spans="1:4" ht="15">
      <c r="A74" s="38" t="s">
        <v>40</v>
      </c>
      <c r="B74" s="4"/>
      <c r="C74" s="4"/>
      <c r="D74" s="40">
        <v>6</v>
      </c>
    </row>
    <row r="75" spans="1:4" ht="15">
      <c r="A75" s="38" t="s">
        <v>41</v>
      </c>
      <c r="B75" s="4"/>
      <c r="C75" s="4"/>
      <c r="D75" s="40">
        <v>3</v>
      </c>
    </row>
    <row r="76" spans="1:4" ht="15">
      <c r="A76" s="38" t="s">
        <v>42</v>
      </c>
      <c r="B76" s="4"/>
      <c r="C76" s="4"/>
      <c r="D76" s="40">
        <v>8</v>
      </c>
    </row>
    <row r="77" spans="1:4" ht="15">
      <c r="A77" s="38" t="s">
        <v>43</v>
      </c>
      <c r="B77" s="4"/>
      <c r="C77" s="4"/>
      <c r="D77" s="40">
        <v>2</v>
      </c>
    </row>
    <row r="78" spans="1:4" ht="15">
      <c r="A78" s="38" t="s">
        <v>44</v>
      </c>
      <c r="B78" s="4"/>
      <c r="C78" s="4"/>
      <c r="D78" s="40">
        <v>1</v>
      </c>
    </row>
    <row r="79" spans="1:4">
      <c r="A79" s="4" t="s">
        <v>4</v>
      </c>
      <c r="B79" s="4"/>
      <c r="C79" s="4"/>
      <c r="D79" s="69">
        <f>SUBTOTAL(109,[المستفيدين])</f>
        <v>29</v>
      </c>
    </row>
    <row r="80" spans="1:4" ht="15" thickBot="1">
      <c r="A80" s="12" t="s">
        <v>23</v>
      </c>
      <c r="B80" s="4"/>
      <c r="C80" s="4"/>
      <c r="D80" s="42"/>
    </row>
    <row r="81" spans="1:4" ht="21" thickBot="1">
      <c r="A81" s="44" t="s">
        <v>54</v>
      </c>
      <c r="B81" s="45"/>
      <c r="C81" s="45"/>
      <c r="D81" s="46"/>
    </row>
    <row r="82" spans="1:4">
      <c r="A82" s="67" t="s">
        <v>60</v>
      </c>
      <c r="B82" s="6" t="s">
        <v>46</v>
      </c>
      <c r="C82" s="6" t="s">
        <v>45</v>
      </c>
      <c r="D82" s="66" t="s">
        <v>59</v>
      </c>
    </row>
    <row r="83" spans="1:4" ht="15">
      <c r="A83" s="38" t="s">
        <v>38</v>
      </c>
      <c r="B83" s="4"/>
      <c r="C83" s="4"/>
      <c r="D83" s="40">
        <v>5</v>
      </c>
    </row>
    <row r="84" spans="1:4" ht="15">
      <c r="A84" s="38" t="s">
        <v>39</v>
      </c>
      <c r="B84" s="4"/>
      <c r="C84" s="4"/>
      <c r="D84" s="40">
        <v>5</v>
      </c>
    </row>
    <row r="85" spans="1:4" ht="15">
      <c r="A85" s="38" t="s">
        <v>40</v>
      </c>
      <c r="B85" s="4"/>
      <c r="C85" s="4"/>
      <c r="D85" s="40">
        <v>5</v>
      </c>
    </row>
    <row r="86" spans="1:4" ht="15">
      <c r="A86" s="38" t="s">
        <v>41</v>
      </c>
      <c r="B86" s="4"/>
      <c r="C86" s="4"/>
      <c r="D86" s="40">
        <v>5</v>
      </c>
    </row>
    <row r="87" spans="1:4" ht="15">
      <c r="A87" s="38" t="s">
        <v>42</v>
      </c>
      <c r="B87" s="4"/>
      <c r="C87" s="4"/>
      <c r="D87" s="40">
        <v>5</v>
      </c>
    </row>
    <row r="88" spans="1:4" ht="15">
      <c r="A88" s="38" t="s">
        <v>43</v>
      </c>
      <c r="B88" s="4"/>
      <c r="C88" s="4"/>
      <c r="D88" s="40">
        <v>5</v>
      </c>
    </row>
    <row r="89" spans="1:4" ht="15">
      <c r="A89" s="38" t="s">
        <v>44</v>
      </c>
      <c r="B89" s="4"/>
      <c r="C89" s="4"/>
      <c r="D89" s="40">
        <v>5</v>
      </c>
    </row>
    <row r="90" spans="1:4">
      <c r="A90" s="10" t="s">
        <v>4</v>
      </c>
      <c r="B90" s="10"/>
      <c r="C90" s="10"/>
      <c r="D90" s="68">
        <f>SUBTOTAL(109,[المستفيدين])</f>
        <v>35</v>
      </c>
    </row>
  </sheetData>
  <mergeCells count="9">
    <mergeCell ref="A59:D59"/>
    <mergeCell ref="A70:D70"/>
    <mergeCell ref="A81:D81"/>
    <mergeCell ref="A1:D1"/>
    <mergeCell ref="A4:D4"/>
    <mergeCell ref="A15:D15"/>
    <mergeCell ref="A26:D26"/>
    <mergeCell ref="A37:D37"/>
    <mergeCell ref="A48:D48"/>
  </mergeCells>
  <pageMargins left="0.7" right="0.7" top="0.75" bottom="0.75" header="0.3" footer="0.3"/>
  <pageSetup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D90"/>
  <sheetViews>
    <sheetView zoomScale="130" zoomScaleNormal="130" workbookViewId="0">
      <selection activeCell="D10" sqref="D10"/>
    </sheetView>
  </sheetViews>
  <sheetFormatPr defaultRowHeight="14.25"/>
  <cols>
    <col min="1" max="1" width="31" customWidth="1"/>
    <col min="2" max="2" width="12.25" customWidth="1"/>
    <col min="3" max="3" width="9.875" customWidth="1"/>
    <col min="4" max="4" width="11.75" style="43" customWidth="1"/>
  </cols>
  <sheetData>
    <row r="1" spans="1:4" s="15" customFormat="1" ht="34.5" customHeight="1" thickBot="1">
      <c r="A1" s="35" t="s">
        <v>61</v>
      </c>
      <c r="B1" s="36"/>
      <c r="C1" s="36"/>
      <c r="D1" s="37"/>
    </row>
    <row r="2" spans="1:4" ht="14.25" customHeight="1" thickBot="1">
      <c r="A2" s="11"/>
      <c r="B2" s="11"/>
      <c r="C2" s="11"/>
      <c r="D2" s="39"/>
    </row>
    <row r="3" spans="1:4" s="50" customFormat="1" ht="28.5" customHeight="1" thickBot="1">
      <c r="A3" s="48" t="s">
        <v>55</v>
      </c>
      <c r="B3" s="49"/>
      <c r="C3" s="49" t="s">
        <v>5</v>
      </c>
      <c r="D3" s="47">
        <f>SUM(D13,D24,D35,D46,D57,D68,D79,D90)</f>
        <v>274</v>
      </c>
    </row>
    <row r="4" spans="1:4" ht="24" customHeight="1" thickBot="1">
      <c r="A4" s="44" t="s">
        <v>47</v>
      </c>
      <c r="B4" s="45"/>
      <c r="C4" s="45"/>
      <c r="D4" s="46"/>
    </row>
    <row r="5" spans="1:4">
      <c r="A5" s="67" t="s">
        <v>60</v>
      </c>
      <c r="B5" s="6" t="s">
        <v>46</v>
      </c>
      <c r="C5" s="6" t="s">
        <v>45</v>
      </c>
      <c r="D5" s="66" t="s">
        <v>59</v>
      </c>
    </row>
    <row r="6" spans="1:4" ht="15">
      <c r="A6" s="38" t="s">
        <v>38</v>
      </c>
      <c r="B6" s="4"/>
      <c r="C6" s="4"/>
      <c r="D6" s="40">
        <v>4</v>
      </c>
    </row>
    <row r="7" spans="1:4" ht="15">
      <c r="A7" s="38" t="s">
        <v>39</v>
      </c>
      <c r="B7" s="4"/>
      <c r="C7" s="4"/>
      <c r="D7" s="40">
        <v>5</v>
      </c>
    </row>
    <row r="8" spans="1:4" ht="15">
      <c r="A8" s="38" t="s">
        <v>40</v>
      </c>
      <c r="B8" s="4"/>
      <c r="C8" s="4"/>
      <c r="D8" s="40">
        <v>6</v>
      </c>
    </row>
    <row r="9" spans="1:4" ht="15">
      <c r="A9" s="38" t="s">
        <v>41</v>
      </c>
      <c r="B9" s="4"/>
      <c r="C9" s="4"/>
      <c r="D9" s="40">
        <v>10</v>
      </c>
    </row>
    <row r="10" spans="1:4" ht="15">
      <c r="A10" s="38" t="s">
        <v>42</v>
      </c>
      <c r="B10" s="4"/>
      <c r="C10" s="4"/>
      <c r="D10" s="40">
        <v>8</v>
      </c>
    </row>
    <row r="11" spans="1:4" ht="15">
      <c r="A11" s="38" t="s">
        <v>43</v>
      </c>
      <c r="B11" s="4"/>
      <c r="C11" s="4"/>
      <c r="D11" s="40">
        <v>9</v>
      </c>
    </row>
    <row r="12" spans="1:4" ht="15">
      <c r="A12" s="38" t="s">
        <v>44</v>
      </c>
      <c r="B12" s="4"/>
      <c r="C12" s="4"/>
      <c r="D12" s="40">
        <v>5</v>
      </c>
    </row>
    <row r="13" spans="1:4">
      <c r="A13" s="4" t="s">
        <v>4</v>
      </c>
      <c r="B13" s="4"/>
      <c r="C13" s="4"/>
      <c r="D13" s="41">
        <f>SUBTOTAL(109,[المستفيدين])</f>
        <v>47</v>
      </c>
    </row>
    <row r="14" spans="1:4" ht="15" thickBot="1">
      <c r="A14" s="12" t="s">
        <v>23</v>
      </c>
      <c r="B14" s="4"/>
      <c r="C14" s="4"/>
      <c r="D14" s="42"/>
    </row>
    <row r="15" spans="1:4" ht="21" thickBot="1">
      <c r="A15" s="44" t="s">
        <v>48</v>
      </c>
      <c r="B15" s="45"/>
      <c r="C15" s="45"/>
      <c r="D15" s="46"/>
    </row>
    <row r="16" spans="1:4">
      <c r="A16" s="67" t="s">
        <v>60</v>
      </c>
      <c r="B16" s="6" t="s">
        <v>46</v>
      </c>
      <c r="C16" s="6" t="s">
        <v>45</v>
      </c>
      <c r="D16" s="66" t="s">
        <v>59</v>
      </c>
    </row>
    <row r="17" spans="1:4" ht="15">
      <c r="A17" s="38" t="s">
        <v>38</v>
      </c>
      <c r="B17" s="4"/>
      <c r="C17" s="4"/>
      <c r="D17" s="40">
        <v>5</v>
      </c>
    </row>
    <row r="18" spans="1:4" ht="15">
      <c r="A18" s="38" t="s">
        <v>39</v>
      </c>
      <c r="B18" s="4"/>
      <c r="C18" s="4"/>
      <c r="D18" s="40">
        <v>5</v>
      </c>
    </row>
    <row r="19" spans="1:4" ht="15">
      <c r="A19" s="38" t="s">
        <v>40</v>
      </c>
      <c r="B19" s="4"/>
      <c r="C19" s="4"/>
      <c r="D19" s="40">
        <v>5</v>
      </c>
    </row>
    <row r="20" spans="1:4" ht="15">
      <c r="A20" s="38" t="s">
        <v>41</v>
      </c>
      <c r="B20" s="4"/>
      <c r="C20" s="4"/>
      <c r="D20" s="40">
        <v>5</v>
      </c>
    </row>
    <row r="21" spans="1:4" ht="15">
      <c r="A21" s="38" t="s">
        <v>42</v>
      </c>
      <c r="B21" s="4"/>
      <c r="C21" s="4"/>
      <c r="D21" s="40">
        <v>5</v>
      </c>
    </row>
    <row r="22" spans="1:4" ht="15">
      <c r="A22" s="38" t="s">
        <v>43</v>
      </c>
      <c r="B22" s="4"/>
      <c r="C22" s="4"/>
      <c r="D22" s="40">
        <v>5</v>
      </c>
    </row>
    <row r="23" spans="1:4" ht="15">
      <c r="A23" s="38" t="s">
        <v>44</v>
      </c>
      <c r="B23" s="4"/>
      <c r="C23" s="4"/>
      <c r="D23" s="40">
        <v>5</v>
      </c>
    </row>
    <row r="24" spans="1:4">
      <c r="A24" s="10" t="s">
        <v>4</v>
      </c>
      <c r="B24" s="10"/>
      <c r="C24" s="10"/>
      <c r="D24" s="68">
        <f>SUBTOTAL(109,[المستفيدين])</f>
        <v>35</v>
      </c>
    </row>
    <row r="25" spans="1:4" ht="15" thickBot="1">
      <c r="A25" s="12" t="s">
        <v>23</v>
      </c>
      <c r="B25" s="4"/>
      <c r="C25" s="4"/>
      <c r="D25" s="42"/>
    </row>
    <row r="26" spans="1:4" ht="24" customHeight="1" thickBot="1">
      <c r="A26" s="44" t="s">
        <v>49</v>
      </c>
      <c r="B26" s="45"/>
      <c r="C26" s="45"/>
      <c r="D26" s="46"/>
    </row>
    <row r="27" spans="1:4">
      <c r="A27" s="67" t="s">
        <v>60</v>
      </c>
      <c r="B27" s="6" t="s">
        <v>46</v>
      </c>
      <c r="C27" s="6" t="s">
        <v>45</v>
      </c>
      <c r="D27" s="66" t="s">
        <v>59</v>
      </c>
    </row>
    <row r="28" spans="1:4" ht="15">
      <c r="A28" s="38" t="s">
        <v>38</v>
      </c>
      <c r="B28" s="4"/>
      <c r="C28" s="4"/>
      <c r="D28" s="40">
        <v>5</v>
      </c>
    </row>
    <row r="29" spans="1:4" ht="15">
      <c r="A29" s="38" t="s">
        <v>39</v>
      </c>
      <c r="B29" s="4"/>
      <c r="C29" s="4"/>
      <c r="D29" s="40">
        <v>4</v>
      </c>
    </row>
    <row r="30" spans="1:4" ht="15">
      <c r="A30" s="38" t="s">
        <v>40</v>
      </c>
      <c r="B30" s="4"/>
      <c r="C30" s="4"/>
      <c r="D30" s="40">
        <v>6</v>
      </c>
    </row>
    <row r="31" spans="1:4" ht="15">
      <c r="A31" s="38" t="s">
        <v>41</v>
      </c>
      <c r="B31" s="4"/>
      <c r="C31" s="4"/>
      <c r="D31" s="40">
        <v>3</v>
      </c>
    </row>
    <row r="32" spans="1:4" ht="15">
      <c r="A32" s="38" t="s">
        <v>42</v>
      </c>
      <c r="B32" s="4"/>
      <c r="C32" s="4"/>
      <c r="D32" s="40">
        <v>8</v>
      </c>
    </row>
    <row r="33" spans="1:4" ht="15">
      <c r="A33" s="38" t="s">
        <v>43</v>
      </c>
      <c r="B33" s="4"/>
      <c r="C33" s="4"/>
      <c r="D33" s="40">
        <v>2</v>
      </c>
    </row>
    <row r="34" spans="1:4" ht="15">
      <c r="A34" s="38" t="s">
        <v>44</v>
      </c>
      <c r="B34" s="4"/>
      <c r="C34" s="4"/>
      <c r="D34" s="40">
        <v>1</v>
      </c>
    </row>
    <row r="35" spans="1:4">
      <c r="A35" s="4" t="s">
        <v>4</v>
      </c>
      <c r="B35" s="4"/>
      <c r="C35" s="4"/>
      <c r="D35" s="69">
        <f>SUBTOTAL(109,[المستفيدين])</f>
        <v>29</v>
      </c>
    </row>
    <row r="36" spans="1:4" ht="15" thickBot="1">
      <c r="A36" s="12" t="s">
        <v>23</v>
      </c>
      <c r="B36" s="4"/>
      <c r="C36" s="4"/>
      <c r="D36" s="42"/>
    </row>
    <row r="37" spans="1:4" ht="21" thickBot="1">
      <c r="A37" s="44" t="s">
        <v>50</v>
      </c>
      <c r="B37" s="45"/>
      <c r="C37" s="45"/>
      <c r="D37" s="46"/>
    </row>
    <row r="38" spans="1:4">
      <c r="A38" s="67" t="s">
        <v>60</v>
      </c>
      <c r="B38" s="6" t="s">
        <v>46</v>
      </c>
      <c r="C38" s="6" t="s">
        <v>45</v>
      </c>
      <c r="D38" s="66" t="s">
        <v>59</v>
      </c>
    </row>
    <row r="39" spans="1:4" ht="15">
      <c r="A39" s="38" t="s">
        <v>38</v>
      </c>
      <c r="B39" s="4"/>
      <c r="C39" s="4"/>
      <c r="D39" s="40">
        <v>5</v>
      </c>
    </row>
    <row r="40" spans="1:4" ht="15">
      <c r="A40" s="38" t="s">
        <v>39</v>
      </c>
      <c r="B40" s="4"/>
      <c r="C40" s="4"/>
      <c r="D40" s="40">
        <v>5</v>
      </c>
    </row>
    <row r="41" spans="1:4" ht="15">
      <c r="A41" s="38" t="s">
        <v>40</v>
      </c>
      <c r="B41" s="4"/>
      <c r="C41" s="4"/>
      <c r="D41" s="40">
        <v>5</v>
      </c>
    </row>
    <row r="42" spans="1:4" ht="15">
      <c r="A42" s="38" t="s">
        <v>41</v>
      </c>
      <c r="B42" s="4"/>
      <c r="C42" s="4"/>
      <c r="D42" s="40">
        <v>5</v>
      </c>
    </row>
    <row r="43" spans="1:4" ht="15">
      <c r="A43" s="38" t="s">
        <v>42</v>
      </c>
      <c r="B43" s="4"/>
      <c r="C43" s="4"/>
      <c r="D43" s="40">
        <v>5</v>
      </c>
    </row>
    <row r="44" spans="1:4" ht="15">
      <c r="A44" s="38" t="s">
        <v>43</v>
      </c>
      <c r="B44" s="4"/>
      <c r="C44" s="4"/>
      <c r="D44" s="40">
        <v>5</v>
      </c>
    </row>
    <row r="45" spans="1:4" ht="15">
      <c r="A45" s="38" t="s">
        <v>44</v>
      </c>
      <c r="B45" s="4"/>
      <c r="C45" s="4"/>
      <c r="D45" s="40">
        <v>5</v>
      </c>
    </row>
    <row r="46" spans="1:4">
      <c r="A46" s="10" t="s">
        <v>4</v>
      </c>
      <c r="B46" s="10"/>
      <c r="C46" s="10"/>
      <c r="D46" s="68">
        <f>SUBTOTAL(109,[المستفيدين])</f>
        <v>35</v>
      </c>
    </row>
    <row r="47" spans="1:4" ht="15" thickBot="1"/>
    <row r="48" spans="1:4" ht="24" customHeight="1" thickBot="1">
      <c r="A48" s="44" t="s">
        <v>51</v>
      </c>
      <c r="B48" s="45"/>
      <c r="C48" s="45"/>
      <c r="D48" s="46"/>
    </row>
    <row r="49" spans="1:4">
      <c r="A49" s="67" t="s">
        <v>60</v>
      </c>
      <c r="B49" s="6" t="s">
        <v>46</v>
      </c>
      <c r="C49" s="6" t="s">
        <v>45</v>
      </c>
      <c r="D49" s="66" t="s">
        <v>59</v>
      </c>
    </row>
    <row r="50" spans="1:4" ht="15">
      <c r="A50" s="38" t="s">
        <v>38</v>
      </c>
      <c r="B50" s="4"/>
      <c r="C50" s="4"/>
      <c r="D50" s="40">
        <v>5</v>
      </c>
    </row>
    <row r="51" spans="1:4" ht="15">
      <c r="A51" s="38" t="s">
        <v>39</v>
      </c>
      <c r="B51" s="4"/>
      <c r="C51" s="4"/>
      <c r="D51" s="40">
        <v>4</v>
      </c>
    </row>
    <row r="52" spans="1:4" ht="15">
      <c r="A52" s="38" t="s">
        <v>40</v>
      </c>
      <c r="B52" s="4"/>
      <c r="C52" s="4"/>
      <c r="D52" s="40">
        <v>6</v>
      </c>
    </row>
    <row r="53" spans="1:4" ht="15">
      <c r="A53" s="38" t="s">
        <v>41</v>
      </c>
      <c r="B53" s="4"/>
      <c r="C53" s="4"/>
      <c r="D53" s="40">
        <v>3</v>
      </c>
    </row>
    <row r="54" spans="1:4" ht="15">
      <c r="A54" s="38" t="s">
        <v>42</v>
      </c>
      <c r="B54" s="4"/>
      <c r="C54" s="4"/>
      <c r="D54" s="40">
        <v>8</v>
      </c>
    </row>
    <row r="55" spans="1:4" ht="15">
      <c r="A55" s="38" t="s">
        <v>43</v>
      </c>
      <c r="B55" s="4"/>
      <c r="C55" s="4"/>
      <c r="D55" s="40">
        <v>2</v>
      </c>
    </row>
    <row r="56" spans="1:4" ht="15">
      <c r="A56" s="38" t="s">
        <v>44</v>
      </c>
      <c r="B56" s="4"/>
      <c r="C56" s="4"/>
      <c r="D56" s="40">
        <v>1</v>
      </c>
    </row>
    <row r="57" spans="1:4">
      <c r="A57" s="4" t="s">
        <v>4</v>
      </c>
      <c r="B57" s="4"/>
      <c r="C57" s="4"/>
      <c r="D57" s="69">
        <f>SUBTOTAL(109,[المستفيدين])</f>
        <v>29</v>
      </c>
    </row>
    <row r="58" spans="1:4" ht="15" thickBot="1">
      <c r="A58" s="12" t="s">
        <v>23</v>
      </c>
      <c r="B58" s="4"/>
      <c r="C58" s="4"/>
      <c r="D58" s="42"/>
    </row>
    <row r="59" spans="1:4" ht="21" thickBot="1">
      <c r="A59" s="44" t="s">
        <v>52</v>
      </c>
      <c r="B59" s="45"/>
      <c r="C59" s="45"/>
      <c r="D59" s="46"/>
    </row>
    <row r="60" spans="1:4">
      <c r="A60" s="67" t="s">
        <v>60</v>
      </c>
      <c r="B60" s="6" t="s">
        <v>46</v>
      </c>
      <c r="C60" s="6" t="s">
        <v>45</v>
      </c>
      <c r="D60" s="66" t="s">
        <v>59</v>
      </c>
    </row>
    <row r="61" spans="1:4" ht="15">
      <c r="A61" s="38" t="s">
        <v>38</v>
      </c>
      <c r="B61" s="4"/>
      <c r="C61" s="4"/>
      <c r="D61" s="40">
        <v>5</v>
      </c>
    </row>
    <row r="62" spans="1:4" ht="15">
      <c r="A62" s="38" t="s">
        <v>39</v>
      </c>
      <c r="B62" s="4"/>
      <c r="C62" s="4"/>
      <c r="D62" s="40">
        <v>5</v>
      </c>
    </row>
    <row r="63" spans="1:4" ht="15">
      <c r="A63" s="38" t="s">
        <v>40</v>
      </c>
      <c r="B63" s="4"/>
      <c r="C63" s="4"/>
      <c r="D63" s="40">
        <v>5</v>
      </c>
    </row>
    <row r="64" spans="1:4" ht="15">
      <c r="A64" s="38" t="s">
        <v>41</v>
      </c>
      <c r="B64" s="4"/>
      <c r="C64" s="4"/>
      <c r="D64" s="40">
        <v>5</v>
      </c>
    </row>
    <row r="65" spans="1:4" ht="15">
      <c r="A65" s="38" t="s">
        <v>42</v>
      </c>
      <c r="B65" s="4"/>
      <c r="C65" s="4"/>
      <c r="D65" s="40">
        <v>5</v>
      </c>
    </row>
    <row r="66" spans="1:4" ht="15">
      <c r="A66" s="38" t="s">
        <v>43</v>
      </c>
      <c r="B66" s="4"/>
      <c r="C66" s="4"/>
      <c r="D66" s="40">
        <v>5</v>
      </c>
    </row>
    <row r="67" spans="1:4" ht="15">
      <c r="A67" s="38" t="s">
        <v>44</v>
      </c>
      <c r="B67" s="4"/>
      <c r="C67" s="4"/>
      <c r="D67" s="40">
        <v>5</v>
      </c>
    </row>
    <row r="68" spans="1:4">
      <c r="A68" s="10" t="s">
        <v>4</v>
      </c>
      <c r="B68" s="10"/>
      <c r="C68" s="10"/>
      <c r="D68" s="68">
        <f>SUBTOTAL(109,[المستفيدين])</f>
        <v>35</v>
      </c>
    </row>
    <row r="69" spans="1:4" ht="15" thickBot="1"/>
    <row r="70" spans="1:4" ht="24" customHeight="1" thickBot="1">
      <c r="A70" s="44" t="s">
        <v>53</v>
      </c>
      <c r="B70" s="45"/>
      <c r="C70" s="45"/>
      <c r="D70" s="46"/>
    </row>
    <row r="71" spans="1:4">
      <c r="A71" s="67" t="s">
        <v>60</v>
      </c>
      <c r="B71" s="6" t="s">
        <v>46</v>
      </c>
      <c r="C71" s="6" t="s">
        <v>45</v>
      </c>
      <c r="D71" s="66" t="s">
        <v>59</v>
      </c>
    </row>
    <row r="72" spans="1:4" ht="15">
      <c r="A72" s="38" t="s">
        <v>38</v>
      </c>
      <c r="B72" s="4"/>
      <c r="C72" s="4"/>
      <c r="D72" s="40">
        <v>5</v>
      </c>
    </row>
    <row r="73" spans="1:4" ht="15">
      <c r="A73" s="38" t="s">
        <v>39</v>
      </c>
      <c r="B73" s="4"/>
      <c r="C73" s="4"/>
      <c r="D73" s="40">
        <v>4</v>
      </c>
    </row>
    <row r="74" spans="1:4" ht="15">
      <c r="A74" s="38" t="s">
        <v>40</v>
      </c>
      <c r="B74" s="4"/>
      <c r="C74" s="4"/>
      <c r="D74" s="40">
        <v>6</v>
      </c>
    </row>
    <row r="75" spans="1:4" ht="15">
      <c r="A75" s="38" t="s">
        <v>41</v>
      </c>
      <c r="B75" s="4"/>
      <c r="C75" s="4"/>
      <c r="D75" s="40">
        <v>3</v>
      </c>
    </row>
    <row r="76" spans="1:4" ht="15">
      <c r="A76" s="38" t="s">
        <v>42</v>
      </c>
      <c r="B76" s="4"/>
      <c r="C76" s="4"/>
      <c r="D76" s="40">
        <v>8</v>
      </c>
    </row>
    <row r="77" spans="1:4" ht="15">
      <c r="A77" s="38" t="s">
        <v>43</v>
      </c>
      <c r="B77" s="4"/>
      <c r="C77" s="4"/>
      <c r="D77" s="40">
        <v>2</v>
      </c>
    </row>
    <row r="78" spans="1:4" ht="15">
      <c r="A78" s="38" t="s">
        <v>44</v>
      </c>
      <c r="B78" s="4"/>
      <c r="C78" s="4"/>
      <c r="D78" s="40">
        <v>1</v>
      </c>
    </row>
    <row r="79" spans="1:4">
      <c r="A79" s="4" t="s">
        <v>4</v>
      </c>
      <c r="B79" s="4"/>
      <c r="C79" s="4"/>
      <c r="D79" s="69">
        <f>SUBTOTAL(109,[المستفيدين])</f>
        <v>29</v>
      </c>
    </row>
    <row r="80" spans="1:4" ht="15" thickBot="1">
      <c r="A80" s="12" t="s">
        <v>23</v>
      </c>
      <c r="B80" s="4"/>
      <c r="C80" s="4"/>
      <c r="D80" s="42"/>
    </row>
    <row r="81" spans="1:4" ht="21" thickBot="1">
      <c r="A81" s="44" t="s">
        <v>54</v>
      </c>
      <c r="B81" s="45"/>
      <c r="C81" s="45"/>
      <c r="D81" s="46"/>
    </row>
    <row r="82" spans="1:4">
      <c r="A82" s="67" t="s">
        <v>60</v>
      </c>
      <c r="B82" s="6" t="s">
        <v>46</v>
      </c>
      <c r="C82" s="6" t="s">
        <v>45</v>
      </c>
      <c r="D82" s="66" t="s">
        <v>59</v>
      </c>
    </row>
    <row r="83" spans="1:4" ht="15">
      <c r="A83" s="38" t="s">
        <v>38</v>
      </c>
      <c r="B83" s="4"/>
      <c r="C83" s="4"/>
      <c r="D83" s="40">
        <v>5</v>
      </c>
    </row>
    <row r="84" spans="1:4" ht="15">
      <c r="A84" s="38" t="s">
        <v>39</v>
      </c>
      <c r="B84" s="4"/>
      <c r="C84" s="4"/>
      <c r="D84" s="40">
        <v>5</v>
      </c>
    </row>
    <row r="85" spans="1:4" ht="15">
      <c r="A85" s="38" t="s">
        <v>40</v>
      </c>
      <c r="B85" s="4"/>
      <c r="C85" s="4"/>
      <c r="D85" s="40">
        <v>5</v>
      </c>
    </row>
    <row r="86" spans="1:4" ht="15">
      <c r="A86" s="38" t="s">
        <v>41</v>
      </c>
      <c r="B86" s="4"/>
      <c r="C86" s="4"/>
      <c r="D86" s="40">
        <v>5</v>
      </c>
    </row>
    <row r="87" spans="1:4" ht="15">
      <c r="A87" s="38" t="s">
        <v>42</v>
      </c>
      <c r="B87" s="4"/>
      <c r="C87" s="4"/>
      <c r="D87" s="40">
        <v>5</v>
      </c>
    </row>
    <row r="88" spans="1:4" ht="15">
      <c r="A88" s="38" t="s">
        <v>43</v>
      </c>
      <c r="B88" s="4"/>
      <c r="C88" s="4"/>
      <c r="D88" s="40">
        <v>5</v>
      </c>
    </row>
    <row r="89" spans="1:4" ht="15">
      <c r="A89" s="38" t="s">
        <v>44</v>
      </c>
      <c r="B89" s="4"/>
      <c r="C89" s="4"/>
      <c r="D89" s="40">
        <v>5</v>
      </c>
    </row>
    <row r="90" spans="1:4">
      <c r="A90" s="10" t="s">
        <v>4</v>
      </c>
      <c r="B90" s="10"/>
      <c r="C90" s="10"/>
      <c r="D90" s="68">
        <f>SUBTOTAL(109,[المستفيدين])</f>
        <v>35</v>
      </c>
    </row>
  </sheetData>
  <mergeCells count="9">
    <mergeCell ref="A59:D59"/>
    <mergeCell ref="A70:D70"/>
    <mergeCell ref="A81:D81"/>
    <mergeCell ref="A1:D1"/>
    <mergeCell ref="A4:D4"/>
    <mergeCell ref="A15:D15"/>
    <mergeCell ref="A26:D26"/>
    <mergeCell ref="A37:D37"/>
    <mergeCell ref="A48:D48"/>
  </mergeCells>
  <pageMargins left="0.7" right="0.7" top="0.75" bottom="0.75" header="0.3" footer="0.3"/>
  <pageSetup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D90"/>
  <sheetViews>
    <sheetView zoomScale="130" zoomScaleNormal="130" workbookViewId="0">
      <selection activeCell="E13" sqref="E13"/>
    </sheetView>
  </sheetViews>
  <sheetFormatPr defaultRowHeight="14.25"/>
  <cols>
    <col min="1" max="1" width="31" customWidth="1"/>
    <col min="2" max="2" width="12.25" customWidth="1"/>
    <col min="3" max="3" width="9.875" customWidth="1"/>
    <col min="4" max="4" width="11.75" style="43" customWidth="1"/>
  </cols>
  <sheetData>
    <row r="1" spans="1:4" s="15" customFormat="1" ht="34.5" customHeight="1" thickBot="1">
      <c r="A1" s="35" t="s">
        <v>61</v>
      </c>
      <c r="B1" s="36"/>
      <c r="C1" s="36"/>
      <c r="D1" s="37"/>
    </row>
    <row r="2" spans="1:4" ht="14.25" customHeight="1" thickBot="1">
      <c r="A2" s="11"/>
      <c r="B2" s="11"/>
      <c r="C2" s="11"/>
      <c r="D2" s="39"/>
    </row>
    <row r="3" spans="1:4" s="50" customFormat="1" ht="28.5" customHeight="1" thickBot="1">
      <c r="A3" s="48" t="s">
        <v>55</v>
      </c>
      <c r="B3" s="49"/>
      <c r="C3" s="49" t="s">
        <v>5</v>
      </c>
      <c r="D3" s="47">
        <f>SUM(D13,D24,D35,D46,D57,D68,D79,D90)</f>
        <v>271</v>
      </c>
    </row>
    <row r="4" spans="1:4" ht="24" customHeight="1" thickBot="1">
      <c r="A4" s="44" t="s">
        <v>47</v>
      </c>
      <c r="B4" s="45"/>
      <c r="C4" s="45"/>
      <c r="D4" s="46"/>
    </row>
    <row r="5" spans="1:4">
      <c r="A5" s="67" t="s">
        <v>60</v>
      </c>
      <c r="B5" s="6" t="s">
        <v>46</v>
      </c>
      <c r="C5" s="6" t="s">
        <v>45</v>
      </c>
      <c r="D5" s="66" t="s">
        <v>59</v>
      </c>
    </row>
    <row r="6" spans="1:4" ht="15">
      <c r="A6" s="38" t="s">
        <v>38</v>
      </c>
      <c r="B6" s="4"/>
      <c r="C6" s="4"/>
      <c r="D6" s="40">
        <v>4</v>
      </c>
    </row>
    <row r="7" spans="1:4" ht="15">
      <c r="A7" s="38" t="s">
        <v>39</v>
      </c>
      <c r="B7" s="4"/>
      <c r="C7" s="4"/>
      <c r="D7" s="40">
        <v>5</v>
      </c>
    </row>
    <row r="8" spans="1:4" ht="15">
      <c r="A8" s="38" t="s">
        <v>40</v>
      </c>
      <c r="B8" s="4"/>
      <c r="C8" s="4"/>
      <c r="D8" s="40">
        <v>6</v>
      </c>
    </row>
    <row r="9" spans="1:4" ht="15">
      <c r="A9" s="38" t="s">
        <v>41</v>
      </c>
      <c r="B9" s="4"/>
      <c r="C9" s="4"/>
      <c r="D9" s="40">
        <v>7</v>
      </c>
    </row>
    <row r="10" spans="1:4" ht="15">
      <c r="A10" s="38" t="s">
        <v>42</v>
      </c>
      <c r="B10" s="4"/>
      <c r="C10" s="4"/>
      <c r="D10" s="40">
        <v>8</v>
      </c>
    </row>
    <row r="11" spans="1:4" ht="15">
      <c r="A11" s="38" t="s">
        <v>43</v>
      </c>
      <c r="B11" s="4"/>
      <c r="C11" s="4"/>
      <c r="D11" s="40">
        <v>9</v>
      </c>
    </row>
    <row r="12" spans="1:4" ht="15">
      <c r="A12" s="38" t="s">
        <v>44</v>
      </c>
      <c r="B12" s="4"/>
      <c r="C12" s="4"/>
      <c r="D12" s="40">
        <v>5</v>
      </c>
    </row>
    <row r="13" spans="1:4">
      <c r="A13" s="4" t="s">
        <v>4</v>
      </c>
      <c r="B13" s="4"/>
      <c r="C13" s="4"/>
      <c r="D13" s="41">
        <f>SUBTOTAL(109,[المستفيدين])</f>
        <v>44</v>
      </c>
    </row>
    <row r="14" spans="1:4" ht="15" thickBot="1">
      <c r="A14" s="12" t="s">
        <v>23</v>
      </c>
      <c r="B14" s="4"/>
      <c r="C14" s="4"/>
      <c r="D14" s="42"/>
    </row>
    <row r="15" spans="1:4" ht="21" thickBot="1">
      <c r="A15" s="44" t="s">
        <v>48</v>
      </c>
      <c r="B15" s="45"/>
      <c r="C15" s="45"/>
      <c r="D15" s="46"/>
    </row>
    <row r="16" spans="1:4">
      <c r="A16" s="67" t="s">
        <v>60</v>
      </c>
      <c r="B16" s="6" t="s">
        <v>46</v>
      </c>
      <c r="C16" s="6" t="s">
        <v>45</v>
      </c>
      <c r="D16" s="66" t="s">
        <v>59</v>
      </c>
    </row>
    <row r="17" spans="1:4" ht="15">
      <c r="A17" s="38" t="s">
        <v>38</v>
      </c>
      <c r="B17" s="4"/>
      <c r="C17" s="4"/>
      <c r="D17" s="40">
        <v>5</v>
      </c>
    </row>
    <row r="18" spans="1:4" ht="15">
      <c r="A18" s="38" t="s">
        <v>39</v>
      </c>
      <c r="B18" s="4"/>
      <c r="C18" s="4"/>
      <c r="D18" s="40">
        <v>5</v>
      </c>
    </row>
    <row r="19" spans="1:4" ht="15">
      <c r="A19" s="38" t="s">
        <v>40</v>
      </c>
      <c r="B19" s="4"/>
      <c r="C19" s="4"/>
      <c r="D19" s="40">
        <v>5</v>
      </c>
    </row>
    <row r="20" spans="1:4" ht="15">
      <c r="A20" s="38" t="s">
        <v>41</v>
      </c>
      <c r="B20" s="4"/>
      <c r="C20" s="4"/>
      <c r="D20" s="40">
        <v>5</v>
      </c>
    </row>
    <row r="21" spans="1:4" ht="15">
      <c r="A21" s="38" t="s">
        <v>42</v>
      </c>
      <c r="B21" s="4"/>
      <c r="C21" s="4"/>
      <c r="D21" s="40">
        <v>5</v>
      </c>
    </row>
    <row r="22" spans="1:4" ht="15">
      <c r="A22" s="38" t="s">
        <v>43</v>
      </c>
      <c r="B22" s="4"/>
      <c r="C22" s="4"/>
      <c r="D22" s="40">
        <v>5</v>
      </c>
    </row>
    <row r="23" spans="1:4" ht="15">
      <c r="A23" s="38" t="s">
        <v>44</v>
      </c>
      <c r="B23" s="4"/>
      <c r="C23" s="4"/>
      <c r="D23" s="40">
        <v>5</v>
      </c>
    </row>
    <row r="24" spans="1:4">
      <c r="A24" s="10" t="s">
        <v>4</v>
      </c>
      <c r="B24" s="10"/>
      <c r="C24" s="10"/>
      <c r="D24" s="68">
        <f>SUBTOTAL(109,[المستفيدين])</f>
        <v>35</v>
      </c>
    </row>
    <row r="25" spans="1:4" ht="15" thickBot="1">
      <c r="A25" s="12" t="s">
        <v>23</v>
      </c>
      <c r="B25" s="4"/>
      <c r="C25" s="4"/>
      <c r="D25" s="42"/>
    </row>
    <row r="26" spans="1:4" ht="24" customHeight="1" thickBot="1">
      <c r="A26" s="44" t="s">
        <v>49</v>
      </c>
      <c r="B26" s="45"/>
      <c r="C26" s="45"/>
      <c r="D26" s="46"/>
    </row>
    <row r="27" spans="1:4">
      <c r="A27" s="67" t="s">
        <v>60</v>
      </c>
      <c r="B27" s="6" t="s">
        <v>46</v>
      </c>
      <c r="C27" s="6" t="s">
        <v>45</v>
      </c>
      <c r="D27" s="66" t="s">
        <v>59</v>
      </c>
    </row>
    <row r="28" spans="1:4" ht="15">
      <c r="A28" s="38" t="s">
        <v>38</v>
      </c>
      <c r="B28" s="4"/>
      <c r="C28" s="4"/>
      <c r="D28" s="40">
        <v>5</v>
      </c>
    </row>
    <row r="29" spans="1:4" ht="15">
      <c r="A29" s="38" t="s">
        <v>39</v>
      </c>
      <c r="B29" s="4"/>
      <c r="C29" s="4"/>
      <c r="D29" s="40">
        <v>4</v>
      </c>
    </row>
    <row r="30" spans="1:4" ht="15">
      <c r="A30" s="38" t="s">
        <v>40</v>
      </c>
      <c r="B30" s="4"/>
      <c r="C30" s="4"/>
      <c r="D30" s="40">
        <v>6</v>
      </c>
    </row>
    <row r="31" spans="1:4" ht="15">
      <c r="A31" s="38" t="s">
        <v>41</v>
      </c>
      <c r="B31" s="4"/>
      <c r="C31" s="4"/>
      <c r="D31" s="40">
        <v>3</v>
      </c>
    </row>
    <row r="32" spans="1:4" ht="15">
      <c r="A32" s="38" t="s">
        <v>42</v>
      </c>
      <c r="B32" s="4"/>
      <c r="C32" s="4"/>
      <c r="D32" s="40">
        <v>8</v>
      </c>
    </row>
    <row r="33" spans="1:4" ht="15">
      <c r="A33" s="38" t="s">
        <v>43</v>
      </c>
      <c r="B33" s="4"/>
      <c r="C33" s="4"/>
      <c r="D33" s="40">
        <v>2</v>
      </c>
    </row>
    <row r="34" spans="1:4" ht="15">
      <c r="A34" s="38" t="s">
        <v>44</v>
      </c>
      <c r="B34" s="4"/>
      <c r="C34" s="4"/>
      <c r="D34" s="40">
        <v>1</v>
      </c>
    </row>
    <row r="35" spans="1:4">
      <c r="A35" s="4" t="s">
        <v>4</v>
      </c>
      <c r="B35" s="4"/>
      <c r="C35" s="4"/>
      <c r="D35" s="69">
        <f>SUBTOTAL(109,[المستفيدين])</f>
        <v>29</v>
      </c>
    </row>
    <row r="36" spans="1:4" ht="15" thickBot="1">
      <c r="A36" s="12" t="s">
        <v>23</v>
      </c>
      <c r="B36" s="4"/>
      <c r="C36" s="4"/>
      <c r="D36" s="42"/>
    </row>
    <row r="37" spans="1:4" ht="21" thickBot="1">
      <c r="A37" s="44" t="s">
        <v>50</v>
      </c>
      <c r="B37" s="45"/>
      <c r="C37" s="45"/>
      <c r="D37" s="46"/>
    </row>
    <row r="38" spans="1:4">
      <c r="A38" s="67" t="s">
        <v>60</v>
      </c>
      <c r="B38" s="6" t="s">
        <v>46</v>
      </c>
      <c r="C38" s="6" t="s">
        <v>45</v>
      </c>
      <c r="D38" s="66" t="s">
        <v>59</v>
      </c>
    </row>
    <row r="39" spans="1:4" ht="15">
      <c r="A39" s="38" t="s">
        <v>38</v>
      </c>
      <c r="B39" s="4"/>
      <c r="C39" s="4"/>
      <c r="D39" s="40">
        <v>5</v>
      </c>
    </row>
    <row r="40" spans="1:4" ht="15">
      <c r="A40" s="38" t="s">
        <v>39</v>
      </c>
      <c r="B40" s="4"/>
      <c r="C40" s="4"/>
      <c r="D40" s="40">
        <v>5</v>
      </c>
    </row>
    <row r="41" spans="1:4" ht="15">
      <c r="A41" s="38" t="s">
        <v>40</v>
      </c>
      <c r="B41" s="4"/>
      <c r="C41" s="4"/>
      <c r="D41" s="40">
        <v>5</v>
      </c>
    </row>
    <row r="42" spans="1:4" ht="15">
      <c r="A42" s="38" t="s">
        <v>41</v>
      </c>
      <c r="B42" s="4"/>
      <c r="C42" s="4"/>
      <c r="D42" s="40">
        <v>5</v>
      </c>
    </row>
    <row r="43" spans="1:4" ht="15">
      <c r="A43" s="38" t="s">
        <v>42</v>
      </c>
      <c r="B43" s="4"/>
      <c r="C43" s="4"/>
      <c r="D43" s="40">
        <v>5</v>
      </c>
    </row>
    <row r="44" spans="1:4" ht="15">
      <c r="A44" s="38" t="s">
        <v>43</v>
      </c>
      <c r="B44" s="4"/>
      <c r="C44" s="4"/>
      <c r="D44" s="40">
        <v>5</v>
      </c>
    </row>
    <row r="45" spans="1:4" ht="15">
      <c r="A45" s="38" t="s">
        <v>44</v>
      </c>
      <c r="B45" s="4"/>
      <c r="C45" s="4"/>
      <c r="D45" s="40">
        <v>5</v>
      </c>
    </row>
    <row r="46" spans="1:4">
      <c r="A46" s="10" t="s">
        <v>4</v>
      </c>
      <c r="B46" s="10"/>
      <c r="C46" s="10"/>
      <c r="D46" s="68">
        <f>SUBTOTAL(109,[المستفيدين])</f>
        <v>35</v>
      </c>
    </row>
    <row r="47" spans="1:4" ht="15" thickBot="1"/>
    <row r="48" spans="1:4" ht="24" customHeight="1" thickBot="1">
      <c r="A48" s="44" t="s">
        <v>51</v>
      </c>
      <c r="B48" s="45"/>
      <c r="C48" s="45"/>
      <c r="D48" s="46"/>
    </row>
    <row r="49" spans="1:4">
      <c r="A49" s="67" t="s">
        <v>60</v>
      </c>
      <c r="B49" s="6" t="s">
        <v>46</v>
      </c>
      <c r="C49" s="6" t="s">
        <v>45</v>
      </c>
      <c r="D49" s="66" t="s">
        <v>59</v>
      </c>
    </row>
    <row r="50" spans="1:4" ht="15">
      <c r="A50" s="38" t="s">
        <v>38</v>
      </c>
      <c r="B50" s="4"/>
      <c r="C50" s="4"/>
      <c r="D50" s="40">
        <v>5</v>
      </c>
    </row>
    <row r="51" spans="1:4" ht="15">
      <c r="A51" s="38" t="s">
        <v>39</v>
      </c>
      <c r="B51" s="4"/>
      <c r="C51" s="4"/>
      <c r="D51" s="40">
        <v>4</v>
      </c>
    </row>
    <row r="52" spans="1:4" ht="15">
      <c r="A52" s="38" t="s">
        <v>40</v>
      </c>
      <c r="B52" s="4"/>
      <c r="C52" s="4"/>
      <c r="D52" s="40">
        <v>6</v>
      </c>
    </row>
    <row r="53" spans="1:4" ht="15">
      <c r="A53" s="38" t="s">
        <v>41</v>
      </c>
      <c r="B53" s="4"/>
      <c r="C53" s="4"/>
      <c r="D53" s="40">
        <v>3</v>
      </c>
    </row>
    <row r="54" spans="1:4" ht="15">
      <c r="A54" s="38" t="s">
        <v>42</v>
      </c>
      <c r="B54" s="4"/>
      <c r="C54" s="4"/>
      <c r="D54" s="40">
        <v>8</v>
      </c>
    </row>
    <row r="55" spans="1:4" ht="15">
      <c r="A55" s="38" t="s">
        <v>43</v>
      </c>
      <c r="B55" s="4"/>
      <c r="C55" s="4"/>
      <c r="D55" s="40">
        <v>2</v>
      </c>
    </row>
    <row r="56" spans="1:4" ht="15">
      <c r="A56" s="38" t="s">
        <v>44</v>
      </c>
      <c r="B56" s="4"/>
      <c r="C56" s="4"/>
      <c r="D56" s="40">
        <v>1</v>
      </c>
    </row>
    <row r="57" spans="1:4">
      <c r="A57" s="4" t="s">
        <v>4</v>
      </c>
      <c r="B57" s="4"/>
      <c r="C57" s="4"/>
      <c r="D57" s="69">
        <f>SUBTOTAL(109,[المستفيدين])</f>
        <v>29</v>
      </c>
    </row>
    <row r="58" spans="1:4" ht="15" thickBot="1">
      <c r="A58" s="12" t="s">
        <v>23</v>
      </c>
      <c r="B58" s="4"/>
      <c r="C58" s="4"/>
      <c r="D58" s="42"/>
    </row>
    <row r="59" spans="1:4" ht="21" thickBot="1">
      <c r="A59" s="44" t="s">
        <v>52</v>
      </c>
      <c r="B59" s="45"/>
      <c r="C59" s="45"/>
      <c r="D59" s="46"/>
    </row>
    <row r="60" spans="1:4">
      <c r="A60" s="67" t="s">
        <v>60</v>
      </c>
      <c r="B60" s="6" t="s">
        <v>46</v>
      </c>
      <c r="C60" s="6" t="s">
        <v>45</v>
      </c>
      <c r="D60" s="66" t="s">
        <v>59</v>
      </c>
    </row>
    <row r="61" spans="1:4" ht="15">
      <c r="A61" s="38" t="s">
        <v>38</v>
      </c>
      <c r="B61" s="4"/>
      <c r="C61" s="4"/>
      <c r="D61" s="40">
        <v>5</v>
      </c>
    </row>
    <row r="62" spans="1:4" ht="15">
      <c r="A62" s="38" t="s">
        <v>39</v>
      </c>
      <c r="B62" s="4"/>
      <c r="C62" s="4"/>
      <c r="D62" s="40">
        <v>5</v>
      </c>
    </row>
    <row r="63" spans="1:4" ht="15">
      <c r="A63" s="38" t="s">
        <v>40</v>
      </c>
      <c r="B63" s="4"/>
      <c r="C63" s="4"/>
      <c r="D63" s="40">
        <v>5</v>
      </c>
    </row>
    <row r="64" spans="1:4" ht="15">
      <c r="A64" s="38" t="s">
        <v>41</v>
      </c>
      <c r="B64" s="4"/>
      <c r="C64" s="4"/>
      <c r="D64" s="40">
        <v>5</v>
      </c>
    </row>
    <row r="65" spans="1:4" ht="15">
      <c r="A65" s="38" t="s">
        <v>42</v>
      </c>
      <c r="B65" s="4"/>
      <c r="C65" s="4"/>
      <c r="D65" s="40">
        <v>5</v>
      </c>
    </row>
    <row r="66" spans="1:4" ht="15">
      <c r="A66" s="38" t="s">
        <v>43</v>
      </c>
      <c r="B66" s="4"/>
      <c r="C66" s="4"/>
      <c r="D66" s="40">
        <v>5</v>
      </c>
    </row>
    <row r="67" spans="1:4" ht="15">
      <c r="A67" s="38" t="s">
        <v>44</v>
      </c>
      <c r="B67" s="4"/>
      <c r="C67" s="4"/>
      <c r="D67" s="40">
        <v>5</v>
      </c>
    </row>
    <row r="68" spans="1:4">
      <c r="A68" s="10" t="s">
        <v>4</v>
      </c>
      <c r="B68" s="10"/>
      <c r="C68" s="10"/>
      <c r="D68" s="68">
        <f>SUBTOTAL(109,[المستفيدين])</f>
        <v>35</v>
      </c>
    </row>
    <row r="69" spans="1:4" ht="15" thickBot="1"/>
    <row r="70" spans="1:4" ht="24" customHeight="1" thickBot="1">
      <c r="A70" s="44" t="s">
        <v>53</v>
      </c>
      <c r="B70" s="45"/>
      <c r="C70" s="45"/>
      <c r="D70" s="46"/>
    </row>
    <row r="71" spans="1:4">
      <c r="A71" s="67" t="s">
        <v>60</v>
      </c>
      <c r="B71" s="6" t="s">
        <v>46</v>
      </c>
      <c r="C71" s="6" t="s">
        <v>45</v>
      </c>
      <c r="D71" s="66" t="s">
        <v>59</v>
      </c>
    </row>
    <row r="72" spans="1:4" ht="15">
      <c r="A72" s="38" t="s">
        <v>38</v>
      </c>
      <c r="B72" s="4"/>
      <c r="C72" s="4"/>
      <c r="D72" s="40">
        <v>5</v>
      </c>
    </row>
    <row r="73" spans="1:4" ht="15">
      <c r="A73" s="38" t="s">
        <v>39</v>
      </c>
      <c r="B73" s="4"/>
      <c r="C73" s="4"/>
      <c r="D73" s="40">
        <v>4</v>
      </c>
    </row>
    <row r="74" spans="1:4" ht="15">
      <c r="A74" s="38" t="s">
        <v>40</v>
      </c>
      <c r="B74" s="4"/>
      <c r="C74" s="4"/>
      <c r="D74" s="40">
        <v>6</v>
      </c>
    </row>
    <row r="75" spans="1:4" ht="15">
      <c r="A75" s="38" t="s">
        <v>41</v>
      </c>
      <c r="B75" s="4"/>
      <c r="C75" s="4"/>
      <c r="D75" s="40">
        <v>3</v>
      </c>
    </row>
    <row r="76" spans="1:4" ht="15">
      <c r="A76" s="38" t="s">
        <v>42</v>
      </c>
      <c r="B76" s="4"/>
      <c r="C76" s="4"/>
      <c r="D76" s="40">
        <v>8</v>
      </c>
    </row>
    <row r="77" spans="1:4" ht="15">
      <c r="A77" s="38" t="s">
        <v>43</v>
      </c>
      <c r="B77" s="4"/>
      <c r="C77" s="4"/>
      <c r="D77" s="40">
        <v>2</v>
      </c>
    </row>
    <row r="78" spans="1:4" ht="15">
      <c r="A78" s="38" t="s">
        <v>44</v>
      </c>
      <c r="B78" s="4"/>
      <c r="C78" s="4"/>
      <c r="D78" s="40">
        <v>1</v>
      </c>
    </row>
    <row r="79" spans="1:4">
      <c r="A79" s="4" t="s">
        <v>4</v>
      </c>
      <c r="B79" s="4"/>
      <c r="C79" s="4"/>
      <c r="D79" s="69">
        <f>SUBTOTAL(109,[المستفيدين])</f>
        <v>29</v>
      </c>
    </row>
    <row r="80" spans="1:4" ht="15" thickBot="1">
      <c r="A80" s="12" t="s">
        <v>23</v>
      </c>
      <c r="B80" s="4"/>
      <c r="C80" s="4"/>
      <c r="D80" s="42"/>
    </row>
    <row r="81" spans="1:4" ht="21" thickBot="1">
      <c r="A81" s="44" t="s">
        <v>54</v>
      </c>
      <c r="B81" s="45"/>
      <c r="C81" s="45"/>
      <c r="D81" s="46"/>
    </row>
    <row r="82" spans="1:4">
      <c r="A82" s="67" t="s">
        <v>60</v>
      </c>
      <c r="B82" s="6" t="s">
        <v>46</v>
      </c>
      <c r="C82" s="6" t="s">
        <v>45</v>
      </c>
      <c r="D82" s="66" t="s">
        <v>59</v>
      </c>
    </row>
    <row r="83" spans="1:4" ht="15">
      <c r="A83" s="38" t="s">
        <v>38</v>
      </c>
      <c r="B83" s="4"/>
      <c r="C83" s="4"/>
      <c r="D83" s="40">
        <v>5</v>
      </c>
    </row>
    <row r="84" spans="1:4" ht="15">
      <c r="A84" s="38" t="s">
        <v>39</v>
      </c>
      <c r="B84" s="4"/>
      <c r="C84" s="4"/>
      <c r="D84" s="40">
        <v>5</v>
      </c>
    </row>
    <row r="85" spans="1:4" ht="15">
      <c r="A85" s="38" t="s">
        <v>40</v>
      </c>
      <c r="B85" s="4"/>
      <c r="C85" s="4"/>
      <c r="D85" s="40">
        <v>5</v>
      </c>
    </row>
    <row r="86" spans="1:4" ht="15">
      <c r="A86" s="38" t="s">
        <v>41</v>
      </c>
      <c r="B86" s="4"/>
      <c r="C86" s="4"/>
      <c r="D86" s="40">
        <v>5</v>
      </c>
    </row>
    <row r="87" spans="1:4" ht="15">
      <c r="A87" s="38" t="s">
        <v>42</v>
      </c>
      <c r="B87" s="4"/>
      <c r="C87" s="4"/>
      <c r="D87" s="40">
        <v>5</v>
      </c>
    </row>
    <row r="88" spans="1:4" ht="15">
      <c r="A88" s="38" t="s">
        <v>43</v>
      </c>
      <c r="B88" s="4"/>
      <c r="C88" s="4"/>
      <c r="D88" s="40">
        <v>5</v>
      </c>
    </row>
    <row r="89" spans="1:4" ht="15">
      <c r="A89" s="38" t="s">
        <v>44</v>
      </c>
      <c r="B89" s="4"/>
      <c r="C89" s="4"/>
      <c r="D89" s="40">
        <v>5</v>
      </c>
    </row>
    <row r="90" spans="1:4">
      <c r="A90" s="10" t="s">
        <v>4</v>
      </c>
      <c r="B90" s="10"/>
      <c r="C90" s="10"/>
      <c r="D90" s="68">
        <f>SUBTOTAL(109,[المستفيدين])</f>
        <v>35</v>
      </c>
    </row>
  </sheetData>
  <mergeCells count="9">
    <mergeCell ref="A59:D59"/>
    <mergeCell ref="A70:D70"/>
    <mergeCell ref="A81:D81"/>
    <mergeCell ref="A1:D1"/>
    <mergeCell ref="A4:D4"/>
    <mergeCell ref="A15:D15"/>
    <mergeCell ref="A26:D26"/>
    <mergeCell ref="A37:D37"/>
    <mergeCell ref="A48:D48"/>
  </mergeCells>
  <pageMargins left="0.7" right="0.7" top="0.75" bottom="0.75" header="0.3" footer="0.3"/>
  <pageSetup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D90"/>
  <sheetViews>
    <sheetView topLeftCell="A28" zoomScale="130" zoomScaleNormal="130" workbookViewId="0">
      <selection activeCell="D42" sqref="D42"/>
    </sheetView>
  </sheetViews>
  <sheetFormatPr defaultRowHeight="14.25"/>
  <cols>
    <col min="1" max="1" width="31" customWidth="1"/>
    <col min="2" max="2" width="12.25" customWidth="1"/>
    <col min="3" max="3" width="9.875" customWidth="1"/>
    <col min="4" max="4" width="11.75" style="43" customWidth="1"/>
  </cols>
  <sheetData>
    <row r="1" spans="1:4" s="15" customFormat="1" ht="34.5" customHeight="1" thickBot="1">
      <c r="A1" s="35" t="s">
        <v>61</v>
      </c>
      <c r="B1" s="36"/>
      <c r="C1" s="36"/>
      <c r="D1" s="37"/>
    </row>
    <row r="2" spans="1:4" ht="14.25" customHeight="1" thickBot="1">
      <c r="A2" s="11"/>
      <c r="B2" s="11"/>
      <c r="C2" s="11"/>
      <c r="D2" s="39"/>
    </row>
    <row r="3" spans="1:4" s="50" customFormat="1" ht="28.5" customHeight="1" thickBot="1">
      <c r="A3" s="48" t="s">
        <v>55</v>
      </c>
      <c r="B3" s="49"/>
      <c r="C3" s="49" t="s">
        <v>5</v>
      </c>
      <c r="D3" s="47">
        <f>SUM(D13,D24,D35,D46,D57,D68,D79,D90)</f>
        <v>524</v>
      </c>
    </row>
    <row r="4" spans="1:4" ht="24" customHeight="1" thickBot="1">
      <c r="A4" s="44" t="s">
        <v>47</v>
      </c>
      <c r="B4" s="45"/>
      <c r="C4" s="45"/>
      <c r="D4" s="46"/>
    </row>
    <row r="5" spans="1:4">
      <c r="A5" s="67" t="s">
        <v>60</v>
      </c>
      <c r="B5" s="6" t="s">
        <v>46</v>
      </c>
      <c r="C5" s="6" t="s">
        <v>45</v>
      </c>
      <c r="D5" s="66" t="s">
        <v>59</v>
      </c>
    </row>
    <row r="6" spans="1:4" ht="15">
      <c r="A6" s="38" t="s">
        <v>38</v>
      </c>
      <c r="B6" s="4"/>
      <c r="C6" s="4"/>
      <c r="D6" s="40">
        <v>15</v>
      </c>
    </row>
    <row r="7" spans="1:4" ht="15">
      <c r="A7" s="38" t="s">
        <v>39</v>
      </c>
      <c r="B7" s="4"/>
      <c r="C7" s="4"/>
      <c r="D7" s="40">
        <v>50</v>
      </c>
    </row>
    <row r="8" spans="1:4" ht="15">
      <c r="A8" s="38" t="s">
        <v>40</v>
      </c>
      <c r="B8" s="4"/>
      <c r="C8" s="4"/>
      <c r="D8" s="40">
        <v>54</v>
      </c>
    </row>
    <row r="9" spans="1:4" ht="15">
      <c r="A9" s="38" t="s">
        <v>41</v>
      </c>
      <c r="B9" s="4"/>
      <c r="C9" s="4"/>
      <c r="D9" s="40">
        <v>4</v>
      </c>
    </row>
    <row r="10" spans="1:4" ht="15">
      <c r="A10" s="38" t="s">
        <v>42</v>
      </c>
      <c r="B10" s="4"/>
      <c r="C10" s="4"/>
      <c r="D10" s="40">
        <v>4</v>
      </c>
    </row>
    <row r="11" spans="1:4" ht="15">
      <c r="A11" s="38" t="s">
        <v>43</v>
      </c>
      <c r="B11" s="4"/>
      <c r="C11" s="4"/>
      <c r="D11" s="40">
        <v>4</v>
      </c>
    </row>
    <row r="12" spans="1:4" ht="15">
      <c r="A12" s="38" t="s">
        <v>44</v>
      </c>
      <c r="B12" s="4"/>
      <c r="C12" s="4"/>
      <c r="D12" s="40">
        <v>5</v>
      </c>
    </row>
    <row r="13" spans="1:4">
      <c r="A13" s="4" t="s">
        <v>4</v>
      </c>
      <c r="B13" s="4"/>
      <c r="C13" s="4"/>
      <c r="D13" s="69">
        <f>SUBTOTAL(109,[المستفيدين])</f>
        <v>136</v>
      </c>
    </row>
    <row r="14" spans="1:4" ht="15" thickBot="1">
      <c r="A14" s="12" t="s">
        <v>23</v>
      </c>
      <c r="B14" s="4"/>
      <c r="C14" s="4"/>
      <c r="D14" s="42"/>
    </row>
    <row r="15" spans="1:4" ht="21" thickBot="1">
      <c r="A15" s="44" t="s">
        <v>48</v>
      </c>
      <c r="B15" s="45"/>
      <c r="C15" s="45"/>
      <c r="D15" s="46"/>
    </row>
    <row r="16" spans="1:4">
      <c r="A16" s="67" t="s">
        <v>60</v>
      </c>
      <c r="B16" s="6" t="s">
        <v>46</v>
      </c>
      <c r="C16" s="6" t="s">
        <v>45</v>
      </c>
      <c r="D16" s="66" t="s">
        <v>59</v>
      </c>
    </row>
    <row r="17" spans="1:4" ht="15">
      <c r="A17" s="38" t="s">
        <v>38</v>
      </c>
      <c r="B17" s="4"/>
      <c r="C17" s="4"/>
      <c r="D17" s="40">
        <v>5</v>
      </c>
    </row>
    <row r="18" spans="1:4" ht="15">
      <c r="A18" s="38" t="s">
        <v>39</v>
      </c>
      <c r="B18" s="4"/>
      <c r="C18" s="4"/>
      <c r="D18" s="40">
        <v>5</v>
      </c>
    </row>
    <row r="19" spans="1:4" ht="15">
      <c r="A19" s="38" t="s">
        <v>40</v>
      </c>
      <c r="B19" s="4"/>
      <c r="C19" s="4"/>
      <c r="D19" s="40">
        <v>5</v>
      </c>
    </row>
    <row r="20" spans="1:4" ht="15">
      <c r="A20" s="38" t="s">
        <v>41</v>
      </c>
      <c r="B20" s="4"/>
      <c r="C20" s="4"/>
      <c r="D20" s="40">
        <v>5</v>
      </c>
    </row>
    <row r="21" spans="1:4" ht="15">
      <c r="A21" s="38" t="s">
        <v>42</v>
      </c>
      <c r="B21" s="4"/>
      <c r="C21" s="4"/>
      <c r="D21" s="40">
        <v>5</v>
      </c>
    </row>
    <row r="22" spans="1:4" ht="15">
      <c r="A22" s="38" t="s">
        <v>43</v>
      </c>
      <c r="B22" s="4"/>
      <c r="C22" s="4"/>
      <c r="D22" s="40">
        <v>5</v>
      </c>
    </row>
    <row r="23" spans="1:4" ht="15">
      <c r="A23" s="38" t="s">
        <v>44</v>
      </c>
      <c r="B23" s="4"/>
      <c r="C23" s="4"/>
      <c r="D23" s="40">
        <v>5</v>
      </c>
    </row>
    <row r="24" spans="1:4">
      <c r="A24" s="10" t="s">
        <v>4</v>
      </c>
      <c r="B24" s="10"/>
      <c r="C24" s="10"/>
      <c r="D24" s="68">
        <f>SUBTOTAL(109,[المستفيدين])</f>
        <v>35</v>
      </c>
    </row>
    <row r="25" spans="1:4" ht="15" thickBot="1">
      <c r="A25" s="12" t="s">
        <v>23</v>
      </c>
      <c r="B25" s="4"/>
      <c r="C25" s="4"/>
      <c r="D25" s="42"/>
    </row>
    <row r="26" spans="1:4" ht="24" customHeight="1" thickBot="1">
      <c r="A26" s="44" t="s">
        <v>49</v>
      </c>
      <c r="B26" s="45"/>
      <c r="C26" s="45"/>
      <c r="D26" s="46"/>
    </row>
    <row r="27" spans="1:4">
      <c r="A27" s="67" t="s">
        <v>60</v>
      </c>
      <c r="B27" s="6" t="s">
        <v>46</v>
      </c>
      <c r="C27" s="6" t="s">
        <v>45</v>
      </c>
      <c r="D27" s="66" t="s">
        <v>59</v>
      </c>
    </row>
    <row r="28" spans="1:4" ht="15">
      <c r="A28" s="38" t="s">
        <v>38</v>
      </c>
      <c r="B28" s="4"/>
      <c r="C28" s="4"/>
      <c r="D28" s="40">
        <v>5</v>
      </c>
    </row>
    <row r="29" spans="1:4" ht="15">
      <c r="A29" s="38" t="s">
        <v>39</v>
      </c>
      <c r="B29" s="4"/>
      <c r="C29" s="4"/>
      <c r="D29" s="40">
        <v>4</v>
      </c>
    </row>
    <row r="30" spans="1:4" ht="15">
      <c r="A30" s="38" t="s">
        <v>40</v>
      </c>
      <c r="B30" s="4"/>
      <c r="C30" s="4"/>
      <c r="D30" s="40">
        <v>10</v>
      </c>
    </row>
    <row r="31" spans="1:4" ht="15">
      <c r="A31" s="38" t="s">
        <v>41</v>
      </c>
      <c r="B31" s="4"/>
      <c r="C31" s="4"/>
      <c r="D31" s="40">
        <v>20</v>
      </c>
    </row>
    <row r="32" spans="1:4" ht="15">
      <c r="A32" s="38" t="s">
        <v>42</v>
      </c>
      <c r="B32" s="4"/>
      <c r="C32" s="4"/>
      <c r="D32" s="40">
        <v>23</v>
      </c>
    </row>
    <row r="33" spans="1:4" ht="15">
      <c r="A33" s="38" t="s">
        <v>43</v>
      </c>
      <c r="B33" s="4"/>
      <c r="C33" s="4"/>
      <c r="D33" s="40">
        <v>2</v>
      </c>
    </row>
    <row r="34" spans="1:4" ht="15">
      <c r="A34" s="38" t="s">
        <v>44</v>
      </c>
      <c r="B34" s="4"/>
      <c r="C34" s="4"/>
      <c r="D34" s="40">
        <v>1</v>
      </c>
    </row>
    <row r="35" spans="1:4">
      <c r="A35" s="4" t="s">
        <v>4</v>
      </c>
      <c r="B35" s="4"/>
      <c r="C35" s="4"/>
      <c r="D35" s="69">
        <f>SUBTOTAL(109,[المستفيدين])</f>
        <v>65</v>
      </c>
    </row>
    <row r="36" spans="1:4" ht="15" thickBot="1">
      <c r="A36" s="12" t="s">
        <v>23</v>
      </c>
      <c r="B36" s="4"/>
      <c r="C36" s="4"/>
      <c r="D36" s="42"/>
    </row>
    <row r="37" spans="1:4" ht="21" thickBot="1">
      <c r="A37" s="44" t="s">
        <v>50</v>
      </c>
      <c r="B37" s="45"/>
      <c r="C37" s="45"/>
      <c r="D37" s="46"/>
    </row>
    <row r="38" spans="1:4">
      <c r="A38" s="67" t="s">
        <v>60</v>
      </c>
      <c r="B38" s="6" t="s">
        <v>46</v>
      </c>
      <c r="C38" s="6" t="s">
        <v>45</v>
      </c>
      <c r="D38" s="66" t="s">
        <v>59</v>
      </c>
    </row>
    <row r="39" spans="1:4" ht="15">
      <c r="A39" s="38" t="s">
        <v>38</v>
      </c>
      <c r="B39" s="4"/>
      <c r="C39" s="4"/>
      <c r="D39" s="40">
        <v>5</v>
      </c>
    </row>
    <row r="40" spans="1:4" ht="15">
      <c r="A40" s="38" t="s">
        <v>39</v>
      </c>
      <c r="B40" s="4"/>
      <c r="C40" s="4"/>
      <c r="D40" s="40">
        <v>5</v>
      </c>
    </row>
    <row r="41" spans="1:4" ht="15">
      <c r="A41" s="38" t="s">
        <v>40</v>
      </c>
      <c r="B41" s="4"/>
      <c r="C41" s="4"/>
      <c r="D41" s="40">
        <v>5</v>
      </c>
    </row>
    <row r="42" spans="1:4" ht="15">
      <c r="A42" s="38" t="s">
        <v>41</v>
      </c>
      <c r="B42" s="4"/>
      <c r="C42" s="4"/>
      <c r="D42" s="40">
        <v>85</v>
      </c>
    </row>
    <row r="43" spans="1:4" ht="15">
      <c r="A43" s="38" t="s">
        <v>42</v>
      </c>
      <c r="B43" s="4"/>
      <c r="C43" s="4"/>
      <c r="D43" s="40">
        <v>45</v>
      </c>
    </row>
    <row r="44" spans="1:4" ht="15">
      <c r="A44" s="38" t="s">
        <v>43</v>
      </c>
      <c r="B44" s="4"/>
      <c r="C44" s="4"/>
      <c r="D44" s="40">
        <v>10</v>
      </c>
    </row>
    <row r="45" spans="1:4" ht="15">
      <c r="A45" s="38" t="s">
        <v>44</v>
      </c>
      <c r="B45" s="4"/>
      <c r="C45" s="4"/>
      <c r="D45" s="40">
        <v>5</v>
      </c>
    </row>
    <row r="46" spans="1:4">
      <c r="A46" s="10" t="s">
        <v>4</v>
      </c>
      <c r="B46" s="10"/>
      <c r="C46" s="10"/>
      <c r="D46" s="68">
        <f>SUBTOTAL(109,[المستفيدين])</f>
        <v>160</v>
      </c>
    </row>
    <row r="47" spans="1:4" ht="15" thickBot="1"/>
    <row r="48" spans="1:4" ht="24" customHeight="1" thickBot="1">
      <c r="A48" s="44" t="s">
        <v>51</v>
      </c>
      <c r="B48" s="45"/>
      <c r="C48" s="45"/>
      <c r="D48" s="46"/>
    </row>
    <row r="49" spans="1:4">
      <c r="A49" s="67" t="s">
        <v>60</v>
      </c>
      <c r="B49" s="6" t="s">
        <v>46</v>
      </c>
      <c r="C49" s="6" t="s">
        <v>45</v>
      </c>
      <c r="D49" s="66" t="s">
        <v>59</v>
      </c>
    </row>
    <row r="50" spans="1:4" ht="15">
      <c r="A50" s="38" t="s">
        <v>38</v>
      </c>
      <c r="B50" s="4"/>
      <c r="C50" s="4"/>
      <c r="D50" s="40">
        <v>5</v>
      </c>
    </row>
    <row r="51" spans="1:4" ht="15">
      <c r="A51" s="38" t="s">
        <v>39</v>
      </c>
      <c r="B51" s="4"/>
      <c r="C51" s="4"/>
      <c r="D51" s="40">
        <v>4</v>
      </c>
    </row>
    <row r="52" spans="1:4" ht="15">
      <c r="A52" s="38" t="s">
        <v>40</v>
      </c>
      <c r="B52" s="4"/>
      <c r="C52" s="4"/>
      <c r="D52" s="40">
        <v>6</v>
      </c>
    </row>
    <row r="53" spans="1:4" ht="15">
      <c r="A53" s="38" t="s">
        <v>41</v>
      </c>
      <c r="B53" s="4"/>
      <c r="C53" s="4"/>
      <c r="D53" s="40">
        <v>3</v>
      </c>
    </row>
    <row r="54" spans="1:4" ht="15">
      <c r="A54" s="38" t="s">
        <v>42</v>
      </c>
      <c r="B54" s="4"/>
      <c r="C54" s="4"/>
      <c r="D54" s="40">
        <v>8</v>
      </c>
    </row>
    <row r="55" spans="1:4" ht="15">
      <c r="A55" s="38" t="s">
        <v>43</v>
      </c>
      <c r="B55" s="4"/>
      <c r="C55" s="4"/>
      <c r="D55" s="40">
        <v>2</v>
      </c>
    </row>
    <row r="56" spans="1:4" ht="15">
      <c r="A56" s="38" t="s">
        <v>44</v>
      </c>
      <c r="B56" s="4"/>
      <c r="C56" s="4"/>
      <c r="D56" s="40">
        <v>1</v>
      </c>
    </row>
    <row r="57" spans="1:4">
      <c r="A57" s="4" t="s">
        <v>4</v>
      </c>
      <c r="B57" s="4"/>
      <c r="C57" s="4"/>
      <c r="D57" s="69">
        <f>SUBTOTAL(109,[المستفيدين])</f>
        <v>29</v>
      </c>
    </row>
    <row r="58" spans="1:4" ht="15" thickBot="1">
      <c r="A58" s="12" t="s">
        <v>23</v>
      </c>
      <c r="B58" s="4"/>
      <c r="C58" s="4"/>
      <c r="D58" s="42"/>
    </row>
    <row r="59" spans="1:4" ht="21" thickBot="1">
      <c r="A59" s="44" t="s">
        <v>52</v>
      </c>
      <c r="B59" s="45"/>
      <c r="C59" s="45"/>
      <c r="D59" s="46"/>
    </row>
    <row r="60" spans="1:4">
      <c r="A60" s="67" t="s">
        <v>60</v>
      </c>
      <c r="B60" s="6" t="s">
        <v>46</v>
      </c>
      <c r="C60" s="6" t="s">
        <v>45</v>
      </c>
      <c r="D60" s="66" t="s">
        <v>59</v>
      </c>
    </row>
    <row r="61" spans="1:4" ht="15">
      <c r="A61" s="38" t="s">
        <v>38</v>
      </c>
      <c r="B61" s="4"/>
      <c r="C61" s="4"/>
      <c r="D61" s="40">
        <v>5</v>
      </c>
    </row>
    <row r="62" spans="1:4" ht="15">
      <c r="A62" s="38" t="s">
        <v>39</v>
      </c>
      <c r="B62" s="4"/>
      <c r="C62" s="4"/>
      <c r="D62" s="40">
        <v>5</v>
      </c>
    </row>
    <row r="63" spans="1:4" ht="15">
      <c r="A63" s="38" t="s">
        <v>40</v>
      </c>
      <c r="B63" s="4"/>
      <c r="C63" s="4"/>
      <c r="D63" s="40">
        <v>5</v>
      </c>
    </row>
    <row r="64" spans="1:4" ht="15">
      <c r="A64" s="38" t="s">
        <v>41</v>
      </c>
      <c r="B64" s="4"/>
      <c r="C64" s="4"/>
      <c r="D64" s="40">
        <v>5</v>
      </c>
    </row>
    <row r="65" spans="1:4" ht="15">
      <c r="A65" s="38" t="s">
        <v>42</v>
      </c>
      <c r="B65" s="4"/>
      <c r="C65" s="4"/>
      <c r="D65" s="40">
        <v>5</v>
      </c>
    </row>
    <row r="66" spans="1:4" ht="15">
      <c r="A66" s="38" t="s">
        <v>43</v>
      </c>
      <c r="B66" s="4"/>
      <c r="C66" s="4"/>
      <c r="D66" s="40">
        <v>5</v>
      </c>
    </row>
    <row r="67" spans="1:4" ht="15">
      <c r="A67" s="38" t="s">
        <v>44</v>
      </c>
      <c r="B67" s="4"/>
      <c r="C67" s="4"/>
      <c r="D67" s="40">
        <v>5</v>
      </c>
    </row>
    <row r="68" spans="1:4">
      <c r="A68" s="10" t="s">
        <v>4</v>
      </c>
      <c r="B68" s="10"/>
      <c r="C68" s="10"/>
      <c r="D68" s="68">
        <f>SUBTOTAL(109,[المستفيدين])</f>
        <v>35</v>
      </c>
    </row>
    <row r="69" spans="1:4" ht="15" thickBot="1"/>
    <row r="70" spans="1:4" ht="24" customHeight="1" thickBot="1">
      <c r="A70" s="44" t="s">
        <v>53</v>
      </c>
      <c r="B70" s="45"/>
      <c r="C70" s="45"/>
      <c r="D70" s="46"/>
    </row>
    <row r="71" spans="1:4">
      <c r="A71" s="67" t="s">
        <v>60</v>
      </c>
      <c r="B71" s="6" t="s">
        <v>46</v>
      </c>
      <c r="C71" s="6" t="s">
        <v>45</v>
      </c>
      <c r="D71" s="66" t="s">
        <v>59</v>
      </c>
    </row>
    <row r="72" spans="1:4" ht="15">
      <c r="A72" s="38" t="s">
        <v>38</v>
      </c>
      <c r="B72" s="4"/>
      <c r="C72" s="4"/>
      <c r="D72" s="40">
        <v>5</v>
      </c>
    </row>
    <row r="73" spans="1:4" ht="15">
      <c r="A73" s="38" t="s">
        <v>39</v>
      </c>
      <c r="B73" s="4"/>
      <c r="C73" s="4"/>
      <c r="D73" s="40">
        <v>4</v>
      </c>
    </row>
    <row r="74" spans="1:4" ht="15">
      <c r="A74" s="38" t="s">
        <v>40</v>
      </c>
      <c r="B74" s="4"/>
      <c r="C74" s="4"/>
      <c r="D74" s="40">
        <v>6</v>
      </c>
    </row>
    <row r="75" spans="1:4" ht="15">
      <c r="A75" s="38" t="s">
        <v>41</v>
      </c>
      <c r="B75" s="4"/>
      <c r="C75" s="4"/>
      <c r="D75" s="40">
        <v>3</v>
      </c>
    </row>
    <row r="76" spans="1:4" ht="15">
      <c r="A76" s="38" t="s">
        <v>42</v>
      </c>
      <c r="B76" s="4"/>
      <c r="C76" s="4"/>
      <c r="D76" s="40">
        <v>8</v>
      </c>
    </row>
    <row r="77" spans="1:4" ht="15">
      <c r="A77" s="38" t="s">
        <v>43</v>
      </c>
      <c r="B77" s="4"/>
      <c r="C77" s="4"/>
      <c r="D77" s="40">
        <v>2</v>
      </c>
    </row>
    <row r="78" spans="1:4" ht="15">
      <c r="A78" s="38" t="s">
        <v>44</v>
      </c>
      <c r="B78" s="4"/>
      <c r="C78" s="4"/>
      <c r="D78" s="40">
        <v>1</v>
      </c>
    </row>
    <row r="79" spans="1:4">
      <c r="A79" s="4" t="s">
        <v>4</v>
      </c>
      <c r="B79" s="4"/>
      <c r="C79" s="4"/>
      <c r="D79" s="69">
        <f>SUBTOTAL(109,[المستفيدين])</f>
        <v>29</v>
      </c>
    </row>
    <row r="80" spans="1:4" ht="15" thickBot="1">
      <c r="A80" s="12" t="s">
        <v>23</v>
      </c>
      <c r="B80" s="4"/>
      <c r="C80" s="4"/>
      <c r="D80" s="42"/>
    </row>
    <row r="81" spans="1:4" ht="21" thickBot="1">
      <c r="A81" s="44" t="s">
        <v>54</v>
      </c>
      <c r="B81" s="45"/>
      <c r="C81" s="45"/>
      <c r="D81" s="46"/>
    </row>
    <row r="82" spans="1:4">
      <c r="A82" s="67" t="s">
        <v>60</v>
      </c>
      <c r="B82" s="6" t="s">
        <v>46</v>
      </c>
      <c r="C82" s="6" t="s">
        <v>45</v>
      </c>
      <c r="D82" s="66" t="s">
        <v>59</v>
      </c>
    </row>
    <row r="83" spans="1:4" ht="15">
      <c r="A83" s="38" t="s">
        <v>38</v>
      </c>
      <c r="B83" s="4"/>
      <c r="C83" s="4"/>
      <c r="D83" s="40">
        <v>5</v>
      </c>
    </row>
    <row r="84" spans="1:4" ht="15">
      <c r="A84" s="38" t="s">
        <v>39</v>
      </c>
      <c r="B84" s="4"/>
      <c r="C84" s="4"/>
      <c r="D84" s="40">
        <v>5</v>
      </c>
    </row>
    <row r="85" spans="1:4" ht="15">
      <c r="A85" s="38" t="s">
        <v>40</v>
      </c>
      <c r="B85" s="4"/>
      <c r="C85" s="4"/>
      <c r="D85" s="40">
        <v>5</v>
      </c>
    </row>
    <row r="86" spans="1:4" ht="15">
      <c r="A86" s="38" t="s">
        <v>41</v>
      </c>
      <c r="B86" s="4"/>
      <c r="C86" s="4"/>
      <c r="D86" s="40">
        <v>5</v>
      </c>
    </row>
    <row r="87" spans="1:4" ht="15">
      <c r="A87" s="38" t="s">
        <v>42</v>
      </c>
      <c r="B87" s="4"/>
      <c r="C87" s="4"/>
      <c r="D87" s="40">
        <v>5</v>
      </c>
    </row>
    <row r="88" spans="1:4" ht="15">
      <c r="A88" s="38" t="s">
        <v>43</v>
      </c>
      <c r="B88" s="4"/>
      <c r="C88" s="4"/>
      <c r="D88" s="40">
        <v>5</v>
      </c>
    </row>
    <row r="89" spans="1:4" ht="15">
      <c r="A89" s="38" t="s">
        <v>44</v>
      </c>
      <c r="B89" s="4"/>
      <c r="C89" s="4"/>
      <c r="D89" s="40">
        <v>5</v>
      </c>
    </row>
    <row r="90" spans="1:4">
      <c r="A90" s="10" t="s">
        <v>4</v>
      </c>
      <c r="B90" s="10"/>
      <c r="C90" s="10"/>
      <c r="D90" s="68">
        <f>SUBTOTAL(109,[المستفيدين])</f>
        <v>35</v>
      </c>
    </row>
  </sheetData>
  <mergeCells count="9">
    <mergeCell ref="A59:D59"/>
    <mergeCell ref="A70:D70"/>
    <mergeCell ref="A81:D81"/>
    <mergeCell ref="A1:D1"/>
    <mergeCell ref="A4:D4"/>
    <mergeCell ref="A15:D15"/>
    <mergeCell ref="A26:D26"/>
    <mergeCell ref="A37:D37"/>
    <mergeCell ref="A48:D48"/>
  </mergeCells>
  <pageMargins left="0.7" right="0.7" top="0.75" bottom="0.75" header="0.3" footer="0.3"/>
  <pageSetup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8449BF9F-1772-4721-AF4A-287C9FC284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1</vt:i4>
      </vt:variant>
    </vt:vector>
  </HeadingPairs>
  <TitlesOfParts>
    <vt:vector size="11" baseType="lpstr">
      <vt:lpstr>Year Trends</vt:lpstr>
      <vt:lpstr>Jan</vt:lpstr>
      <vt:lpstr>Feb</vt:lpstr>
      <vt:lpstr>JUN</vt:lpstr>
      <vt:lpstr>JUL</vt:lpstr>
      <vt:lpstr>AUG</vt:lpstr>
      <vt:lpstr>SEP</vt:lpstr>
      <vt:lpstr>OCT</vt:lpstr>
      <vt:lpstr>NOV</vt:lpstr>
      <vt:lpstr>DEC</vt:lpstr>
      <vt:lpstr>'Year Trends'!Print_Area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2014-03-30T15:22:33Z</dcterms:created>
  <dcterms:modified xsi:type="dcterms:W3CDTF">2014-07-08T10:35:44Z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TC022643149991</vt:lpwstr>
  </property>
</Properties>
</file>