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32" i="1" l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E31" i="1"/>
  <c r="C20" i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E19" i="1"/>
  <c r="C15" i="1"/>
  <c r="D19" i="1" l="1"/>
  <c r="E20" i="1" s="1"/>
  <c r="D20" i="1" s="1"/>
  <c r="E21" i="1" s="1"/>
  <c r="D21" i="1" l="1"/>
  <c r="E22" i="1" s="1"/>
  <c r="D22" i="1" l="1"/>
  <c r="E23" i="1" s="1"/>
  <c r="D23" i="1" l="1"/>
  <c r="E24" i="1" s="1"/>
  <c r="D24" i="1" l="1"/>
  <c r="E25" i="1" s="1"/>
  <c r="D25" i="1" l="1"/>
  <c r="E26" i="1" s="1"/>
  <c r="D26" i="1" l="1"/>
  <c r="E27" i="1" s="1"/>
  <c r="D27" i="1" l="1"/>
  <c r="E28" i="1" s="1"/>
  <c r="D28" i="1" l="1"/>
  <c r="E29" i="1" s="1"/>
  <c r="D29" i="1" l="1"/>
  <c r="E30" i="1" s="1"/>
</calcChain>
</file>

<file path=xl/sharedStrings.xml><?xml version="1.0" encoding="utf-8"?>
<sst xmlns="http://schemas.openxmlformats.org/spreadsheetml/2006/main" count="12" uniqueCount="12">
  <si>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</si>
  <si>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</si>
  <si>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</si>
  <si>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</si>
  <si>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</si>
  <si>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</si>
  <si>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</si>
  <si>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</si>
  <si>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25/5/1435</t>
  </si>
  <si>
    <t>أحتاج يكون اليوم في هذا التاريخ 25 بدل 30</t>
  </si>
  <si>
    <t>قيمة القرض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</si>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</sst>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4">
    <xf numFmtId="0" fontId="0" fillId="0" borderId="0" xfId="0"/>
    <xf numFmtId="0" fontId="2" fillId="5" borderId="1" xfId="3" applyFont="1" applyBorder="1" applyAlignment="1">
      <alignment horizontal="center"/>
    </xf>
    <xf numFmtId="166" fontId="2" fillId="5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166" fontId="8" fillId="4" borderId="3" xfId="4" applyNumberForma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2" xfId="2" applyNumberFormat="1" applyFont="1" applyBorder="1" applyAlignment="1">
      <alignment vertic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428626</xdr:colOff>
      <xdr:row>11</xdr:row>
      <xdr:rowOff>0</xdr:rowOff>
    </xdr:from>
    <xdr:to>
      <xdr:col>9</xdr:col>
      <xdr:colOff>219075</xdr:colOff>
      <xdr:row>25</xdr:row>
      <xdr:rowOff>19050</xdr:rowOff>
    </xdr:to>
    <xdr:sp macro="" textlink="">
      <xdr:nvSpPr>
        <xdr:cNvPr id="2" name="Oval Callout 1"/>
        <xdr:cNvSpPr/>
      </xdr:nvSpPr>
      <xdr:spPr>
        <a:xfrm>
          <a:off x="11229755925" y="2257425"/>
          <a:ext cx="2533649" cy="2638425"/>
        </a:xfrm>
        <a:prstGeom prst="wedgeEllipseCallout">
          <a:avLst>
            <a:gd name="adj1" fmla="val 102848"/>
            <a:gd name="adj2" fmla="val 8155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600"/>
            <a:t>احتاج</a:t>
          </a:r>
          <a:r>
            <a:rPr lang="ar-SA" sz="1600" baseline="0"/>
            <a:t> عند ادخال ما سبق ينتج منه عدد 40 قسط و 40 تاريخ من تاريخ بداية القرض </a:t>
          </a:r>
        </a:p>
        <a:p>
          <a:pPr algn="r" rtl="1"/>
          <a:r>
            <a:rPr lang="ar-SA" sz="1600" baseline="0"/>
            <a:t>اي تم تعبئة الجدول حسب البيانات المدخلة هنا </a:t>
          </a:r>
          <a:endParaRPr lang="ar-SA" sz="1600"/>
        </a:p>
      </xdr:txBody>
    </xdr:sp>
    <xdr:clientData/>
  </xdr:twoCellAnchor>
  <xdr:twoCellAnchor>
    <xdr:from>
      <xdr:col>3</xdr:col>
      <xdr:colOff>28575</xdr:colOff>
      <xdr:row>13</xdr:row>
      <xdr:rowOff>180975</xdr:rowOff>
    </xdr:from>
    <xdr:to>
      <xdr:col>6</xdr:col>
      <xdr:colOff>314325</xdr:colOff>
      <xdr:row>22</xdr:row>
      <xdr:rowOff>47626</xdr:rowOff>
    </xdr:to>
    <xdr:cxnSp macro="">
      <xdr:nvCxnSpPr>
        <xdr:cNvPr id="6" name="رابط كسهم مستقيم 5"/>
        <xdr:cNvCxnSpPr/>
      </xdr:nvCxnSpPr>
      <xdr:spPr>
        <a:xfrm flipV="1">
          <a:off x="11231718075" y="2828925"/>
          <a:ext cx="3971925" cy="15525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58"/>
  <sheetViews>
    <sheetView rightToLeft="1" tabSelected="1" topLeftCell="A4" zoomScaleNormal="100" workbookViewId="0">
      <selection activeCell="L22" sqref="L22"/>
    </sheetView>
  </sheetViews>
  <sheetFormatPr defaultRowHeight="14.25" x14ac:dyDescent="0.2"/>
  <cols>
    <col min="1" max="1" width="9" style="3"/>
    <col min="2" max="2" width="13.75" style="3" bestFit="1" customWidth="1"/>
    <col min="3" max="3" width="13.375" style="3" bestFit="1" customWidth="1"/>
    <col min="4" max="4" width="29.5" style="3" customWidth="1"/>
    <col min="5" max="5" width="9.875" style="3" bestFit="1" customWidth="1"/>
    <col min="6" max="16384" width="9" style="3"/>
  </cols>
  <sheetData>
    <row r="4" spans="2:8" ht="35.25" x14ac:dyDescent="0.5">
      <c r="D4" s="4" t="s">
        <v>7</v>
      </c>
      <c r="E4" s="5"/>
      <c r="F4" s="5"/>
      <c r="G4" s="5"/>
      <c r="H4" s="5"/>
    </row>
    <row r="12" spans="2:8" ht="15" thickBot="1" x14ac:dyDescent="0.25">
      <c r="E12" s="6"/>
    </row>
    <row r="13" spans="2:8" ht="15.75" thickTop="1" thickBot="1" x14ac:dyDescent="0.25">
      <c r="B13" s="7" t="s">
        <v>0</v>
      </c>
      <c r="C13" s="1">
        <v>40</v>
      </c>
      <c r="D13" s="3" t="s">
        <v>11</v>
      </c>
    </row>
    <row r="14" spans="2:8" ht="15.75" thickTop="1" thickBot="1" x14ac:dyDescent="0.25">
      <c r="B14" s="7" t="s">
        <v>1</v>
      </c>
      <c r="C14" s="2">
        <v>41665</v>
      </c>
    </row>
    <row r="15" spans="2:8" ht="16.5" thickTop="1" thickBot="1" x14ac:dyDescent="0.3">
      <c r="B15" s="7" t="s">
        <v>2</v>
      </c>
      <c r="C15" s="8">
        <f>EDATE(C14,C13)</f>
        <v>42881</v>
      </c>
      <c r="D15" s="3" t="s">
        <v>9</v>
      </c>
    </row>
    <row r="16" spans="2:8" ht="15" thickTop="1" x14ac:dyDescent="0.2">
      <c r="B16" s="3" t="s">
        <v>10</v>
      </c>
      <c r="C16" s="13">
        <v>50750</v>
      </c>
    </row>
    <row r="18" spans="2:5" x14ac:dyDescent="0.2">
      <c r="B18" s="9" t="s">
        <v>3</v>
      </c>
      <c r="C18" s="10" t="s">
        <v>4</v>
      </c>
      <c r="D18" s="10" t="s">
        <v>5</v>
      </c>
      <c r="E18" s="10" t="s">
        <v>6</v>
      </c>
    </row>
    <row r="19" spans="2:5" x14ac:dyDescent="0.2">
      <c r="B19" s="3">
        <v>1</v>
      </c>
      <c r="C19" s="11" t="s">
        <v>8</v>
      </c>
      <c r="D19" s="12">
        <f>C16-E19</f>
        <v>49481.25</v>
      </c>
      <c r="E19" s="12">
        <f>IF(C16="","",$C$16/$C$13)</f>
        <v>1268.75</v>
      </c>
    </row>
    <row r="20" spans="2:5" x14ac:dyDescent="0.2">
      <c r="B20" s="3">
        <v>2</v>
      </c>
      <c r="C20" s="11" t="str">
        <f>IF($C19=0,0,IF(VALUE(TEXT(VALUE("a"&amp;$C19),"b2m"))=12,TEXT(VALUE("a"&amp;$C19),"b2d")&amp;"/"&amp;1&amp;"/"&amp;TEXT(VALUE("a"&amp;$C19),"b2yyyy")+1,TEXT(VALUE("a"&amp;$C19),"b2d")&amp;"/"&amp;TEXT(VALUE("a"&amp;$C19),"b2m")+1&amp;"/"&amp;TEXT(VALUE("a"&amp;$C19),"b2yyyy")))</f>
        <v>25/6/1435</v>
      </c>
      <c r="D20" s="12">
        <f t="shared" ref="D20:D29" si="0">D19-E20</f>
        <v>48212.5</v>
      </c>
      <c r="E20" s="12">
        <f t="shared" ref="E20:E30" si="1">IF(D19="","",$C$16/$C$13)</f>
        <v>1268.75</v>
      </c>
    </row>
    <row r="21" spans="2:5" x14ac:dyDescent="0.2">
      <c r="B21" s="3">
        <v>3</v>
      </c>
      <c r="C21" s="11" t="str">
        <f t="shared" ref="C21:C58" si="2">IF($C20=0,0,IF(VALUE(TEXT(VALUE("a"&amp;$C20),"b2m"))=12,TEXT(VALUE("a"&amp;$C20),"b2d")&amp;"/"&amp;1&amp;"/"&amp;TEXT(VALUE("a"&amp;$C20),"b2yyyy")+1,TEXT(VALUE("a"&amp;$C20),"b2d")&amp;"/"&amp;TEXT(VALUE("a"&amp;$C20),"b2m")+1&amp;"/"&amp;TEXT(VALUE("a"&amp;$C20),"b2yyyy")))</f>
        <v>25/7/1435</v>
      </c>
      <c r="D21" s="12">
        <f t="shared" si="0"/>
        <v>46943.75</v>
      </c>
      <c r="E21" s="12">
        <f t="shared" si="1"/>
        <v>1268.75</v>
      </c>
    </row>
    <row r="22" spans="2:5" x14ac:dyDescent="0.2">
      <c r="B22" s="3">
        <v>4</v>
      </c>
      <c r="C22" s="11" t="str">
        <f t="shared" si="2"/>
        <v>25/8/1435</v>
      </c>
      <c r="D22" s="12">
        <f t="shared" si="0"/>
        <v>45675</v>
      </c>
      <c r="E22" s="12">
        <f t="shared" si="1"/>
        <v>1268.75</v>
      </c>
    </row>
    <row r="23" spans="2:5" x14ac:dyDescent="0.2">
      <c r="B23" s="3">
        <v>5</v>
      </c>
      <c r="C23" s="11" t="str">
        <f t="shared" si="2"/>
        <v>25/9/1435</v>
      </c>
      <c r="D23" s="12">
        <f t="shared" si="0"/>
        <v>44406.25</v>
      </c>
      <c r="E23" s="12">
        <f t="shared" si="1"/>
        <v>1268.75</v>
      </c>
    </row>
    <row r="24" spans="2:5" x14ac:dyDescent="0.2">
      <c r="B24" s="3">
        <v>6</v>
      </c>
      <c r="C24" s="11" t="str">
        <f t="shared" si="2"/>
        <v>25/10/1435</v>
      </c>
      <c r="D24" s="12">
        <f t="shared" si="0"/>
        <v>43137.5</v>
      </c>
      <c r="E24" s="12">
        <f t="shared" si="1"/>
        <v>1268.75</v>
      </c>
    </row>
    <row r="25" spans="2:5" x14ac:dyDescent="0.2">
      <c r="B25" s="3">
        <v>7</v>
      </c>
      <c r="C25" s="11" t="str">
        <f t="shared" si="2"/>
        <v>25/11/1435</v>
      </c>
      <c r="D25" s="12">
        <f t="shared" si="0"/>
        <v>41868.75</v>
      </c>
      <c r="E25" s="12">
        <f t="shared" si="1"/>
        <v>1268.75</v>
      </c>
    </row>
    <row r="26" spans="2:5" x14ac:dyDescent="0.2">
      <c r="B26" s="3">
        <v>8</v>
      </c>
      <c r="C26" s="11" t="str">
        <f t="shared" si="2"/>
        <v>25/12/1435</v>
      </c>
      <c r="D26" s="12">
        <f t="shared" si="0"/>
        <v>40600</v>
      </c>
      <c r="E26" s="12">
        <f t="shared" si="1"/>
        <v>1268.75</v>
      </c>
    </row>
    <row r="27" spans="2:5" x14ac:dyDescent="0.2">
      <c r="B27" s="3">
        <v>9</v>
      </c>
      <c r="C27" s="11" t="str">
        <f t="shared" si="2"/>
        <v>25/1/1436</v>
      </c>
      <c r="D27" s="12">
        <f t="shared" si="0"/>
        <v>39331.25</v>
      </c>
      <c r="E27" s="12">
        <f t="shared" si="1"/>
        <v>1268.75</v>
      </c>
    </row>
    <row r="28" spans="2:5" x14ac:dyDescent="0.2">
      <c r="B28" s="3">
        <v>10</v>
      </c>
      <c r="C28" s="11" t="str">
        <f t="shared" si="2"/>
        <v>25/2/1436</v>
      </c>
      <c r="D28" s="12">
        <f t="shared" si="0"/>
        <v>38062.5</v>
      </c>
      <c r="E28" s="12">
        <f t="shared" si="1"/>
        <v>1268.75</v>
      </c>
    </row>
    <row r="29" spans="2:5" x14ac:dyDescent="0.2">
      <c r="B29" s="3">
        <v>11</v>
      </c>
      <c r="C29" s="11" t="str">
        <f t="shared" si="2"/>
        <v>25/3/1436</v>
      </c>
      <c r="D29" s="12">
        <f t="shared" si="0"/>
        <v>36793.75</v>
      </c>
      <c r="E29" s="12">
        <f t="shared" si="1"/>
        <v>1268.75</v>
      </c>
    </row>
    <row r="30" spans="2:5" x14ac:dyDescent="0.2">
      <c r="B30" s="3">
        <v>12</v>
      </c>
      <c r="C30" s="11" t="str">
        <f t="shared" si="2"/>
        <v>25/4/1436</v>
      </c>
      <c r="E30" s="12">
        <f t="shared" si="1"/>
        <v>1268.75</v>
      </c>
    </row>
    <row r="31" spans="2:5" x14ac:dyDescent="0.2">
      <c r="B31" s="3">
        <v>13</v>
      </c>
      <c r="C31" s="11" t="str">
        <f t="shared" si="2"/>
        <v>25/5/1436</v>
      </c>
      <c r="D31" s="12"/>
      <c r="E31" s="12" t="str">
        <f>IF(D31="","",$C$16/$C$13)</f>
        <v/>
      </c>
    </row>
    <row r="32" spans="2:5" x14ac:dyDescent="0.2">
      <c r="B32" s="3">
        <v>14</v>
      </c>
      <c r="C32" s="11" t="str">
        <f t="shared" si="2"/>
        <v>25/6/1436</v>
      </c>
    </row>
    <row r="33" spans="2:3" x14ac:dyDescent="0.2">
      <c r="B33" s="3">
        <v>15</v>
      </c>
      <c r="C33" s="11" t="str">
        <f t="shared" si="2"/>
        <v>25/7/1436</v>
      </c>
    </row>
    <row r="34" spans="2:3" x14ac:dyDescent="0.2">
      <c r="B34" s="3">
        <v>16</v>
      </c>
      <c r="C34" s="11" t="str">
        <f t="shared" si="2"/>
        <v>25/8/1436</v>
      </c>
    </row>
    <row r="35" spans="2:3" x14ac:dyDescent="0.2">
      <c r="B35" s="3">
        <v>17</v>
      </c>
      <c r="C35" s="11" t="str">
        <f t="shared" si="2"/>
        <v>25/9/1436</v>
      </c>
    </row>
    <row r="36" spans="2:3" x14ac:dyDescent="0.2">
      <c r="B36" s="3">
        <v>18</v>
      </c>
      <c r="C36" s="11" t="str">
        <f t="shared" si="2"/>
        <v>25/10/1436</v>
      </c>
    </row>
    <row r="37" spans="2:3" x14ac:dyDescent="0.2">
      <c r="B37" s="3">
        <v>19</v>
      </c>
      <c r="C37" s="11" t="str">
        <f t="shared" si="2"/>
        <v>25/11/1436</v>
      </c>
    </row>
    <row r="38" spans="2:3" x14ac:dyDescent="0.2">
      <c r="B38" s="3">
        <v>20</v>
      </c>
      <c r="C38" s="11" t="str">
        <f t="shared" si="2"/>
        <v>25/12/1436</v>
      </c>
    </row>
    <row r="39" spans="2:3" x14ac:dyDescent="0.2">
      <c r="B39" s="3">
        <v>21</v>
      </c>
      <c r="C39" s="11" t="str">
        <f t="shared" si="2"/>
        <v>25/1/1437</v>
      </c>
    </row>
    <row r="40" spans="2:3" x14ac:dyDescent="0.2">
      <c r="B40" s="3">
        <v>22</v>
      </c>
      <c r="C40" s="11" t="str">
        <f t="shared" si="2"/>
        <v>25/2/1437</v>
      </c>
    </row>
    <row r="41" spans="2:3" x14ac:dyDescent="0.2">
      <c r="B41" s="3">
        <v>23</v>
      </c>
      <c r="C41" s="11" t="str">
        <f t="shared" si="2"/>
        <v>25/3/1437</v>
      </c>
    </row>
    <row r="42" spans="2:3" x14ac:dyDescent="0.2">
      <c r="B42" s="3">
        <v>24</v>
      </c>
      <c r="C42" s="11" t="str">
        <f t="shared" si="2"/>
        <v>25/4/1437</v>
      </c>
    </row>
    <row r="43" spans="2:3" x14ac:dyDescent="0.2">
      <c r="B43" s="3">
        <v>25</v>
      </c>
      <c r="C43" s="11" t="str">
        <f t="shared" si="2"/>
        <v>25/5/1437</v>
      </c>
    </row>
    <row r="44" spans="2:3" x14ac:dyDescent="0.2">
      <c r="B44" s="3">
        <v>26</v>
      </c>
      <c r="C44" s="11" t="str">
        <f t="shared" si="2"/>
        <v>25/6/1437</v>
      </c>
    </row>
    <row r="45" spans="2:3" x14ac:dyDescent="0.2">
      <c r="B45" s="3">
        <v>27</v>
      </c>
      <c r="C45" s="11" t="str">
        <f t="shared" si="2"/>
        <v>25/7/1437</v>
      </c>
    </row>
    <row r="46" spans="2:3" x14ac:dyDescent="0.2">
      <c r="B46" s="3">
        <v>28</v>
      </c>
      <c r="C46" s="11" t="str">
        <f t="shared" si="2"/>
        <v>25/8/1437</v>
      </c>
    </row>
    <row r="47" spans="2:3" x14ac:dyDescent="0.2">
      <c r="B47" s="3">
        <v>29</v>
      </c>
      <c r="C47" s="11" t="str">
        <f t="shared" si="2"/>
        <v>25/9/1437</v>
      </c>
    </row>
    <row r="48" spans="2:3" x14ac:dyDescent="0.2">
      <c r="B48" s="3">
        <v>30</v>
      </c>
      <c r="C48" s="11" t="str">
        <f t="shared" si="2"/>
        <v>25/10/1437</v>
      </c>
    </row>
    <row r="49" spans="2:3" x14ac:dyDescent="0.2">
      <c r="B49" s="3">
        <v>31</v>
      </c>
      <c r="C49" s="11" t="str">
        <f t="shared" si="2"/>
        <v>25/11/1437</v>
      </c>
    </row>
    <row r="50" spans="2:3" x14ac:dyDescent="0.2">
      <c r="B50" s="3">
        <v>32</v>
      </c>
      <c r="C50" s="11" t="str">
        <f t="shared" si="2"/>
        <v>25/12/1437</v>
      </c>
    </row>
    <row r="51" spans="2:3" x14ac:dyDescent="0.2">
      <c r="B51" s="3">
        <v>33</v>
      </c>
      <c r="C51" s="11" t="str">
        <f t="shared" si="2"/>
        <v>25/1/1438</v>
      </c>
    </row>
    <row r="52" spans="2:3" x14ac:dyDescent="0.2">
      <c r="B52" s="3">
        <v>34</v>
      </c>
      <c r="C52" s="11" t="str">
        <f t="shared" si="2"/>
        <v>25/2/1438</v>
      </c>
    </row>
    <row r="53" spans="2:3" x14ac:dyDescent="0.2">
      <c r="B53" s="3">
        <v>35</v>
      </c>
      <c r="C53" s="11" t="str">
        <f t="shared" si="2"/>
        <v>25/3/1438</v>
      </c>
    </row>
    <row r="54" spans="2:3" x14ac:dyDescent="0.2">
      <c r="B54" s="3">
        <v>36</v>
      </c>
      <c r="C54" s="11" t="str">
        <f t="shared" si="2"/>
        <v>25/4/1438</v>
      </c>
    </row>
    <row r="55" spans="2:3" x14ac:dyDescent="0.2">
      <c r="B55" s="3">
        <v>37</v>
      </c>
      <c r="C55" s="11" t="str">
        <f t="shared" si="2"/>
        <v>25/5/1438</v>
      </c>
    </row>
    <row r="56" spans="2:3" x14ac:dyDescent="0.2">
      <c r="B56" s="3">
        <v>38</v>
      </c>
      <c r="C56" s="11" t="str">
        <f t="shared" si="2"/>
        <v>25/6/1438</v>
      </c>
    </row>
    <row r="57" spans="2:3" x14ac:dyDescent="0.2">
      <c r="B57" s="3">
        <v>39</v>
      </c>
      <c r="C57" s="11" t="str">
        <f t="shared" si="2"/>
        <v>25/7/1438</v>
      </c>
    </row>
    <row r="58" spans="2:3" x14ac:dyDescent="0.2">
      <c r="B58" s="3">
        <v>40</v>
      </c>
      <c r="C58" s="11" t="str">
        <f t="shared" si="2"/>
        <v>25/8/1438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2014-07-09T03:13:51Z</dcterms:modified>
</cp:coreProperties>
</file>