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19" i="1"/>
  <c r="C15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E59" l="1"/>
  <c r="D59"/>
  <c r="E69"/>
  <c r="D69"/>
  <c r="E70"/>
  <c r="D70"/>
  <c r="B20"/>
  <c r="C20" s="1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19"/>
  <c r="C21" l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E60"/>
  <c r="D60"/>
  <c r="D19"/>
  <c r="E61" l="1"/>
  <c r="D61" s="1"/>
  <c r="E62" l="1"/>
  <c r="D62" s="1"/>
  <c r="E63" l="1"/>
  <c r="D63" s="1"/>
  <c r="E64" l="1"/>
  <c r="D64" s="1"/>
  <c r="E65" l="1"/>
  <c r="D65" s="1"/>
  <c r="E66" l="1"/>
  <c r="D66" s="1"/>
  <c r="E67" l="1"/>
  <c r="D67" s="1"/>
  <c r="E68" l="1"/>
  <c r="D68" s="1"/>
  <c r="E19" l="1"/>
  <c r="E20" l="1"/>
  <c r="D20" s="1"/>
  <c r="E21" l="1"/>
  <c r="D21" s="1"/>
  <c r="E22" l="1"/>
  <c r="D22" s="1"/>
  <c r="E23" l="1"/>
  <c r="D23" s="1"/>
  <c r="E24" l="1"/>
  <c r="D24" s="1"/>
  <c r="E25" l="1"/>
  <c r="D25" s="1"/>
  <c r="E26" l="1"/>
  <c r="D26" s="1"/>
  <c r="E27" l="1"/>
  <c r="D27" s="1"/>
  <c r="E28" l="1"/>
  <c r="D28" s="1"/>
  <c r="E29" l="1"/>
  <c r="D29" s="1"/>
  <c r="E30" l="1"/>
  <c r="D30" s="1"/>
  <c r="E31" l="1"/>
  <c r="D31" s="1"/>
  <c r="E32" l="1"/>
  <c r="D32" s="1"/>
  <c r="E33" l="1"/>
  <c r="D33" s="1"/>
  <c r="E34" l="1"/>
  <c r="D34" s="1"/>
  <c r="E35" l="1"/>
  <c r="D35" s="1"/>
  <c r="E36" l="1"/>
  <c r="D36" s="1"/>
  <c r="E37" l="1"/>
  <c r="D37" s="1"/>
  <c r="E38" l="1"/>
  <c r="D38" s="1"/>
  <c r="E39" l="1"/>
  <c r="D39" s="1"/>
  <c r="E40" l="1"/>
  <c r="D40" s="1"/>
  <c r="E41" l="1"/>
  <c r="D41" s="1"/>
  <c r="E42" l="1"/>
  <c r="D42" s="1"/>
  <c r="E43" l="1"/>
  <c r="D43" s="1"/>
  <c r="E44" l="1"/>
  <c r="D44" s="1"/>
  <c r="E45" l="1"/>
  <c r="D45" s="1"/>
  <c r="E46" l="1"/>
  <c r="D46" s="1"/>
  <c r="E47" l="1"/>
  <c r="D47" s="1"/>
  <c r="E49" l="1"/>
  <c r="E48"/>
  <c r="D48" s="1"/>
  <c r="D49" l="1"/>
  <c r="E50"/>
  <c r="D50" s="1"/>
  <c r="E51" l="1"/>
  <c r="D51" s="1"/>
  <c r="E52" l="1"/>
  <c r="D52" s="1"/>
  <c r="E53" l="1"/>
  <c r="D53" s="1"/>
  <c r="E54" l="1"/>
  <c r="D54" s="1"/>
  <c r="E55" l="1"/>
  <c r="D55"/>
  <c r="E56" l="1"/>
  <c r="D56"/>
  <c r="E57" l="1"/>
  <c r="D57"/>
  <c r="E58" l="1"/>
  <c r="D58" s="1"/>
</calcChain>
</file>

<file path=xl/sharedStrings.xml><?xml version="1.0" encoding="utf-8"?>
<sst xmlns="http://schemas.openxmlformats.org/spreadsheetml/2006/main" count="11" uniqueCount="11">
  <si>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</si>
  <si>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</si>
  <si>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</si>
  <si>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</si>
  <si>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</si>
  <si>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</si>
  <si>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</si>
  <si>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 xml:space="preserve">برنامج تقسيط تاريخ التحصيل بالهجري </t>
  </si>
  <si>
    <t>قيمة القرض</t>
  </si>
  <si>
    <t>أحتاج يكون اليوم في هذا التاريخ 25 ايضا</t>
  </si>
  <si>
    <t>هذا ناتج على أنه يوجد بعض الشهور 30 يوماً والبعض الآخر 29 أو 28 يوماً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</si>
</sst>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_-;_-* #,##0\-;_-* &quot;-&quot;??_-;_-@_-"/>
    <numFmt numFmtId="166" formatCode="[$-1970000]B2dd/mm/yyyy;@"/>
    <numFmt numFmtId="167" formatCode="[$-1170000]B2dd/mm/yyyy;@"/>
  </numFmts>
  <fonts count="12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b/>
      <u/>
      <sz val="28"/>
      <color indexed="8"/>
      <name val="Arial"/>
      <family val="2"/>
    </font>
    <font>
      <b/>
      <u/>
      <sz val="11"/>
      <color indexed="8"/>
      <name val="Arial"/>
      <family val="2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/>
      <top style="double">
        <color indexed="63"/>
      </top>
      <bottom style="double">
        <color indexed="63"/>
      </bottom>
      <diagonal/>
    </border>
    <border>
      <left style="double">
        <color indexed="63"/>
      </left>
      <right/>
      <top style="double">
        <color indexed="6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3" borderId="0" applyNumberFormat="0" applyBorder="0" applyAlignment="0" applyProtection="0"/>
    <xf numFmtId="164" fontId="1" fillId="0" borderId="0" applyFont="0" applyFill="0" applyBorder="0" applyAlignment="0" applyProtection="0"/>
    <xf numFmtId="0" fontId="9" fillId="5" borderId="0" applyNumberFormat="0" applyBorder="0" applyAlignment="0" applyProtection="0"/>
    <xf numFmtId="0" fontId="8" fillId="4" borderId="3"/>
  </cellStyleXfs>
  <cellXfs count="2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1" fillId="3" borderId="1" xfId="1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NumberFormat="1" applyAlignment="1">
      <alignment horizontal="center"/>
    </xf>
    <xf numFmtId="0" fontId="1" fillId="3" borderId="4" xfId="1" applyFont="1" applyBorder="1" applyAlignment="1">
      <alignment horizontal="center"/>
    </xf>
    <xf numFmtId="166" fontId="11" fillId="7" borderId="2" xfId="0" applyNumberFormat="1" applyFont="1" applyFill="1" applyBorder="1" applyAlignment="1">
      <alignment horizontal="center"/>
    </xf>
    <xf numFmtId="0" fontId="2" fillId="5" borderId="5" xfId="3" applyFont="1" applyBorder="1" applyAlignment="1">
      <alignment horizontal="center"/>
    </xf>
    <xf numFmtId="166" fontId="11" fillId="6" borderId="6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2" xfId="2" applyNumberFormat="1" applyFont="1" applyBorder="1" applyAlignment="1">
      <alignment vertical="center"/>
    </xf>
    <xf numFmtId="0" fontId="10" fillId="6" borderId="0" xfId="0" applyFont="1" applyFill="1" applyAlignment="1">
      <alignment horizontal="center"/>
    </xf>
  </cellXfs>
  <cellStyles count="5">
    <cellStyle name="20% - تمييز3" xfId="1" builtinId="38"/>
    <cellStyle name="Comma" xfId="2" builtinId="3"/>
    <cellStyle name="Normal" xfId="0" builtinId="0"/>
    <cellStyle name="Style 1" xfId="4"/>
    <cellStyle name="محايد" xfId="3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14</xdr:row>
      <xdr:rowOff>114300</xdr:rowOff>
    </xdr:from>
    <xdr:to>
      <xdr:col>6</xdr:col>
      <xdr:colOff>142875</xdr:colOff>
      <xdr:row>23</xdr:row>
      <xdr:rowOff>1</xdr:rowOff>
    </xdr:to>
    <xdr:cxnSp macro="">
      <xdr:nvCxnSpPr>
        <xdr:cNvPr id="6" name="رابط كسهم مستقيم 5"/>
        <xdr:cNvCxnSpPr/>
      </xdr:nvCxnSpPr>
      <xdr:spPr>
        <a:xfrm flipV="1">
          <a:off x="11231889525" y="2962275"/>
          <a:ext cx="3971925" cy="1552576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581025</xdr:colOff>
      <xdr:row>19</xdr:row>
      <xdr:rowOff>66675</xdr:rowOff>
    </xdr:from>
    <xdr:to>
      <xdr:col>8</xdr:col>
      <xdr:colOff>9525</xdr:colOff>
      <xdr:row>27</xdr:row>
      <xdr:rowOff>152400</xdr:rowOff>
    </xdr:to>
    <xdr:sp macro="" textlink="">
      <xdr:nvSpPr>
        <xdr:cNvPr id="3" name="مربع نص 2"/>
        <xdr:cNvSpPr txBox="1"/>
      </xdr:nvSpPr>
      <xdr:spPr>
        <a:xfrm>
          <a:off x="11230651275" y="3857625"/>
          <a:ext cx="1485900" cy="1533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800"/>
            <a:t>اريد</a:t>
          </a:r>
          <a:r>
            <a:rPr lang="ar-SA" sz="1800" baseline="0"/>
            <a:t> ان يكون نهاية القرض بيوم 25</a:t>
          </a:r>
          <a:endParaRPr lang="ar-SA" sz="1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4:J70"/>
  <sheetViews>
    <sheetView rightToLeft="1" tabSelected="1" workbookViewId="0">
      <selection activeCell="D11" sqref="D11"/>
    </sheetView>
  </sheetViews>
  <sheetFormatPr defaultRowHeight="14.25"/>
  <cols>
    <col min="1" max="1" width="9" style="1"/>
    <col min="2" max="2" width="13.75" style="1" bestFit="1" customWidth="1"/>
    <col min="3" max="3" width="13.375" style="1" bestFit="1" customWidth="1"/>
    <col min="4" max="4" width="29.5" style="1" customWidth="1"/>
    <col min="5" max="5" width="9.875" style="1" bestFit="1" customWidth="1"/>
    <col min="6" max="16384" width="9" style="1"/>
  </cols>
  <sheetData>
    <row r="4" spans="2:10" ht="35.25">
      <c r="D4" s="2" t="s">
        <v>7</v>
      </c>
      <c r="E4" s="3"/>
      <c r="F4" s="3"/>
      <c r="G4" s="3"/>
      <c r="H4" s="3"/>
    </row>
    <row r="11" spans="2:10">
      <c r="E11" s="11"/>
    </row>
    <row r="12" spans="2:10" ht="15" thickBot="1">
      <c r="E12" s="4"/>
    </row>
    <row r="13" spans="2:10" ht="15.75" thickTop="1" thickBot="1">
      <c r="B13" s="5" t="s">
        <v>0</v>
      </c>
      <c r="C13" s="14">
        <v>40</v>
      </c>
      <c r="D13" s="16"/>
      <c r="E13" s="17"/>
    </row>
    <row r="14" spans="2:10" ht="17.25" thickTop="1" thickBot="1">
      <c r="B14" s="12" t="s">
        <v>1</v>
      </c>
      <c r="C14" s="15">
        <v>41842</v>
      </c>
      <c r="D14" s="17"/>
      <c r="E14" s="17"/>
    </row>
    <row r="15" spans="2:10" ht="17.25" thickTop="1" thickBot="1">
      <c r="B15" s="12" t="s">
        <v>2</v>
      </c>
      <c r="C15" s="13" t="str">
        <f>CONCATENATE(TEXT(C14,"B2D"),"/",TEXT(IF(MOD(C14+C13,12),MOD(TEXT(C14,"B2M")+C13,12),12),"00"),"/",TEXT(C14,"B2YYY")+INT((TEXT(C14,"B2M")+C13-1)/12))</f>
        <v>25/01/1439</v>
      </c>
      <c r="D15" s="1" t="s">
        <v>9</v>
      </c>
      <c r="E15" s="19" t="s">
        <v>10</v>
      </c>
      <c r="F15" s="19"/>
      <c r="G15" s="19"/>
      <c r="H15" s="19"/>
      <c r="I15" s="19"/>
      <c r="J15" s="19"/>
    </row>
    <row r="16" spans="2:10" ht="15" thickTop="1">
      <c r="B16" s="1" t="s">
        <v>8</v>
      </c>
      <c r="C16" s="18">
        <v>50750</v>
      </c>
    </row>
    <row r="18" spans="2:9">
      <c r="B18" s="6" t="s">
        <v>3</v>
      </c>
      <c r="C18" s="7" t="s">
        <v>4</v>
      </c>
      <c r="D18" s="7" t="s">
        <v>5</v>
      </c>
      <c r="E18" s="7" t="s">
        <v>6</v>
      </c>
      <c r="I18" s="11"/>
    </row>
    <row r="19" spans="2:9">
      <c r="B19" s="10">
        <f>IF(ROW()-18&gt;$C$13,"",ROW()-18)</f>
        <v>1</v>
      </c>
      <c r="C19" s="8" t="str">
        <f>IF(VALUE(TEXT(C14,"B2M"))=12,CONCATENATE(TEXT(C14,"B2D"),"/",TEXT(C14,"B2M")-11,"/",TEXT(C14,"B2YYY")+1),CONCATENATE(TEXT(C14,"B2D"),"/",TEXT(C14,"B2M")+1,"/",TEXT(C14,"B2YYY")))</f>
        <v>25/10/1435</v>
      </c>
      <c r="D19" s="9">
        <f>C16</f>
        <v>50750</v>
      </c>
      <c r="E19" s="9">
        <f>IF(C19="","",IF($C$16="","",$C$16/$C$13))</f>
        <v>1268.75</v>
      </c>
    </row>
    <row r="20" spans="2:9">
      <c r="B20" s="10">
        <f t="shared" ref="B20:B70" si="0">IF(ROW()-18&gt;$C$13,"",ROW()-18)</f>
        <v>2</v>
      </c>
      <c r="C20" s="8" t="str">
        <f>IF(B20="","",IF($C19="","",IF(VALUE(TEXT(VALUE("A"&amp;$C19),"b2m"))=12,TEXT(VALUE("A"&amp;$C19),"b2d")&amp;"/"&amp;1&amp;"/"&amp;TEXT(VALUE("A"&amp;$C19),"b2yyyy")+1,TEXT(VALUE("A"&amp;$C19),"b2d")&amp;"/"&amp;TEXT(VALUE("A"&amp;$C19),"b2m")+1&amp;"/"&amp;TEXT(VALUE("A"&amp;$C19),"b2yyyy"))))</f>
        <v>25/11/1435</v>
      </c>
      <c r="D20" s="9">
        <f>IF(C20="","",D19-E20)</f>
        <v>49481.25</v>
      </c>
      <c r="E20" s="9">
        <f t="shared" ref="E20:E58" si="1">IF(C20="","",IF($C$16="","",$C$16/$C$13))</f>
        <v>1268.75</v>
      </c>
    </row>
    <row r="21" spans="2:9">
      <c r="B21" s="10">
        <f t="shared" si="0"/>
        <v>3</v>
      </c>
      <c r="C21" s="8" t="str">
        <f t="shared" ref="C21:C70" si="2">IF(B21="","",IF($C20="","",IF(VALUE(TEXT(VALUE("A"&amp;$C20),"b2m"))=12,TEXT(VALUE("A"&amp;$C20),"b2d")&amp;"/"&amp;1&amp;"/"&amp;TEXT(VALUE("A"&amp;$C20),"b2yyyy")+1,TEXT(VALUE("A"&amp;$C20),"b2d")&amp;"/"&amp;TEXT(VALUE("A"&amp;$C20),"b2m")+1&amp;"/"&amp;TEXT(VALUE("A"&amp;$C20),"b2yyyy"))))</f>
        <v>25/12/1435</v>
      </c>
      <c r="D21" s="9">
        <f t="shared" ref="D21:D58" si="3">IF(C21="","",D20-E21)</f>
        <v>48212.5</v>
      </c>
      <c r="E21" s="9">
        <f t="shared" si="1"/>
        <v>1268.75</v>
      </c>
    </row>
    <row r="22" spans="2:9">
      <c r="B22" s="10">
        <f t="shared" si="0"/>
        <v>4</v>
      </c>
      <c r="C22" s="8" t="str">
        <f t="shared" si="2"/>
        <v>25/1/1436</v>
      </c>
      <c r="D22" s="9">
        <f t="shared" si="3"/>
        <v>46943.75</v>
      </c>
      <c r="E22" s="9">
        <f t="shared" si="1"/>
        <v>1268.75</v>
      </c>
    </row>
    <row r="23" spans="2:9">
      <c r="B23" s="10">
        <f t="shared" si="0"/>
        <v>5</v>
      </c>
      <c r="C23" s="8" t="str">
        <f t="shared" si="2"/>
        <v>25/2/1436</v>
      </c>
      <c r="D23" s="9">
        <f t="shared" si="3"/>
        <v>45675</v>
      </c>
      <c r="E23" s="9">
        <f t="shared" si="1"/>
        <v>1268.75</v>
      </c>
    </row>
    <row r="24" spans="2:9">
      <c r="B24" s="10">
        <f t="shared" si="0"/>
        <v>6</v>
      </c>
      <c r="C24" s="8" t="str">
        <f t="shared" si="2"/>
        <v>25/3/1436</v>
      </c>
      <c r="D24" s="9">
        <f t="shared" si="3"/>
        <v>44406.25</v>
      </c>
      <c r="E24" s="9">
        <f t="shared" si="1"/>
        <v>1268.75</v>
      </c>
    </row>
    <row r="25" spans="2:9">
      <c r="B25" s="10">
        <f t="shared" si="0"/>
        <v>7</v>
      </c>
      <c r="C25" s="8" t="str">
        <f t="shared" si="2"/>
        <v>25/4/1436</v>
      </c>
      <c r="D25" s="9">
        <f t="shared" si="3"/>
        <v>43137.5</v>
      </c>
      <c r="E25" s="9">
        <f t="shared" si="1"/>
        <v>1268.75</v>
      </c>
    </row>
    <row r="26" spans="2:9">
      <c r="B26" s="10">
        <f t="shared" si="0"/>
        <v>8</v>
      </c>
      <c r="C26" s="8" t="str">
        <f t="shared" si="2"/>
        <v>25/5/1436</v>
      </c>
      <c r="D26" s="9">
        <f t="shared" si="3"/>
        <v>41868.75</v>
      </c>
      <c r="E26" s="9">
        <f t="shared" si="1"/>
        <v>1268.75</v>
      </c>
    </row>
    <row r="27" spans="2:9">
      <c r="B27" s="10">
        <f t="shared" si="0"/>
        <v>9</v>
      </c>
      <c r="C27" s="8" t="str">
        <f t="shared" si="2"/>
        <v>25/6/1436</v>
      </c>
      <c r="D27" s="9">
        <f t="shared" si="3"/>
        <v>40600</v>
      </c>
      <c r="E27" s="9">
        <f t="shared" si="1"/>
        <v>1268.75</v>
      </c>
    </row>
    <row r="28" spans="2:9">
      <c r="B28" s="10">
        <f t="shared" si="0"/>
        <v>10</v>
      </c>
      <c r="C28" s="8" t="str">
        <f t="shared" si="2"/>
        <v>25/7/1436</v>
      </c>
      <c r="D28" s="9">
        <f t="shared" si="3"/>
        <v>39331.25</v>
      </c>
      <c r="E28" s="9">
        <f t="shared" si="1"/>
        <v>1268.75</v>
      </c>
    </row>
    <row r="29" spans="2:9">
      <c r="B29" s="10">
        <f t="shared" si="0"/>
        <v>11</v>
      </c>
      <c r="C29" s="8" t="str">
        <f t="shared" si="2"/>
        <v>25/8/1436</v>
      </c>
      <c r="D29" s="9">
        <f t="shared" si="3"/>
        <v>38062.5</v>
      </c>
      <c r="E29" s="9">
        <f t="shared" si="1"/>
        <v>1268.75</v>
      </c>
    </row>
    <row r="30" spans="2:9">
      <c r="B30" s="10">
        <f t="shared" si="0"/>
        <v>12</v>
      </c>
      <c r="C30" s="8" t="str">
        <f t="shared" si="2"/>
        <v>25/9/1436</v>
      </c>
      <c r="D30" s="9">
        <f t="shared" si="3"/>
        <v>36793.75</v>
      </c>
      <c r="E30" s="9">
        <f t="shared" si="1"/>
        <v>1268.75</v>
      </c>
    </row>
    <row r="31" spans="2:9">
      <c r="B31" s="10">
        <f t="shared" si="0"/>
        <v>13</v>
      </c>
      <c r="C31" s="8" t="str">
        <f t="shared" si="2"/>
        <v>25/10/1436</v>
      </c>
      <c r="D31" s="9">
        <f t="shared" si="3"/>
        <v>35525</v>
      </c>
      <c r="E31" s="9">
        <f t="shared" si="1"/>
        <v>1268.75</v>
      </c>
    </row>
    <row r="32" spans="2:9">
      <c r="B32" s="10">
        <f t="shared" si="0"/>
        <v>14</v>
      </c>
      <c r="C32" s="8" t="str">
        <f t="shared" si="2"/>
        <v>25/11/1436</v>
      </c>
      <c r="D32" s="9">
        <f t="shared" si="3"/>
        <v>34256.25</v>
      </c>
      <c r="E32" s="9">
        <f t="shared" si="1"/>
        <v>1268.75</v>
      </c>
    </row>
    <row r="33" spans="2:5">
      <c r="B33" s="10">
        <f t="shared" si="0"/>
        <v>15</v>
      </c>
      <c r="C33" s="8" t="str">
        <f t="shared" si="2"/>
        <v>25/12/1436</v>
      </c>
      <c r="D33" s="9">
        <f t="shared" si="3"/>
        <v>32987.5</v>
      </c>
      <c r="E33" s="9">
        <f t="shared" si="1"/>
        <v>1268.75</v>
      </c>
    </row>
    <row r="34" spans="2:5">
      <c r="B34" s="10">
        <f t="shared" si="0"/>
        <v>16</v>
      </c>
      <c r="C34" s="8" t="str">
        <f t="shared" si="2"/>
        <v>25/1/1437</v>
      </c>
      <c r="D34" s="9">
        <f t="shared" si="3"/>
        <v>31718.75</v>
      </c>
      <c r="E34" s="9">
        <f t="shared" si="1"/>
        <v>1268.75</v>
      </c>
    </row>
    <row r="35" spans="2:5">
      <c r="B35" s="10">
        <f t="shared" si="0"/>
        <v>17</v>
      </c>
      <c r="C35" s="8" t="str">
        <f t="shared" si="2"/>
        <v>25/2/1437</v>
      </c>
      <c r="D35" s="9">
        <f t="shared" si="3"/>
        <v>30450</v>
      </c>
      <c r="E35" s="9">
        <f t="shared" si="1"/>
        <v>1268.75</v>
      </c>
    </row>
    <row r="36" spans="2:5">
      <c r="B36" s="10">
        <f t="shared" si="0"/>
        <v>18</v>
      </c>
      <c r="C36" s="8" t="str">
        <f t="shared" si="2"/>
        <v>25/3/1437</v>
      </c>
      <c r="D36" s="9">
        <f t="shared" si="3"/>
        <v>29181.25</v>
      </c>
      <c r="E36" s="9">
        <f t="shared" si="1"/>
        <v>1268.75</v>
      </c>
    </row>
    <row r="37" spans="2:5">
      <c r="B37" s="10">
        <f t="shared" si="0"/>
        <v>19</v>
      </c>
      <c r="C37" s="8" t="str">
        <f t="shared" si="2"/>
        <v>25/4/1437</v>
      </c>
      <c r="D37" s="9">
        <f t="shared" si="3"/>
        <v>27912.5</v>
      </c>
      <c r="E37" s="9">
        <f t="shared" si="1"/>
        <v>1268.75</v>
      </c>
    </row>
    <row r="38" spans="2:5">
      <c r="B38" s="10">
        <f t="shared" si="0"/>
        <v>20</v>
      </c>
      <c r="C38" s="8" t="str">
        <f t="shared" si="2"/>
        <v>25/5/1437</v>
      </c>
      <c r="D38" s="9">
        <f t="shared" si="3"/>
        <v>26643.75</v>
      </c>
      <c r="E38" s="9">
        <f t="shared" si="1"/>
        <v>1268.75</v>
      </c>
    </row>
    <row r="39" spans="2:5">
      <c r="B39" s="10">
        <f t="shared" si="0"/>
        <v>21</v>
      </c>
      <c r="C39" s="8" t="str">
        <f t="shared" si="2"/>
        <v>25/6/1437</v>
      </c>
      <c r="D39" s="9">
        <f t="shared" si="3"/>
        <v>25375</v>
      </c>
      <c r="E39" s="9">
        <f t="shared" si="1"/>
        <v>1268.75</v>
      </c>
    </row>
    <row r="40" spans="2:5">
      <c r="B40" s="10">
        <f t="shared" si="0"/>
        <v>22</v>
      </c>
      <c r="C40" s="8" t="str">
        <f t="shared" si="2"/>
        <v>25/7/1437</v>
      </c>
      <c r="D40" s="9">
        <f t="shared" si="3"/>
        <v>24106.25</v>
      </c>
      <c r="E40" s="9">
        <f t="shared" si="1"/>
        <v>1268.75</v>
      </c>
    </row>
    <row r="41" spans="2:5">
      <c r="B41" s="10">
        <f t="shared" si="0"/>
        <v>23</v>
      </c>
      <c r="C41" s="8" t="str">
        <f t="shared" si="2"/>
        <v>25/8/1437</v>
      </c>
      <c r="D41" s="9">
        <f t="shared" si="3"/>
        <v>22837.5</v>
      </c>
      <c r="E41" s="9">
        <f t="shared" si="1"/>
        <v>1268.75</v>
      </c>
    </row>
    <row r="42" spans="2:5">
      <c r="B42" s="10">
        <f t="shared" si="0"/>
        <v>24</v>
      </c>
      <c r="C42" s="8" t="str">
        <f t="shared" si="2"/>
        <v>25/9/1437</v>
      </c>
      <c r="D42" s="9">
        <f t="shared" si="3"/>
        <v>21568.75</v>
      </c>
      <c r="E42" s="9">
        <f t="shared" si="1"/>
        <v>1268.75</v>
      </c>
    </row>
    <row r="43" spans="2:5">
      <c r="B43" s="10">
        <f t="shared" si="0"/>
        <v>25</v>
      </c>
      <c r="C43" s="8" t="str">
        <f t="shared" si="2"/>
        <v>25/10/1437</v>
      </c>
      <c r="D43" s="9">
        <f t="shared" si="3"/>
        <v>20300</v>
      </c>
      <c r="E43" s="9">
        <f t="shared" si="1"/>
        <v>1268.75</v>
      </c>
    </row>
    <row r="44" spans="2:5">
      <c r="B44" s="10">
        <f t="shared" si="0"/>
        <v>26</v>
      </c>
      <c r="C44" s="8" t="str">
        <f t="shared" si="2"/>
        <v>25/11/1437</v>
      </c>
      <c r="D44" s="9">
        <f t="shared" si="3"/>
        <v>19031.25</v>
      </c>
      <c r="E44" s="9">
        <f t="shared" si="1"/>
        <v>1268.75</v>
      </c>
    </row>
    <row r="45" spans="2:5">
      <c r="B45" s="10">
        <f t="shared" si="0"/>
        <v>27</v>
      </c>
      <c r="C45" s="8" t="str">
        <f t="shared" si="2"/>
        <v>25/12/1437</v>
      </c>
      <c r="D45" s="9">
        <f t="shared" si="3"/>
        <v>17762.5</v>
      </c>
      <c r="E45" s="9">
        <f t="shared" si="1"/>
        <v>1268.75</v>
      </c>
    </row>
    <row r="46" spans="2:5">
      <c r="B46" s="10">
        <f t="shared" si="0"/>
        <v>28</v>
      </c>
      <c r="C46" s="8" t="str">
        <f t="shared" si="2"/>
        <v>25/1/1438</v>
      </c>
      <c r="D46" s="9">
        <f t="shared" si="3"/>
        <v>16493.75</v>
      </c>
      <c r="E46" s="9">
        <f t="shared" si="1"/>
        <v>1268.75</v>
      </c>
    </row>
    <row r="47" spans="2:5">
      <c r="B47" s="10">
        <f t="shared" si="0"/>
        <v>29</v>
      </c>
      <c r="C47" s="8" t="str">
        <f t="shared" si="2"/>
        <v>25/2/1438</v>
      </c>
      <c r="D47" s="9">
        <f t="shared" si="3"/>
        <v>15225</v>
      </c>
      <c r="E47" s="9">
        <f t="shared" si="1"/>
        <v>1268.75</v>
      </c>
    </row>
    <row r="48" spans="2:5">
      <c r="B48" s="10">
        <f t="shared" si="0"/>
        <v>30</v>
      </c>
      <c r="C48" s="8" t="str">
        <f t="shared" si="2"/>
        <v>25/3/1438</v>
      </c>
      <c r="D48" s="9">
        <f t="shared" si="3"/>
        <v>13956.25</v>
      </c>
      <c r="E48" s="9">
        <f t="shared" si="1"/>
        <v>1268.75</v>
      </c>
    </row>
    <row r="49" spans="2:5">
      <c r="B49" s="10">
        <f t="shared" si="0"/>
        <v>31</v>
      </c>
      <c r="C49" s="8" t="str">
        <f t="shared" si="2"/>
        <v>25/4/1438</v>
      </c>
      <c r="D49" s="9">
        <f t="shared" si="3"/>
        <v>12687.5</v>
      </c>
      <c r="E49" s="9">
        <f t="shared" si="1"/>
        <v>1268.75</v>
      </c>
    </row>
    <row r="50" spans="2:5">
      <c r="B50" s="10">
        <f t="shared" si="0"/>
        <v>32</v>
      </c>
      <c r="C50" s="8" t="str">
        <f t="shared" si="2"/>
        <v>25/5/1438</v>
      </c>
      <c r="D50" s="9">
        <f t="shared" si="3"/>
        <v>11418.75</v>
      </c>
      <c r="E50" s="9">
        <f t="shared" si="1"/>
        <v>1268.75</v>
      </c>
    </row>
    <row r="51" spans="2:5">
      <c r="B51" s="10">
        <f t="shared" si="0"/>
        <v>33</v>
      </c>
      <c r="C51" s="8" t="str">
        <f t="shared" si="2"/>
        <v>25/6/1438</v>
      </c>
      <c r="D51" s="9">
        <f t="shared" si="3"/>
        <v>10150</v>
      </c>
      <c r="E51" s="9">
        <f t="shared" si="1"/>
        <v>1268.75</v>
      </c>
    </row>
    <row r="52" spans="2:5">
      <c r="B52" s="10">
        <f t="shared" si="0"/>
        <v>34</v>
      </c>
      <c r="C52" s="8" t="str">
        <f t="shared" si="2"/>
        <v>25/7/1438</v>
      </c>
      <c r="D52" s="9">
        <f t="shared" si="3"/>
        <v>8881.25</v>
      </c>
      <c r="E52" s="9">
        <f t="shared" si="1"/>
        <v>1268.75</v>
      </c>
    </row>
    <row r="53" spans="2:5">
      <c r="B53" s="10">
        <f t="shared" si="0"/>
        <v>35</v>
      </c>
      <c r="C53" s="8" t="str">
        <f t="shared" si="2"/>
        <v>25/8/1438</v>
      </c>
      <c r="D53" s="9">
        <f t="shared" si="3"/>
        <v>7612.5</v>
      </c>
      <c r="E53" s="9">
        <f t="shared" si="1"/>
        <v>1268.75</v>
      </c>
    </row>
    <row r="54" spans="2:5">
      <c r="B54" s="10">
        <f t="shared" si="0"/>
        <v>36</v>
      </c>
      <c r="C54" s="8" t="str">
        <f t="shared" si="2"/>
        <v>25/9/1438</v>
      </c>
      <c r="D54" s="9">
        <f t="shared" si="3"/>
        <v>6343.75</v>
      </c>
      <c r="E54" s="9">
        <f t="shared" si="1"/>
        <v>1268.75</v>
      </c>
    </row>
    <row r="55" spans="2:5">
      <c r="B55" s="10">
        <f t="shared" si="0"/>
        <v>37</v>
      </c>
      <c r="C55" s="8" t="str">
        <f t="shared" si="2"/>
        <v>25/10/1438</v>
      </c>
      <c r="D55" s="9">
        <f t="shared" si="3"/>
        <v>5075</v>
      </c>
      <c r="E55" s="9">
        <f t="shared" si="1"/>
        <v>1268.75</v>
      </c>
    </row>
    <row r="56" spans="2:5">
      <c r="B56" s="10">
        <f t="shared" si="0"/>
        <v>38</v>
      </c>
      <c r="C56" s="8" t="str">
        <f t="shared" si="2"/>
        <v>25/11/1438</v>
      </c>
      <c r="D56" s="9">
        <f t="shared" si="3"/>
        <v>3806.25</v>
      </c>
      <c r="E56" s="9">
        <f t="shared" si="1"/>
        <v>1268.75</v>
      </c>
    </row>
    <row r="57" spans="2:5">
      <c r="B57" s="10">
        <f t="shared" si="0"/>
        <v>39</v>
      </c>
      <c r="C57" s="8" t="str">
        <f t="shared" si="2"/>
        <v>25/12/1438</v>
      </c>
      <c r="D57" s="9">
        <f t="shared" si="3"/>
        <v>2537.5</v>
      </c>
      <c r="E57" s="9">
        <f t="shared" si="1"/>
        <v>1268.75</v>
      </c>
    </row>
    <row r="58" spans="2:5">
      <c r="B58" s="10">
        <f t="shared" si="0"/>
        <v>40</v>
      </c>
      <c r="C58" s="8" t="str">
        <f t="shared" si="2"/>
        <v>25/1/1439</v>
      </c>
      <c r="D58" s="9">
        <f t="shared" si="3"/>
        <v>1268.75</v>
      </c>
      <c r="E58" s="9">
        <f t="shared" si="1"/>
        <v>1268.75</v>
      </c>
    </row>
    <row r="59" spans="2:5">
      <c r="B59" s="10" t="str">
        <f t="shared" si="0"/>
        <v/>
      </c>
      <c r="C59" s="8" t="str">
        <f t="shared" si="2"/>
        <v/>
      </c>
      <c r="D59" s="9" t="str">
        <f t="shared" ref="D59:D70" si="4">IF(C59="","",D58-E59)</f>
        <v/>
      </c>
      <c r="E59" s="9" t="str">
        <f t="shared" ref="E59:E70" si="5">IF(C59="","",IF($C$16="","",$C$16/$C$13))</f>
        <v/>
      </c>
    </row>
    <row r="60" spans="2:5">
      <c r="B60" s="10" t="str">
        <f t="shared" si="0"/>
        <v/>
      </c>
      <c r="C60" s="8" t="str">
        <f t="shared" si="2"/>
        <v/>
      </c>
      <c r="D60" s="9" t="str">
        <f t="shared" si="4"/>
        <v/>
      </c>
      <c r="E60" s="9" t="str">
        <f t="shared" si="5"/>
        <v/>
      </c>
    </row>
    <row r="61" spans="2:5">
      <c r="B61" s="10" t="str">
        <f t="shared" si="0"/>
        <v/>
      </c>
      <c r="C61" s="8" t="str">
        <f t="shared" si="2"/>
        <v/>
      </c>
      <c r="D61" s="9" t="str">
        <f t="shared" si="4"/>
        <v/>
      </c>
      <c r="E61" s="9" t="str">
        <f t="shared" si="5"/>
        <v/>
      </c>
    </row>
    <row r="62" spans="2:5">
      <c r="B62" s="10" t="str">
        <f t="shared" si="0"/>
        <v/>
      </c>
      <c r="C62" s="8" t="str">
        <f t="shared" si="2"/>
        <v/>
      </c>
      <c r="D62" s="9" t="str">
        <f t="shared" si="4"/>
        <v/>
      </c>
      <c r="E62" s="9" t="str">
        <f t="shared" si="5"/>
        <v/>
      </c>
    </row>
    <row r="63" spans="2:5">
      <c r="B63" s="10" t="str">
        <f t="shared" si="0"/>
        <v/>
      </c>
      <c r="C63" s="8" t="str">
        <f t="shared" si="2"/>
        <v/>
      </c>
      <c r="D63" s="9" t="str">
        <f t="shared" si="4"/>
        <v/>
      </c>
      <c r="E63" s="9" t="str">
        <f t="shared" si="5"/>
        <v/>
      </c>
    </row>
    <row r="64" spans="2:5">
      <c r="B64" s="10" t="str">
        <f t="shared" si="0"/>
        <v/>
      </c>
      <c r="C64" s="8" t="str">
        <f t="shared" si="2"/>
        <v/>
      </c>
      <c r="D64" s="9" t="str">
        <f t="shared" si="4"/>
        <v/>
      </c>
      <c r="E64" s="9" t="str">
        <f t="shared" si="5"/>
        <v/>
      </c>
    </row>
    <row r="65" spans="2:5">
      <c r="B65" s="10" t="str">
        <f t="shared" si="0"/>
        <v/>
      </c>
      <c r="C65" s="8" t="str">
        <f t="shared" si="2"/>
        <v/>
      </c>
      <c r="D65" s="9" t="str">
        <f t="shared" si="4"/>
        <v/>
      </c>
      <c r="E65" s="9" t="str">
        <f t="shared" si="5"/>
        <v/>
      </c>
    </row>
    <row r="66" spans="2:5">
      <c r="B66" s="10" t="str">
        <f t="shared" si="0"/>
        <v/>
      </c>
      <c r="C66" s="8" t="str">
        <f t="shared" si="2"/>
        <v/>
      </c>
      <c r="D66" s="9" t="str">
        <f t="shared" si="4"/>
        <v/>
      </c>
      <c r="E66" s="9" t="str">
        <f t="shared" si="5"/>
        <v/>
      </c>
    </row>
    <row r="67" spans="2:5">
      <c r="B67" s="10" t="str">
        <f t="shared" si="0"/>
        <v/>
      </c>
      <c r="C67" s="8" t="str">
        <f t="shared" si="2"/>
        <v/>
      </c>
      <c r="D67" s="9" t="str">
        <f t="shared" si="4"/>
        <v/>
      </c>
      <c r="E67" s="9" t="str">
        <f t="shared" si="5"/>
        <v/>
      </c>
    </row>
    <row r="68" spans="2:5">
      <c r="B68" s="10" t="str">
        <f t="shared" si="0"/>
        <v/>
      </c>
      <c r="C68" s="8" t="str">
        <f t="shared" si="2"/>
        <v/>
      </c>
      <c r="D68" s="9" t="str">
        <f t="shared" si="4"/>
        <v/>
      </c>
      <c r="E68" s="9" t="str">
        <f t="shared" si="5"/>
        <v/>
      </c>
    </row>
    <row r="69" spans="2:5">
      <c r="B69" s="10" t="str">
        <f t="shared" si="0"/>
        <v/>
      </c>
      <c r="C69" s="8" t="str">
        <f t="shared" si="2"/>
        <v/>
      </c>
      <c r="D69" s="9" t="str">
        <f t="shared" si="4"/>
        <v/>
      </c>
      <c r="E69" s="9" t="str">
        <f t="shared" si="5"/>
        <v/>
      </c>
    </row>
    <row r="70" spans="2:5">
      <c r="B70" s="10" t="str">
        <f t="shared" si="0"/>
        <v/>
      </c>
      <c r="C70" s="8" t="str">
        <f t="shared" si="2"/>
        <v/>
      </c>
      <c r="D70" s="9" t="str">
        <f t="shared" si="4"/>
        <v/>
      </c>
      <c r="E70" s="9" t="str">
        <f t="shared" si="5"/>
        <v/>
      </c>
    </row>
  </sheetData>
  <mergeCells count="1">
    <mergeCell ref="E15:J15"/>
  </mergeCells>
  <phoneticPr fontId="6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i.o</cp:lastModifiedBy>
  <dcterms:created xsi:type="dcterms:W3CDTF">2006-09-13T11:26:54Z</dcterms:created>
  <dcterms:modified xsi:type="dcterms:W3CDTF">2014-07-12T18:39:05Z</dcterms:modified>
</cp:coreProperties>
</file>