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730" windowHeight="11760"/>
  </bookViews>
  <sheets>
    <sheet name="ورقة1" sheetId="3" r:id="rId1"/>
    <sheet name="دليل الحسابات" sheetId="2" r:id="rId2"/>
  </sheets>
  <calcPr calcId="144525"/>
</workbook>
</file>

<file path=xl/calcChain.xml><?xml version="1.0" encoding="utf-8"?>
<calcChain xmlns="http://schemas.openxmlformats.org/spreadsheetml/2006/main">
  <c r="I6" i="3" l="1"/>
  <c r="J6" i="3" s="1"/>
  <c r="I7" i="3"/>
  <c r="J7" i="3" s="1"/>
  <c r="I8" i="3"/>
  <c r="J8" i="3" s="1"/>
  <c r="I9" i="3"/>
  <c r="J9" i="3" s="1"/>
  <c r="I5" i="3"/>
  <c r="J5" i="3" s="1"/>
  <c r="J10" i="3" l="1"/>
  <c r="F23" i="3" s="1"/>
  <c r="I10" i="3"/>
  <c r="H23" i="3" l="1"/>
  <c r="J22" i="3"/>
  <c r="I22" i="3"/>
  <c r="I23" i="3"/>
  <c r="H22" i="3"/>
  <c r="J23" i="3"/>
  <c r="F22" i="3"/>
  <c r="G22" i="3"/>
  <c r="G23" i="3"/>
</calcChain>
</file>

<file path=xl/sharedStrings.xml><?xml version="1.0" encoding="utf-8"?>
<sst xmlns="http://schemas.openxmlformats.org/spreadsheetml/2006/main" count="70" uniqueCount="41">
  <si>
    <t xml:space="preserve">الكمية المستلمة </t>
  </si>
  <si>
    <t xml:space="preserve">الكمية في الفاتورة </t>
  </si>
  <si>
    <t xml:space="preserve">الرصيد /عجز - زيادة </t>
  </si>
  <si>
    <t xml:space="preserve">بيان </t>
  </si>
  <si>
    <t xml:space="preserve">المبلغ </t>
  </si>
  <si>
    <t xml:space="preserve">رقم الحساب </t>
  </si>
  <si>
    <t xml:space="preserve">مركز التكلفة </t>
  </si>
  <si>
    <t xml:space="preserve">الربحية </t>
  </si>
  <si>
    <t xml:space="preserve">الايرادات </t>
  </si>
  <si>
    <t>مصروفات وقود 1</t>
  </si>
  <si>
    <t>مصروفات وقود 2</t>
  </si>
  <si>
    <t>المخزون 1</t>
  </si>
  <si>
    <t>المخزون 2</t>
  </si>
  <si>
    <t xml:space="preserve">نوع الوقود </t>
  </si>
  <si>
    <t>وقود 1</t>
  </si>
  <si>
    <t>وقود 2</t>
  </si>
  <si>
    <t xml:space="preserve">دليل الحسابات </t>
  </si>
  <si>
    <t>مخزون 1</t>
  </si>
  <si>
    <t xml:space="preserve">مركز الربجية </t>
  </si>
  <si>
    <t>مخزون 2</t>
  </si>
  <si>
    <t>مصروف 1</t>
  </si>
  <si>
    <t>مصروف 2</t>
  </si>
  <si>
    <t xml:space="preserve">رقم الفاتورة </t>
  </si>
  <si>
    <t xml:space="preserve">الاجمالي </t>
  </si>
  <si>
    <t xml:space="preserve">القيمة </t>
  </si>
  <si>
    <t>اسم الحساب</t>
  </si>
  <si>
    <t xml:space="preserve">مركز التكلقة </t>
  </si>
  <si>
    <t>المبلغ</t>
  </si>
  <si>
    <t xml:space="preserve">اولا  : </t>
  </si>
  <si>
    <t xml:space="preserve">تسجيل البيانات في هذا النموذج </t>
  </si>
  <si>
    <t xml:space="preserve">ثانيا </t>
  </si>
  <si>
    <t xml:space="preserve">كود الحساب </t>
  </si>
  <si>
    <t>A1</t>
  </si>
  <si>
    <t>A2</t>
  </si>
  <si>
    <t>B1</t>
  </si>
  <si>
    <t>B2</t>
  </si>
  <si>
    <t xml:space="preserve">اظهار القيد اليا  هنا </t>
  </si>
  <si>
    <t>نوع الوقود 1 - عجز</t>
  </si>
  <si>
    <t>نوع الوقود 2 - عجز</t>
  </si>
  <si>
    <t>نوع الوقود 1 - زيادة</t>
  </si>
  <si>
    <t>نوع الوقود 2 - زيادة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</si>
</sst>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color rgb="FFC00000"/>
      <name val="Calibri"/>
      <family val="2"/>
      <scheme val="minor"/>
    </font>
    <font>
      <sz val="11"/>
      <color rgb="FFC0000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Border="1"/>
    <xf numFmtId="0" fontId="0" fillId="0" borderId="1" xfId="0" applyBorder="1"/>
    <xf numFmtId="0" fontId="3" fillId="2" borderId="0" xfId="0" applyFont="1" applyFill="1"/>
    <xf numFmtId="0" fontId="1" fillId="2" borderId="1" xfId="0" applyFont="1" applyFill="1" applyBorder="1"/>
    <xf numFmtId="0" fontId="1" fillId="0" borderId="1" xfId="0" applyFont="1" applyBorder="1"/>
    <xf numFmtId="0" fontId="1" fillId="2" borderId="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8</xdr:row>
      <xdr:rowOff>19050</xdr:rowOff>
    </xdr:from>
    <xdr:to>
      <xdr:col>14</xdr:col>
      <xdr:colOff>666750</xdr:colOff>
      <xdr:row>19</xdr:row>
      <xdr:rowOff>123825</xdr:rowOff>
    </xdr:to>
    <xdr:cxnSp macro="">
      <xdr:nvCxnSpPr>
        <xdr:cNvPr id="3" name="رابط كسهم مستقيم 2"/>
        <xdr:cNvCxnSpPr/>
      </xdr:nvCxnSpPr>
      <xdr:spPr>
        <a:xfrm>
          <a:off x="11225879250" y="1685925"/>
          <a:ext cx="4514850" cy="2343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123825</xdr:colOff>
      <xdr:row>14</xdr:row>
      <xdr:rowOff>104775</xdr:rowOff>
    </xdr:from>
    <xdr:to>
      <xdr:col>14</xdr:col>
      <xdr:colOff>638175</xdr:colOff>
      <xdr:row>18</xdr:row>
      <xdr:rowOff>257175</xdr:rowOff>
    </xdr:to>
    <xdr:cxnSp macro="">
      <xdr:nvCxnSpPr>
        <xdr:cNvPr id="5" name="رابط كسهم مستقيم 4"/>
        <xdr:cNvCxnSpPr/>
      </xdr:nvCxnSpPr>
      <xdr:spPr>
        <a:xfrm>
          <a:off x="11225907825" y="2952750"/>
          <a:ext cx="3190875" cy="914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</xdr:colOff>
      <xdr:row>21</xdr:row>
      <xdr:rowOff>180975</xdr:rowOff>
    </xdr:from>
    <xdr:to>
      <xdr:col>14</xdr:col>
      <xdr:colOff>581025</xdr:colOff>
      <xdr:row>22</xdr:row>
      <xdr:rowOff>57150</xdr:rowOff>
    </xdr:to>
    <xdr:cxnSp macro="">
      <xdr:nvCxnSpPr>
        <xdr:cNvPr id="7" name="رابط كسهم مستقيم 6"/>
        <xdr:cNvCxnSpPr/>
      </xdr:nvCxnSpPr>
      <xdr:spPr>
        <a:xfrm>
          <a:off x="11225964975" y="4505325"/>
          <a:ext cx="1619250" cy="66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781050</xdr:colOff>
      <xdr:row>24</xdr:row>
      <xdr:rowOff>114300</xdr:rowOff>
    </xdr:from>
    <xdr:to>
      <xdr:col>14</xdr:col>
      <xdr:colOff>581025</xdr:colOff>
      <xdr:row>28</xdr:row>
      <xdr:rowOff>114300</xdr:rowOff>
    </xdr:to>
    <xdr:cxnSp macro="">
      <xdr:nvCxnSpPr>
        <xdr:cNvPr id="9" name="رابط كسهم مستقيم 8"/>
        <xdr:cNvCxnSpPr/>
      </xdr:nvCxnSpPr>
      <xdr:spPr>
        <a:xfrm flipV="1">
          <a:off x="11225964975" y="5010150"/>
          <a:ext cx="3267075" cy="800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8"/>
  <sheetViews>
    <sheetView rightToLeft="1" tabSelected="1" topLeftCell="A4" workbookViewId="0">
      <selection activeCell="F22" sqref="F22"/>
    </sheetView>
  </sheetViews>
  <sheetFormatPr baseColWidth="10" defaultColWidth="9.140625" defaultRowHeight="18" customHeight="1"/>
  <cols>
    <col min="1" max="1" width="2.7109375" style="10" customWidth="1"/>
    <col min="2" max="2" width="2" style="10" customWidth="1"/>
    <col min="3" max="3" width="3.28515625" style="10" customWidth="1"/>
    <col min="4" max="4" width="13.42578125" style="10" customWidth="1"/>
    <col min="5" max="5" width="2.42578125" style="10" customWidth="1"/>
    <col min="6" max="6" width="12.7109375" style="10" customWidth="1"/>
    <col min="7" max="7" width="14.85546875" style="10" customWidth="1"/>
    <col min="8" max="8" width="10.42578125" style="10" customWidth="1"/>
    <col min="9" max="10" width="9.140625" style="10"/>
    <col min="11" max="11" width="2.42578125" style="10" customWidth="1"/>
    <col min="12" max="13" width="2.85546875" style="10" customWidth="1"/>
    <col min="14" max="15" width="9.140625" style="10"/>
    <col min="16" max="20" width="9.140625" style="30"/>
    <col min="21" max="16384" width="9.140625" style="10"/>
  </cols>
  <sheetData>
    <row r="1" spans="1:34" ht="18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28"/>
      <c r="Q1" s="28"/>
      <c r="R1" s="28"/>
      <c r="S1" s="28"/>
      <c r="T1" s="28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</row>
    <row r="2" spans="1:34" ht="18" customHeight="1">
      <c r="A2" s="8"/>
      <c r="B2" s="8"/>
      <c r="C2" s="8"/>
      <c r="D2" s="11" t="s">
        <v>28</v>
      </c>
      <c r="E2" s="11"/>
      <c r="F2" s="12" t="s">
        <v>29</v>
      </c>
      <c r="G2" s="12"/>
      <c r="H2" s="12"/>
      <c r="I2" s="8"/>
      <c r="J2" s="8"/>
      <c r="K2" s="8"/>
      <c r="L2" s="8"/>
      <c r="M2" s="8"/>
      <c r="N2" s="8"/>
      <c r="O2" s="8"/>
      <c r="P2" s="28"/>
      <c r="Q2" s="28"/>
      <c r="R2" s="28"/>
      <c r="S2" s="28"/>
      <c r="T2" s="28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4" ht="18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8"/>
      <c r="Q3" s="28"/>
      <c r="R3" s="28"/>
      <c r="S3" s="28"/>
      <c r="T3" s="28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4" ht="18" customHeight="1">
      <c r="A4" s="8"/>
      <c r="B4" s="8"/>
      <c r="C4" s="8"/>
      <c r="D4" s="13" t="s">
        <v>13</v>
      </c>
      <c r="F4" s="14" t="s">
        <v>22</v>
      </c>
      <c r="G4" s="15" t="s">
        <v>1</v>
      </c>
      <c r="H4" s="15" t="s">
        <v>0</v>
      </c>
      <c r="I4" s="15" t="s">
        <v>2</v>
      </c>
      <c r="J4" s="13" t="s">
        <v>24</v>
      </c>
      <c r="K4" s="8"/>
      <c r="L4" s="8"/>
      <c r="M4" s="8"/>
      <c r="N4" s="8"/>
      <c r="O4" s="8"/>
      <c r="P4" s="28"/>
      <c r="Q4" s="28"/>
      <c r="R4" s="28"/>
      <c r="S4" s="28"/>
      <c r="T4" s="28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4" ht="18" customHeight="1">
      <c r="A5" s="8"/>
      <c r="B5" s="8"/>
      <c r="C5" s="8"/>
      <c r="D5" s="16" t="s">
        <v>14</v>
      </c>
      <c r="F5" s="29">
        <v>100</v>
      </c>
      <c r="G5" s="13">
        <v>1000</v>
      </c>
      <c r="H5" s="13">
        <v>900</v>
      </c>
      <c r="I5" s="13">
        <f>H5-G5</f>
        <v>-100</v>
      </c>
      <c r="J5" s="13">
        <f>I5*0.2</f>
        <v>-20</v>
      </c>
      <c r="K5" s="8"/>
      <c r="L5" s="8"/>
      <c r="M5" s="8"/>
      <c r="N5" s="17"/>
      <c r="O5" s="8"/>
      <c r="P5" s="28"/>
      <c r="Q5" s="28"/>
      <c r="R5" s="28"/>
      <c r="S5" s="28"/>
      <c r="T5" s="28"/>
      <c r="U5" s="9"/>
      <c r="V5" s="9"/>
      <c r="W5" s="9"/>
      <c r="X5" s="9"/>
      <c r="Y5" s="9"/>
      <c r="Z5" s="9"/>
      <c r="AA5" s="9"/>
      <c r="AB5" s="8" t="s">
        <v>14</v>
      </c>
      <c r="AC5" s="9"/>
      <c r="AD5" s="9"/>
      <c r="AE5" s="9"/>
      <c r="AF5" s="9"/>
      <c r="AG5" s="9"/>
    </row>
    <row r="6" spans="1:34" ht="18" customHeight="1">
      <c r="A6" s="8"/>
      <c r="B6" s="8"/>
      <c r="C6" s="8"/>
      <c r="D6" s="16" t="s">
        <v>14</v>
      </c>
      <c r="F6" s="29">
        <v>200</v>
      </c>
      <c r="G6" s="13">
        <v>900</v>
      </c>
      <c r="H6" s="13">
        <v>800</v>
      </c>
      <c r="I6" s="13">
        <f t="shared" ref="I6:I9" si="0">H6-G6</f>
        <v>-100</v>
      </c>
      <c r="J6" s="13">
        <f t="shared" ref="J6:J9" si="1">I6*0.2</f>
        <v>-20</v>
      </c>
      <c r="K6" s="8"/>
      <c r="L6" s="8"/>
      <c r="M6" s="8"/>
      <c r="N6" s="17"/>
      <c r="O6" s="8"/>
      <c r="P6" s="28"/>
      <c r="Q6" s="28"/>
      <c r="R6" s="28"/>
      <c r="S6" s="28"/>
      <c r="T6" s="28"/>
      <c r="U6" s="9"/>
      <c r="V6" s="9"/>
      <c r="W6" s="9"/>
      <c r="X6" s="9"/>
      <c r="Y6" s="9"/>
      <c r="Z6" s="9"/>
      <c r="AA6" s="9"/>
      <c r="AB6" s="8" t="s">
        <v>15</v>
      </c>
      <c r="AC6" s="9"/>
      <c r="AD6" s="9"/>
      <c r="AE6" s="9"/>
      <c r="AF6" s="9"/>
      <c r="AG6" s="9"/>
    </row>
    <row r="7" spans="1:34" ht="18" customHeight="1">
      <c r="A7" s="8"/>
      <c r="B7" s="8"/>
      <c r="C7" s="8"/>
      <c r="D7" s="16" t="s">
        <v>14</v>
      </c>
      <c r="F7" s="29">
        <v>300</v>
      </c>
      <c r="G7" s="13">
        <v>800</v>
      </c>
      <c r="H7" s="13">
        <v>600</v>
      </c>
      <c r="I7" s="13">
        <f t="shared" si="0"/>
        <v>-200</v>
      </c>
      <c r="J7" s="13">
        <f t="shared" si="1"/>
        <v>-40</v>
      </c>
      <c r="K7" s="8"/>
      <c r="L7" s="8"/>
      <c r="M7" s="8"/>
      <c r="N7" s="18" t="s">
        <v>37</v>
      </c>
      <c r="O7" s="18"/>
      <c r="P7" s="18"/>
      <c r="Q7" s="19" t="s">
        <v>32</v>
      </c>
      <c r="R7" s="20"/>
      <c r="S7" s="20"/>
      <c r="T7" s="20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4" ht="18" customHeight="1">
      <c r="A8" s="8"/>
      <c r="B8" s="8"/>
      <c r="C8" s="8"/>
      <c r="D8" s="16" t="s">
        <v>14</v>
      </c>
      <c r="F8" s="29">
        <v>400</v>
      </c>
      <c r="G8" s="13">
        <v>700</v>
      </c>
      <c r="H8" s="13">
        <v>400</v>
      </c>
      <c r="I8" s="13">
        <f t="shared" si="0"/>
        <v>-300</v>
      </c>
      <c r="J8" s="13">
        <f t="shared" si="1"/>
        <v>-60</v>
      </c>
      <c r="K8" s="8"/>
      <c r="L8" s="8"/>
      <c r="M8" s="8"/>
      <c r="N8" s="17"/>
      <c r="O8" s="20"/>
      <c r="P8" s="13" t="s">
        <v>4</v>
      </c>
      <c r="Q8" s="13" t="s">
        <v>5</v>
      </c>
      <c r="R8" s="14" t="s">
        <v>3</v>
      </c>
      <c r="S8" s="13" t="s">
        <v>6</v>
      </c>
      <c r="T8" s="13" t="s">
        <v>7</v>
      </c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4" ht="18" customHeight="1">
      <c r="A9" s="8"/>
      <c r="B9" s="8"/>
      <c r="C9" s="8"/>
      <c r="D9" s="16" t="s">
        <v>14</v>
      </c>
      <c r="F9" s="29">
        <v>500</v>
      </c>
      <c r="G9" s="13">
        <v>600</v>
      </c>
      <c r="H9" s="13">
        <v>500</v>
      </c>
      <c r="I9" s="13">
        <f t="shared" si="0"/>
        <v>-100</v>
      </c>
      <c r="J9" s="13">
        <f t="shared" si="1"/>
        <v>-20</v>
      </c>
      <c r="K9" s="8"/>
      <c r="L9" s="8"/>
      <c r="M9" s="8"/>
      <c r="N9" s="17"/>
      <c r="O9" s="20"/>
      <c r="P9" s="21">
        <v>100</v>
      </c>
      <c r="Q9" s="21">
        <v>666</v>
      </c>
      <c r="R9" s="29" t="s">
        <v>9</v>
      </c>
      <c r="S9" s="21">
        <v>43</v>
      </c>
      <c r="T9" s="21">
        <v>101</v>
      </c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4" ht="18" customHeight="1">
      <c r="A10" s="8"/>
      <c r="B10" s="8"/>
      <c r="C10" s="8"/>
      <c r="D10" s="8" t="s">
        <v>23</v>
      </c>
      <c r="F10" s="24"/>
      <c r="G10" s="24"/>
      <c r="H10" s="24"/>
      <c r="I10" s="31">
        <f>SUM(I5:I9)</f>
        <v>-800</v>
      </c>
      <c r="J10" s="32">
        <f>SUM(J5:J9)</f>
        <v>-160</v>
      </c>
      <c r="K10" s="8"/>
      <c r="L10" s="8"/>
      <c r="M10" s="8"/>
      <c r="N10" s="17"/>
      <c r="O10" s="20"/>
      <c r="P10" s="21">
        <v>100</v>
      </c>
      <c r="Q10" s="21">
        <v>111</v>
      </c>
      <c r="R10" s="29" t="s">
        <v>11</v>
      </c>
      <c r="S10" s="21">
        <v>41</v>
      </c>
      <c r="T10" s="21">
        <v>101</v>
      </c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4" ht="18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7"/>
      <c r="O11" s="20"/>
      <c r="P11" s="20"/>
      <c r="Q11" s="20"/>
      <c r="R11" s="20"/>
      <c r="S11" s="20"/>
      <c r="T11" s="20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4" ht="18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17"/>
      <c r="O12" s="20"/>
      <c r="P12" s="20"/>
      <c r="Q12" s="20"/>
      <c r="R12" s="20"/>
      <c r="S12" s="20"/>
      <c r="T12" s="20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spans="1:34" ht="18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18" t="s">
        <v>38</v>
      </c>
      <c r="O13" s="18"/>
      <c r="P13" s="18"/>
      <c r="Q13" s="19" t="s">
        <v>33</v>
      </c>
      <c r="R13" s="20"/>
      <c r="S13" s="20"/>
      <c r="T13" s="20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4" ht="18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7"/>
      <c r="O14" s="17"/>
      <c r="P14" s="13" t="s">
        <v>4</v>
      </c>
      <c r="Q14" s="13" t="s">
        <v>5</v>
      </c>
      <c r="R14" s="14" t="s">
        <v>3</v>
      </c>
      <c r="S14" s="13" t="s">
        <v>6</v>
      </c>
      <c r="T14" s="13" t="s">
        <v>7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4" ht="18" customHeight="1">
      <c r="A15" s="8"/>
      <c r="B15" s="8"/>
      <c r="C15" s="17"/>
      <c r="D15" s="17"/>
      <c r="E15" s="17"/>
      <c r="F15" s="17"/>
      <c r="G15" s="17"/>
      <c r="H15" s="17"/>
      <c r="I15" s="17"/>
      <c r="J15" s="17"/>
      <c r="K15" s="8"/>
      <c r="L15" s="8"/>
      <c r="M15" s="8"/>
      <c r="N15" s="17"/>
      <c r="O15" s="17"/>
      <c r="P15" s="21">
        <v>200</v>
      </c>
      <c r="Q15" s="21">
        <v>777</v>
      </c>
      <c r="R15" s="29" t="s">
        <v>10</v>
      </c>
      <c r="S15" s="21">
        <v>44</v>
      </c>
      <c r="T15" s="21">
        <v>101</v>
      </c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</row>
    <row r="16" spans="1:34" ht="18" customHeight="1">
      <c r="A16" s="8"/>
      <c r="B16" s="8"/>
      <c r="C16" s="17"/>
      <c r="D16" s="17"/>
      <c r="E16" s="17"/>
      <c r="F16" s="17"/>
      <c r="G16" s="17"/>
      <c r="H16" s="17"/>
      <c r="I16" s="17"/>
      <c r="J16" s="17"/>
      <c r="K16" s="8"/>
      <c r="L16" s="8"/>
      <c r="M16" s="8"/>
      <c r="N16" s="17"/>
      <c r="O16" s="17"/>
      <c r="P16" s="21">
        <v>200</v>
      </c>
      <c r="Q16" s="21">
        <v>222</v>
      </c>
      <c r="R16" s="29" t="s">
        <v>12</v>
      </c>
      <c r="S16" s="21">
        <v>42</v>
      </c>
      <c r="T16" s="21">
        <v>101</v>
      </c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spans="1:34" ht="18" customHeight="1">
      <c r="A17" s="8"/>
      <c r="B17" s="8"/>
      <c r="C17" s="17"/>
      <c r="D17" s="17"/>
      <c r="E17" s="17"/>
      <c r="F17" s="17"/>
      <c r="G17" s="17"/>
      <c r="H17" s="17"/>
      <c r="I17" s="17"/>
      <c r="J17" s="17"/>
      <c r="K17" s="8"/>
      <c r="L17" s="8"/>
      <c r="M17" s="8"/>
      <c r="N17" s="17"/>
      <c r="O17" s="17"/>
      <c r="P17" s="20"/>
      <c r="Q17" s="20"/>
      <c r="R17" s="20"/>
      <c r="S17" s="20"/>
      <c r="T17" s="20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</row>
    <row r="18" spans="1:34" ht="18" customHeight="1">
      <c r="A18" s="8"/>
      <c r="B18" s="8"/>
      <c r="C18" s="17"/>
      <c r="D18" s="17"/>
      <c r="E18" s="17"/>
      <c r="F18" s="17"/>
      <c r="G18" s="17"/>
      <c r="H18" s="17"/>
      <c r="I18" s="17"/>
      <c r="J18" s="17"/>
      <c r="K18" s="8"/>
      <c r="L18" s="8"/>
      <c r="M18" s="8"/>
      <c r="N18" s="8"/>
      <c r="O18" s="8"/>
      <c r="P18" s="28"/>
      <c r="Q18" s="28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1:34" ht="18" customHeight="1">
      <c r="A19" s="8"/>
      <c r="B19" s="8"/>
      <c r="D19" s="22" t="s">
        <v>30</v>
      </c>
      <c r="E19" s="23" t="s">
        <v>36</v>
      </c>
      <c r="F19" s="23"/>
      <c r="G19" s="8"/>
      <c r="H19" s="8"/>
      <c r="I19" s="8"/>
      <c r="J19" s="8"/>
      <c r="K19" s="8"/>
      <c r="L19" s="8"/>
      <c r="M19" s="8"/>
      <c r="N19" s="8"/>
      <c r="O19" s="8"/>
      <c r="P19" s="28"/>
      <c r="Q19" s="28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  <row r="20" spans="1:34" ht="18" customHeight="1">
      <c r="A20" s="8"/>
      <c r="B20" s="8"/>
      <c r="C20" s="8"/>
      <c r="D20" s="8"/>
      <c r="E20" s="8"/>
      <c r="F20" s="24"/>
      <c r="G20" s="24"/>
      <c r="H20" s="24"/>
      <c r="I20" s="24"/>
      <c r="J20" s="24"/>
      <c r="K20" s="8"/>
      <c r="L20" s="8"/>
      <c r="M20" s="8"/>
      <c r="N20" s="18" t="s">
        <v>39</v>
      </c>
      <c r="O20" s="18"/>
      <c r="P20" s="18"/>
      <c r="Q20" s="25" t="s">
        <v>34</v>
      </c>
      <c r="R20" s="20"/>
      <c r="S20" s="20"/>
      <c r="T20" s="20"/>
      <c r="U20" s="17"/>
      <c r="V20" s="17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</row>
    <row r="21" spans="1:34" ht="18" customHeight="1">
      <c r="A21" s="8"/>
      <c r="B21" s="8"/>
      <c r="C21" s="8"/>
      <c r="D21" s="8"/>
      <c r="F21" s="26" t="s">
        <v>27</v>
      </c>
      <c r="G21" s="27" t="s">
        <v>5</v>
      </c>
      <c r="H21" s="26" t="s">
        <v>25</v>
      </c>
      <c r="I21" s="26" t="s">
        <v>26</v>
      </c>
      <c r="J21" s="26" t="s">
        <v>7</v>
      </c>
      <c r="K21" s="8"/>
      <c r="L21" s="8"/>
      <c r="M21" s="8"/>
      <c r="N21" s="17"/>
      <c r="O21" s="17"/>
      <c r="P21" s="13" t="s">
        <v>4</v>
      </c>
      <c r="Q21" s="13" t="s">
        <v>5</v>
      </c>
      <c r="R21" s="14" t="s">
        <v>3</v>
      </c>
      <c r="S21" s="13" t="s">
        <v>6</v>
      </c>
      <c r="T21" s="13" t="s">
        <v>7</v>
      </c>
      <c r="U21" s="17"/>
      <c r="V21" s="17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ht="18" customHeight="1">
      <c r="A22" s="8"/>
      <c r="B22" s="8"/>
      <c r="C22" s="8"/>
      <c r="D22" s="24"/>
      <c r="F22" s="13">
        <f ca="1">OFFSET($A$1,MATCH("نوع ال"&amp;$D$5&amp;" - "&amp;IF($J$10&lt;0,"عجز","زيادة"),$N:$N,0)+ROW($A1),COLUMNS($A:O))</f>
        <v>100</v>
      </c>
      <c r="G22" s="13">
        <f ca="1">OFFSET($A$1,MATCH("نوع ال"&amp;$D$5&amp;" - "&amp;IF($J$10&lt;0,"عجز","زيادة"),$N:$N,0)+ROW($A1),COLUMNS($A:P))</f>
        <v>666</v>
      </c>
      <c r="H22" s="13" t="str">
        <f ca="1">OFFSET($A$1,MATCH("نوع ال"&amp;$D$5&amp;" - "&amp;IF($J$10&lt;0,"عجز","زيادة"),$N:$N,0)+ROW($A1),COLUMNS($A:Q))</f>
        <v>مصروفات وقود 1</v>
      </c>
      <c r="I22" s="13">
        <f ca="1">OFFSET($A$1,MATCH("نوع ال"&amp;$D$5&amp;" - "&amp;IF($J$10&lt;0,"عجز","زيادة"),$N:$N,0)+ROW($A1),COLUMNS($A:R))</f>
        <v>43</v>
      </c>
      <c r="J22" s="13">
        <f ca="1">OFFSET($A$1,MATCH("نوع ال"&amp;$D$5&amp;" - "&amp;IF($J$10&lt;0,"عجز","زيادة"),$N:$N,0)+ROW($A1),COLUMNS($A:S))</f>
        <v>101</v>
      </c>
      <c r="K22" s="8"/>
      <c r="L22" s="8"/>
      <c r="M22" s="8"/>
      <c r="N22" s="17"/>
      <c r="O22" s="17"/>
      <c r="P22" s="21">
        <v>300</v>
      </c>
      <c r="Q22" s="21">
        <v>111</v>
      </c>
      <c r="R22" s="29" t="s">
        <v>11</v>
      </c>
      <c r="S22" s="21">
        <v>41</v>
      </c>
      <c r="T22" s="21">
        <v>101</v>
      </c>
      <c r="U22" s="17"/>
      <c r="V22" s="17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ht="18" customHeight="1">
      <c r="A23" s="8"/>
      <c r="B23" s="8"/>
      <c r="C23" s="8"/>
      <c r="D23" s="24"/>
      <c r="F23" s="13">
        <f ca="1">OFFSET($A$1,MATCH("نوع ال"&amp;$D$5&amp;" - "&amp;IF($J$10&lt;0,"عجز","زيادة"),$N:$N,0)+ROW($A2),COLUMNS($A:O))</f>
        <v>100</v>
      </c>
      <c r="G23" s="13">
        <f ca="1">OFFSET($A$1,MATCH("نوع ال"&amp;$D$5&amp;" - "&amp;IF($J$10&lt;0,"عجز","زيادة"),$N:$N,0)+ROW($A2),COLUMNS($A:P))</f>
        <v>111</v>
      </c>
      <c r="H23" s="13" t="str">
        <f ca="1">OFFSET($A$1,MATCH("نوع ال"&amp;$D$5&amp;" - "&amp;IF($J$10&lt;0,"عجز","زيادة"),$N:$N,0)+ROW($A2),COLUMNS($A:Q))</f>
        <v>المخزون 1</v>
      </c>
      <c r="I23" s="13">
        <f ca="1">OFFSET($A$1,MATCH("نوع ال"&amp;$D$5&amp;" - "&amp;IF($J$10&lt;0,"عجز","زيادة"),$N:$N,0)+ROW($A2),COLUMNS($A:R))</f>
        <v>41</v>
      </c>
      <c r="J23" s="13">
        <f ca="1">OFFSET($A$1,MATCH("نوع ال"&amp;$D$5&amp;" - "&amp;IF($J$10&lt;0,"عجز","زيادة"),$N:$N,0)+ROW($A2),COLUMNS($A:S))</f>
        <v>101</v>
      </c>
      <c r="K23" s="8"/>
      <c r="L23" s="8"/>
      <c r="M23" s="8"/>
      <c r="N23" s="17"/>
      <c r="O23" s="17"/>
      <c r="P23" s="21">
        <v>300</v>
      </c>
      <c r="Q23" s="21">
        <v>112</v>
      </c>
      <c r="R23" s="29" t="s">
        <v>8</v>
      </c>
      <c r="S23" s="21"/>
      <c r="T23" s="21">
        <v>101</v>
      </c>
      <c r="U23" s="17"/>
      <c r="V23" s="17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  <row r="24" spans="1:34" ht="18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17"/>
      <c r="O24" s="17"/>
      <c r="P24" s="20"/>
      <c r="Q24" s="20"/>
      <c r="R24" s="20"/>
      <c r="S24" s="20"/>
      <c r="T24" s="20"/>
      <c r="U24" s="17"/>
      <c r="V24" s="17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 ht="18" customHeight="1">
      <c r="A25" s="8"/>
      <c r="B25" s="8"/>
      <c r="C25" s="8"/>
      <c r="D25" s="8"/>
      <c r="E25" s="8"/>
      <c r="F25" s="8"/>
      <c r="H25" s="8"/>
      <c r="I25" s="8"/>
      <c r="J25" s="8"/>
      <c r="K25" s="8"/>
      <c r="L25" s="8"/>
      <c r="M25" s="8"/>
      <c r="N25" s="17"/>
      <c r="O25" s="17"/>
      <c r="P25" s="20"/>
      <c r="Q25" s="20"/>
      <c r="R25" s="20"/>
      <c r="S25" s="20"/>
      <c r="T25" s="20"/>
      <c r="U25" s="17"/>
      <c r="V25" s="17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spans="1:34" ht="18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18" t="s">
        <v>40</v>
      </c>
      <c r="O26" s="18"/>
      <c r="P26" s="18"/>
      <c r="Q26" s="25" t="s">
        <v>35</v>
      </c>
      <c r="R26" s="20"/>
      <c r="S26" s="20"/>
      <c r="T26" s="20"/>
      <c r="U26" s="17"/>
      <c r="V26" s="17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 ht="18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17"/>
      <c r="O27" s="17"/>
      <c r="P27" s="13" t="s">
        <v>4</v>
      </c>
      <c r="Q27" s="13" t="s">
        <v>5</v>
      </c>
      <c r="R27" s="14" t="s">
        <v>3</v>
      </c>
      <c r="S27" s="13" t="s">
        <v>6</v>
      </c>
      <c r="T27" s="13" t="s">
        <v>7</v>
      </c>
      <c r="U27" s="17"/>
      <c r="V27" s="17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  <row r="28" spans="1:34" ht="18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17"/>
      <c r="O28" s="17"/>
      <c r="P28" s="21">
        <v>300</v>
      </c>
      <c r="Q28" s="21">
        <v>222</v>
      </c>
      <c r="R28" s="29" t="s">
        <v>12</v>
      </c>
      <c r="S28" s="21">
        <v>42</v>
      </c>
      <c r="T28" s="21">
        <v>101</v>
      </c>
      <c r="U28" s="17"/>
      <c r="V28" s="17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</row>
    <row r="29" spans="1:34" ht="18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17"/>
      <c r="O29" s="17"/>
      <c r="P29" s="21">
        <v>300</v>
      </c>
      <c r="Q29" s="21">
        <v>112</v>
      </c>
      <c r="R29" s="29" t="s">
        <v>8</v>
      </c>
      <c r="S29" s="21">
        <v>0</v>
      </c>
      <c r="T29" s="21">
        <v>101</v>
      </c>
      <c r="U29" s="17"/>
      <c r="V29" s="17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4" ht="18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17"/>
      <c r="O30" s="17"/>
      <c r="P30" s="20"/>
      <c r="Q30" s="20"/>
      <c r="R30" s="20"/>
      <c r="S30" s="20"/>
      <c r="T30" s="20"/>
      <c r="U30" s="17"/>
      <c r="V30" s="17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1:34" ht="18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28"/>
      <c r="Q31" s="28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</row>
    <row r="32" spans="1:34" ht="18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28"/>
      <c r="Q32" s="28"/>
      <c r="R32" s="28"/>
      <c r="S32" s="28"/>
      <c r="T32" s="28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</row>
    <row r="33" spans="1:34" ht="18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28"/>
      <c r="Q33" s="28"/>
      <c r="R33" s="28"/>
      <c r="S33" s="28"/>
      <c r="T33" s="28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</row>
    <row r="34" spans="1:34" ht="18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28"/>
      <c r="Q34" s="28"/>
      <c r="R34" s="28"/>
      <c r="S34" s="28"/>
      <c r="T34" s="28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</row>
    <row r="35" spans="1:34" ht="18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28"/>
      <c r="Q35" s="28"/>
      <c r="R35" s="28"/>
      <c r="S35" s="28"/>
      <c r="T35" s="28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</row>
    <row r="36" spans="1:34" ht="18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28"/>
      <c r="Q36" s="28"/>
      <c r="R36" s="28"/>
      <c r="S36" s="28"/>
      <c r="T36" s="28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</row>
    <row r="37" spans="1:34" ht="18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28"/>
      <c r="Q37" s="28"/>
      <c r="R37" s="28"/>
      <c r="S37" s="28"/>
      <c r="T37" s="28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</row>
    <row r="38" spans="1:34" ht="18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28"/>
      <c r="Q38" s="28"/>
      <c r="R38" s="28"/>
      <c r="S38" s="28"/>
      <c r="T38" s="28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</row>
    <row r="39" spans="1:34" ht="18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28"/>
      <c r="Q39" s="28"/>
      <c r="R39" s="28"/>
      <c r="S39" s="28"/>
      <c r="T39" s="28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</row>
    <row r="40" spans="1:34" ht="18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28"/>
      <c r="Q40" s="28"/>
      <c r="R40" s="28"/>
      <c r="S40" s="28"/>
      <c r="T40" s="28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</row>
    <row r="41" spans="1:34" ht="18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28"/>
      <c r="Q41" s="28"/>
      <c r="R41" s="28"/>
      <c r="S41" s="28"/>
      <c r="T41" s="28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</row>
    <row r="42" spans="1:34" ht="18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28"/>
      <c r="Q42" s="28"/>
      <c r="R42" s="28"/>
      <c r="S42" s="28"/>
      <c r="T42" s="28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</row>
    <row r="43" spans="1:34" ht="18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28"/>
      <c r="Q43" s="28"/>
      <c r="R43" s="28"/>
      <c r="S43" s="28"/>
      <c r="T43" s="28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</row>
    <row r="44" spans="1:34" ht="18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28"/>
      <c r="Q44" s="28"/>
      <c r="R44" s="28"/>
      <c r="S44" s="28"/>
      <c r="T44" s="28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</row>
    <row r="45" spans="1:34" ht="18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28"/>
      <c r="Q45" s="28"/>
      <c r="R45" s="28"/>
      <c r="S45" s="28"/>
      <c r="T45" s="28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</row>
    <row r="46" spans="1:34" ht="18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28"/>
      <c r="Q46" s="28"/>
      <c r="R46" s="28"/>
      <c r="S46" s="28"/>
      <c r="T46" s="28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</row>
    <row r="47" spans="1:34" ht="18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28"/>
      <c r="Q47" s="28"/>
      <c r="R47" s="28"/>
      <c r="S47" s="28"/>
      <c r="T47" s="28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</row>
    <row r="48" spans="1:34" ht="18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28"/>
      <c r="Q48" s="28"/>
      <c r="R48" s="28"/>
      <c r="S48" s="28"/>
      <c r="T48" s="28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</row>
    <row r="49" spans="1:34" ht="18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28"/>
      <c r="Q49" s="28"/>
      <c r="R49" s="28"/>
      <c r="S49" s="28"/>
      <c r="T49" s="28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</row>
    <row r="50" spans="1:34" ht="18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28"/>
      <c r="Q50" s="28"/>
      <c r="R50" s="28"/>
      <c r="S50" s="28"/>
      <c r="T50" s="28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</row>
    <row r="51" spans="1:34" ht="18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28"/>
      <c r="Q51" s="28"/>
      <c r="R51" s="28"/>
      <c r="S51" s="28"/>
      <c r="T51" s="28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</row>
    <row r="52" spans="1:34" ht="18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28"/>
      <c r="Q52" s="28"/>
      <c r="R52" s="28"/>
      <c r="S52" s="28"/>
      <c r="T52" s="28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</row>
    <row r="53" spans="1:34" ht="18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28"/>
      <c r="Q53" s="28"/>
      <c r="R53" s="28"/>
      <c r="S53" s="28"/>
      <c r="T53" s="28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</row>
    <row r="54" spans="1:34" ht="18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28"/>
      <c r="Q54" s="28"/>
      <c r="R54" s="28"/>
      <c r="S54" s="28"/>
      <c r="T54" s="28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</row>
    <row r="55" spans="1:34" ht="18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28"/>
      <c r="Q55" s="28"/>
      <c r="R55" s="28"/>
      <c r="S55" s="28"/>
      <c r="T55" s="28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</row>
    <row r="56" spans="1:34" ht="18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28"/>
      <c r="Q56" s="28"/>
      <c r="R56" s="28"/>
      <c r="S56" s="28"/>
      <c r="T56" s="28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</row>
    <row r="57" spans="1:34" ht="18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28"/>
      <c r="Q57" s="28"/>
      <c r="R57" s="28"/>
      <c r="S57" s="28"/>
      <c r="T57" s="28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</row>
    <row r="58" spans="1:34" ht="18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28"/>
      <c r="Q58" s="28"/>
      <c r="R58" s="28"/>
      <c r="S58" s="28"/>
      <c r="T58" s="28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</row>
    <row r="59" spans="1:34" ht="18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28"/>
      <c r="Q59" s="28"/>
      <c r="R59" s="28"/>
      <c r="S59" s="28"/>
      <c r="T59" s="28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</row>
    <row r="60" spans="1:34" ht="18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28"/>
      <c r="Q60" s="28"/>
      <c r="R60" s="28"/>
      <c r="S60" s="28"/>
      <c r="T60" s="28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</row>
    <row r="61" spans="1:34" ht="18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28"/>
      <c r="Q61" s="28"/>
      <c r="R61" s="28"/>
      <c r="S61" s="28"/>
      <c r="T61" s="28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</row>
    <row r="62" spans="1:34" ht="18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28"/>
      <c r="Q62" s="28"/>
      <c r="R62" s="28"/>
      <c r="S62" s="28"/>
      <c r="T62" s="28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</row>
    <row r="63" spans="1:34" ht="18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28"/>
      <c r="Q63" s="28"/>
      <c r="R63" s="28"/>
      <c r="S63" s="28"/>
      <c r="T63" s="28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</row>
    <row r="64" spans="1:34" ht="18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28"/>
      <c r="Q64" s="28"/>
      <c r="R64" s="28"/>
      <c r="S64" s="28"/>
      <c r="T64" s="28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</row>
    <row r="65" spans="1:34" ht="18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28"/>
      <c r="Q65" s="28"/>
      <c r="R65" s="28"/>
      <c r="S65" s="28"/>
      <c r="T65" s="28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</row>
    <row r="66" spans="1:34" ht="18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28"/>
      <c r="Q66" s="28"/>
      <c r="R66" s="28"/>
      <c r="S66" s="28"/>
      <c r="T66" s="28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</row>
    <row r="67" spans="1:34" ht="18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28"/>
      <c r="Q67" s="28"/>
      <c r="R67" s="28"/>
      <c r="S67" s="28"/>
      <c r="T67" s="28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</row>
    <row r="68" spans="1:34" ht="18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28"/>
      <c r="Q68" s="28"/>
      <c r="R68" s="28"/>
      <c r="S68" s="28"/>
      <c r="T68" s="28"/>
      <c r="U68" s="9"/>
      <c r="V68" s="9"/>
      <c r="W68" s="9"/>
      <c r="X68" s="9"/>
      <c r="Y68" s="9"/>
      <c r="Z68" s="9"/>
      <c r="AA68" s="9"/>
      <c r="AB68" s="9"/>
    </row>
    <row r="69" spans="1:34" ht="18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28"/>
      <c r="Q69" s="28"/>
      <c r="R69" s="28"/>
      <c r="S69" s="28"/>
      <c r="T69" s="28"/>
      <c r="U69" s="9"/>
      <c r="V69" s="9"/>
      <c r="W69" s="9"/>
      <c r="X69" s="9"/>
      <c r="Y69" s="9"/>
      <c r="Z69" s="9"/>
      <c r="AA69" s="9"/>
      <c r="AB69" s="9"/>
    </row>
    <row r="70" spans="1:34" ht="18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28"/>
      <c r="Q70" s="28"/>
      <c r="R70" s="28"/>
      <c r="S70" s="28"/>
      <c r="T70" s="28"/>
      <c r="U70" s="9"/>
      <c r="V70" s="9"/>
      <c r="W70" s="9"/>
      <c r="X70" s="9"/>
      <c r="Y70" s="9"/>
      <c r="Z70" s="9"/>
      <c r="AA70" s="9"/>
      <c r="AB70" s="9"/>
    </row>
    <row r="71" spans="1:34" ht="18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28"/>
      <c r="Q71" s="28"/>
      <c r="R71" s="28"/>
      <c r="S71" s="28"/>
      <c r="T71" s="28"/>
      <c r="U71" s="9"/>
      <c r="V71" s="9"/>
      <c r="W71" s="9"/>
      <c r="X71" s="9"/>
      <c r="Y71" s="9"/>
      <c r="Z71" s="9"/>
      <c r="AA71" s="9"/>
      <c r="AB71" s="9"/>
    </row>
    <row r="72" spans="1:34" ht="18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28"/>
      <c r="Q72" s="28"/>
      <c r="R72" s="28"/>
      <c r="S72" s="28"/>
      <c r="T72" s="28"/>
      <c r="U72" s="9"/>
      <c r="V72" s="9"/>
      <c r="W72" s="9"/>
      <c r="X72" s="9"/>
      <c r="Y72" s="9"/>
      <c r="Z72" s="9"/>
      <c r="AA72" s="9"/>
      <c r="AB72" s="9"/>
    </row>
    <row r="73" spans="1:34" ht="18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28"/>
      <c r="Q73" s="28"/>
      <c r="R73" s="28"/>
      <c r="S73" s="28"/>
      <c r="T73" s="28"/>
      <c r="U73" s="9"/>
      <c r="V73" s="9"/>
      <c r="W73" s="9"/>
      <c r="X73" s="9"/>
      <c r="Y73" s="9"/>
      <c r="Z73" s="9"/>
      <c r="AA73" s="9"/>
      <c r="AB73" s="9"/>
    </row>
    <row r="74" spans="1:34" ht="18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28"/>
      <c r="Q74" s="28"/>
      <c r="R74" s="28"/>
      <c r="S74" s="28"/>
      <c r="T74" s="28"/>
      <c r="U74" s="9"/>
      <c r="V74" s="9"/>
      <c r="W74" s="9"/>
      <c r="X74" s="9"/>
      <c r="Y74" s="9"/>
      <c r="Z74" s="9"/>
      <c r="AA74" s="9"/>
      <c r="AB74" s="9"/>
    </row>
    <row r="75" spans="1:34" ht="18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28"/>
      <c r="Q75" s="28"/>
      <c r="R75" s="28"/>
      <c r="S75" s="28"/>
      <c r="T75" s="28"/>
      <c r="U75" s="9"/>
      <c r="V75" s="9"/>
      <c r="W75" s="9"/>
      <c r="X75" s="9"/>
      <c r="Y75" s="9"/>
      <c r="Z75" s="9"/>
      <c r="AA75" s="9"/>
      <c r="AB75" s="9"/>
    </row>
    <row r="76" spans="1:34" ht="18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28"/>
      <c r="Q76" s="28"/>
      <c r="R76" s="28"/>
      <c r="S76" s="28"/>
      <c r="T76" s="28"/>
      <c r="U76" s="9"/>
      <c r="V76" s="9"/>
      <c r="W76" s="9"/>
      <c r="X76" s="9"/>
      <c r="Y76" s="9"/>
      <c r="Z76" s="9"/>
      <c r="AA76" s="9"/>
      <c r="AB76" s="9"/>
    </row>
    <row r="77" spans="1:34" ht="18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28"/>
      <c r="Q77" s="28"/>
      <c r="R77" s="28"/>
      <c r="S77" s="28"/>
      <c r="T77" s="28"/>
      <c r="U77" s="9"/>
      <c r="V77" s="9"/>
      <c r="W77" s="9"/>
      <c r="X77" s="9"/>
      <c r="Y77" s="9"/>
      <c r="Z77" s="9"/>
      <c r="AA77" s="9"/>
      <c r="AB77" s="9"/>
    </row>
    <row r="78" spans="1:34" ht="18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28"/>
      <c r="Q78" s="28"/>
      <c r="R78" s="28"/>
      <c r="S78" s="28"/>
      <c r="T78" s="28"/>
      <c r="U78" s="9"/>
      <c r="V78" s="9"/>
      <c r="W78" s="9"/>
      <c r="X78" s="9"/>
      <c r="Y78" s="9"/>
      <c r="Z78" s="9"/>
      <c r="AA78" s="9"/>
      <c r="AB78" s="9"/>
    </row>
  </sheetData>
  <mergeCells count="6">
    <mergeCell ref="N26:P26"/>
    <mergeCell ref="N7:P7"/>
    <mergeCell ref="N13:P13"/>
    <mergeCell ref="F2:H2"/>
    <mergeCell ref="D2:E2"/>
    <mergeCell ref="N20:P20"/>
  </mergeCells>
  <dataValidations count="1">
    <dataValidation type="list" allowBlank="1" showInputMessage="1" showErrorMessage="1" sqref="D5:D9">
      <formula1>$N$5:$N$7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rightToLeft="1" workbookViewId="0">
      <selection activeCell="C23" sqref="C23"/>
    </sheetView>
  </sheetViews>
  <sheetFormatPr baseColWidth="10" defaultColWidth="9.140625" defaultRowHeight="15"/>
  <cols>
    <col min="5" max="5" width="13.140625" customWidth="1"/>
    <col min="6" max="6" width="8" customWidth="1"/>
    <col min="7" max="7" width="11.140625" customWidth="1"/>
    <col min="8" max="8" width="10.85546875" customWidth="1"/>
  </cols>
  <sheetData>
    <row r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1">
      <c r="A4" s="1"/>
      <c r="B4" s="1"/>
      <c r="C4" s="1"/>
      <c r="D4" s="1"/>
      <c r="E4" s="1"/>
      <c r="F4" s="5" t="s">
        <v>16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>
      <c r="A6" s="1"/>
      <c r="B6" s="1"/>
      <c r="C6" s="1"/>
      <c r="D6" s="1"/>
      <c r="E6" s="6" t="s">
        <v>13</v>
      </c>
      <c r="F6" s="4" t="s">
        <v>31</v>
      </c>
      <c r="G6" s="7" t="s">
        <v>5</v>
      </c>
      <c r="H6" s="6" t="s">
        <v>6</v>
      </c>
      <c r="I6" s="6" t="s">
        <v>18</v>
      </c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>
      <c r="A7" s="1"/>
      <c r="B7" s="1"/>
      <c r="C7" s="1"/>
      <c r="D7" s="1"/>
      <c r="E7" s="2" t="s">
        <v>17</v>
      </c>
      <c r="F7" s="4">
        <v>4000</v>
      </c>
      <c r="G7" s="2">
        <v>111</v>
      </c>
      <c r="H7" s="2">
        <v>41</v>
      </c>
      <c r="I7" s="2">
        <v>101</v>
      </c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>
      <c r="A8" s="1"/>
      <c r="B8" s="1"/>
      <c r="C8" s="1"/>
      <c r="D8" s="1"/>
      <c r="E8" s="2" t="s">
        <v>19</v>
      </c>
      <c r="F8" s="4">
        <v>5000</v>
      </c>
      <c r="G8" s="2">
        <v>222</v>
      </c>
      <c r="H8" s="2">
        <v>42</v>
      </c>
      <c r="I8" s="2">
        <v>101</v>
      </c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>
      <c r="A9" s="1"/>
      <c r="B9" s="1"/>
      <c r="C9" s="1"/>
      <c r="D9" s="1"/>
      <c r="E9" s="2" t="s">
        <v>20</v>
      </c>
      <c r="F9" s="4">
        <v>6000</v>
      </c>
      <c r="G9" s="2">
        <v>666</v>
      </c>
      <c r="H9" s="2">
        <v>43</v>
      </c>
      <c r="I9" s="2">
        <v>101</v>
      </c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>
      <c r="A10" s="1"/>
      <c r="B10" s="1"/>
      <c r="C10" s="1"/>
      <c r="D10" s="1"/>
      <c r="E10" s="2" t="s">
        <v>21</v>
      </c>
      <c r="F10" s="4">
        <v>7000</v>
      </c>
      <c r="G10" s="2">
        <v>777</v>
      </c>
      <c r="H10" s="2">
        <v>44</v>
      </c>
      <c r="I10" s="2">
        <v>101</v>
      </c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>
      <c r="A11" s="1"/>
      <c r="B11" s="1"/>
      <c r="C11" s="1"/>
      <c r="D11" s="1"/>
      <c r="E11" s="2" t="s">
        <v>8</v>
      </c>
      <c r="F11" s="4">
        <v>8000</v>
      </c>
      <c r="G11" s="2">
        <v>112</v>
      </c>
      <c r="H11" s="2"/>
      <c r="I11" s="2">
        <v>101</v>
      </c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>
      <c r="A12" s="1"/>
      <c r="B12" s="1"/>
      <c r="C12" s="1"/>
      <c r="D12" s="1"/>
      <c r="E12" s="3"/>
      <c r="F12" s="3"/>
      <c r="G12" s="3"/>
      <c r="H12" s="3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>
      <c r="A13" s="1"/>
      <c r="B13" s="1"/>
      <c r="C13" s="1"/>
      <c r="D13" s="1"/>
      <c r="E13" s="3"/>
      <c r="F13" s="3"/>
      <c r="G13" s="3"/>
      <c r="H13" s="3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>
      <c r="A14" s="1"/>
      <c r="B14" s="1"/>
      <c r="C14" s="1"/>
      <c r="D14" s="1"/>
      <c r="E14" s="3"/>
      <c r="F14" s="3"/>
      <c r="G14" s="3"/>
      <c r="H14" s="3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>
      <c r="A15" s="1"/>
      <c r="B15" s="1"/>
      <c r="C15" s="1"/>
      <c r="D15" s="1"/>
      <c r="E15" s="3"/>
      <c r="F15" s="3"/>
      <c r="G15" s="3"/>
      <c r="H15" s="3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>
      <c r="A16" s="1"/>
      <c r="B16" s="1"/>
      <c r="C16" s="1"/>
      <c r="D16" s="1"/>
      <c r="E16" s="3"/>
      <c r="F16" s="3"/>
      <c r="G16" s="3"/>
      <c r="H16" s="3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>
      <c r="A17" s="1"/>
      <c r="B17" s="1"/>
      <c r="C17" s="1"/>
      <c r="D17" s="1"/>
      <c r="E17" s="3"/>
      <c r="F17" s="3"/>
      <c r="G17" s="3"/>
      <c r="H17" s="3"/>
      <c r="I17" s="3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>
      <c r="A18" s="1"/>
      <c r="B18" s="1"/>
      <c r="C18" s="1"/>
      <c r="D18" s="1"/>
      <c r="E18" s="3"/>
      <c r="F18" s="3"/>
      <c r="G18" s="3"/>
      <c r="H18" s="3"/>
      <c r="I18" s="3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1"/>
      <c r="B19" s="1"/>
      <c r="C19" s="1"/>
      <c r="D19" s="1"/>
      <c r="E19" s="3"/>
      <c r="F19" s="3"/>
      <c r="G19" s="3"/>
      <c r="H19" s="3"/>
      <c r="I19" s="3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1"/>
      <c r="B20" s="1"/>
      <c r="C20" s="1"/>
      <c r="D20" s="1"/>
      <c r="E20" s="3"/>
      <c r="F20" s="3"/>
      <c r="G20" s="3"/>
      <c r="H20" s="3"/>
      <c r="I20" s="3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1"/>
      <c r="B21" s="1"/>
      <c r="C21" s="1"/>
      <c r="D21" s="1"/>
      <c r="E21" s="3"/>
      <c r="F21" s="3"/>
      <c r="G21" s="3"/>
      <c r="H21" s="3"/>
      <c r="I21" s="3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1"/>
      <c r="B22" s="1"/>
      <c r="C22" s="1"/>
      <c r="D22" s="1"/>
      <c r="E22" s="3"/>
      <c r="F22" s="3"/>
      <c r="G22" s="3"/>
      <c r="H22" s="3"/>
      <c r="I22" s="3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1"/>
      <c r="B23" s="1"/>
      <c r="C23" s="1"/>
      <c r="D23" s="1"/>
      <c r="E23" s="3"/>
      <c r="F23" s="3"/>
      <c r="G23" s="3"/>
      <c r="H23" s="3"/>
      <c r="I23" s="3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1"/>
      <c r="B24" s="1"/>
      <c r="C24" s="1"/>
      <c r="D24" s="1"/>
      <c r="E24" s="3"/>
      <c r="F24" s="3"/>
      <c r="G24" s="3"/>
      <c r="H24" s="3"/>
      <c r="I24" s="3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ورقة1</vt:lpstr>
      <vt:lpstr>دليل الحسابات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Benalia</cp:lastModifiedBy>
  <dcterms:created xsi:type="dcterms:W3CDTF">2014-07-13T09:12:56Z</dcterms:created>
  <dcterms:modified xsi:type="dcterms:W3CDTF">2014-07-15T16:07:27Z</dcterms:modified>
</cp:coreProperties>
</file>