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U3" i="1" a="1"/>
  <c r="U3" s="1"/>
  <c r="U4" a="1"/>
  <c r="U4" s="1"/>
  <c r="U5" a="1"/>
  <c r="U5" s="1"/>
  <c r="U6" a="1"/>
  <c r="U6" s="1"/>
  <c r="U7" a="1"/>
  <c r="U7" s="1"/>
  <c r="U8" a="1"/>
  <c r="U8" s="1"/>
  <c r="U9" a="1"/>
  <c r="U9" s="1"/>
  <c r="U10" a="1"/>
  <c r="U10" s="1"/>
  <c r="U11" a="1"/>
  <c r="U11" s="1"/>
  <c r="U12" a="1"/>
  <c r="U12" s="1"/>
  <c r="U13" a="1"/>
  <c r="U13" s="1"/>
  <c r="U14" a="1"/>
  <c r="U14" s="1"/>
  <c r="U2" a="1"/>
  <c r="U2" s="1"/>
  <c r="T3" a="1"/>
  <c r="T3" s="1"/>
  <c r="T4" a="1"/>
  <c r="T4" s="1"/>
  <c r="T5" a="1"/>
  <c r="T5" s="1"/>
  <c r="T6" a="1"/>
  <c r="T6" s="1"/>
  <c r="T7" a="1"/>
  <c r="T7" s="1"/>
  <c r="T8" a="1"/>
  <c r="T8" s="1"/>
  <c r="T9" a="1"/>
  <c r="T9" s="1"/>
  <c r="T10" a="1"/>
  <c r="T10" s="1"/>
  <c r="T11" a="1"/>
  <c r="T11" s="1"/>
  <c r="T12" a="1"/>
  <c r="T12" s="1"/>
  <c r="T13" a="1"/>
  <c r="T13" s="1"/>
  <c r="T14" a="1"/>
  <c r="T14" s="1"/>
  <c r="T2" a="1"/>
  <c r="T2" s="1"/>
  <c r="S3" a="1"/>
  <c r="S3" s="1"/>
  <c r="S4" a="1"/>
  <c r="S4" s="1"/>
  <c r="S5" a="1"/>
  <c r="S5" s="1"/>
  <c r="S6" a="1"/>
  <c r="S6" s="1"/>
  <c r="S7" a="1"/>
  <c r="S7" s="1"/>
  <c r="S8" a="1"/>
  <c r="S8" s="1"/>
  <c r="S9" a="1"/>
  <c r="S9" s="1"/>
  <c r="S10" a="1"/>
  <c r="S10" s="1"/>
  <c r="S11" a="1"/>
  <c r="S11" s="1"/>
  <c r="S12" a="1"/>
  <c r="S12" s="1"/>
  <c r="S13" a="1"/>
  <c r="S13" s="1"/>
  <c r="S14" a="1"/>
  <c r="S14" s="1"/>
  <c r="S2" a="1"/>
  <c r="S2" s="1"/>
  <c r="R3" a="1"/>
  <c r="R3" s="1"/>
  <c r="R4" a="1"/>
  <c r="R4" s="1"/>
  <c r="R5" a="1"/>
  <c r="R5" s="1"/>
  <c r="R6" a="1"/>
  <c r="R6" s="1"/>
  <c r="R7" a="1"/>
  <c r="R7" s="1"/>
  <c r="R8" a="1"/>
  <c r="R8" s="1"/>
  <c r="R9" a="1"/>
  <c r="R9" s="1"/>
  <c r="R10" a="1"/>
  <c r="R10" s="1"/>
  <c r="R11" a="1"/>
  <c r="R11" s="1"/>
  <c r="R12" a="1"/>
  <c r="R12" s="1"/>
  <c r="R13" a="1"/>
  <c r="R13" s="1"/>
  <c r="R14" a="1"/>
  <c r="R14" s="1"/>
  <c r="R2" a="1"/>
  <c r="R2" s="1"/>
  <c r="Q3" a="1"/>
  <c r="Q3" s="1"/>
  <c r="Q4" a="1"/>
  <c r="Q4" s="1"/>
  <c r="Q5" a="1"/>
  <c r="Q5" s="1"/>
  <c r="Q6" a="1"/>
  <c r="Q6" s="1"/>
  <c r="Q7" a="1"/>
  <c r="Q7" s="1"/>
  <c r="Q8" a="1"/>
  <c r="Q8" s="1"/>
  <c r="Q9" a="1"/>
  <c r="Q9" s="1"/>
  <c r="Q10" a="1"/>
  <c r="Q10" s="1"/>
  <c r="Q11" a="1"/>
  <c r="Q11" s="1"/>
  <c r="Q12" a="1"/>
  <c r="Q12" s="1"/>
  <c r="Q13" a="1"/>
  <c r="Q13" s="1"/>
  <c r="Q14" a="1"/>
  <c r="Q14" s="1"/>
  <c r="Q2" a="1"/>
  <c r="Q2" s="1"/>
  <c r="P2" a="1"/>
  <c r="P2" s="1"/>
  <c r="P3" a="1"/>
  <c r="P3" s="1"/>
  <c r="P4" a="1"/>
  <c r="P4" s="1"/>
  <c r="P5" a="1"/>
  <c r="P5" s="1"/>
  <c r="P6" a="1"/>
  <c r="P6" s="1"/>
  <c r="P7" a="1"/>
  <c r="P7" s="1"/>
  <c r="P8" a="1"/>
  <c r="P8" s="1"/>
  <c r="P9" a="1"/>
  <c r="P9" s="1"/>
  <c r="P10" a="1"/>
  <c r="P10" s="1"/>
  <c r="P11" a="1"/>
  <c r="P11" s="1"/>
  <c r="P12" a="1"/>
  <c r="P12" s="1"/>
  <c r="P13" a="1"/>
  <c r="P13" s="1"/>
  <c r="P14" a="1"/>
  <c r="P14" s="1"/>
</calcChain>
</file>

<file path=xl/sharedStrings.xml><?xml version="1.0" encoding="utf-8"?>
<sst xmlns="http://schemas.openxmlformats.org/spreadsheetml/2006/main" count="36" uniqueCount="24">
  <si>
    <t>المخزن</t>
  </si>
  <si>
    <t>كود</t>
  </si>
  <si>
    <t>رقم الخانة</t>
  </si>
  <si>
    <t>P.N</t>
  </si>
  <si>
    <t xml:space="preserve"> اسم الصنف</t>
  </si>
  <si>
    <t>الرصيد</t>
  </si>
  <si>
    <t>IV63022692</t>
  </si>
  <si>
    <t>عروة 19سم خارجى</t>
  </si>
  <si>
    <t>IV63022693</t>
  </si>
  <si>
    <t>اسطوانة دبرياج</t>
  </si>
  <si>
    <t>IV63022694</t>
  </si>
  <si>
    <t>وصلة خرطوم 14مم</t>
  </si>
  <si>
    <t>IV63022695</t>
  </si>
  <si>
    <t>وصلة خرطوم 19مم</t>
  </si>
  <si>
    <t>IV63022696</t>
  </si>
  <si>
    <t>وصلة خرطوم 22مم</t>
  </si>
  <si>
    <t>IV63022697</t>
  </si>
  <si>
    <t>وصلة خرطوم 14مم حرف t</t>
  </si>
  <si>
    <t>IV63022698</t>
  </si>
  <si>
    <t>نبل كرسى مشترك 19/27</t>
  </si>
  <si>
    <t>IV63022699</t>
  </si>
  <si>
    <t>كولية كاويتش تربو</t>
  </si>
  <si>
    <t>ثانيا: لماذا احيانا تظهر المعادلة بهذه الطريقة واحيانا تعمل بشكل طبيعي؟؟</t>
  </si>
  <si>
    <t>اولا :اريد عندما اقوم بتسجيل متغيرات معينة هنا يتم استكمال البيانات في الجدول هنا تلقائيا ، وذلك علي اعتبار ان عدد الصفوف كثير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</si>
</sst>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2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3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4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5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6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7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8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9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0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1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2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3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4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5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6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7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8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9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0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3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4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5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twoCellAnchor>
    <xdr:from>
      <xdr:col>17</xdr:col>
      <xdr:colOff>247650</xdr:colOff>
      <xdr:row>14</xdr:row>
      <xdr:rowOff>104776</xdr:rowOff>
    </xdr:from>
    <xdr:to>
      <xdr:col>17</xdr:col>
      <xdr:colOff>276226</xdr:colOff>
      <xdr:row>17</xdr:row>
      <xdr:rowOff>76200</xdr:rowOff>
    </xdr:to>
    <xdr:cxnSp macro="">
      <xdr:nvCxnSpPr>
        <xdr:cNvPr id="27" name="Straight Arrow Connector 26"/>
        <xdr:cNvCxnSpPr/>
      </xdr:nvCxnSpPr>
      <xdr:spPr>
        <a:xfrm flipV="1">
          <a:off x="9896475" y="2943226"/>
          <a:ext cx="28576" cy="5429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5</xdr:row>
      <xdr:rowOff>28575</xdr:rowOff>
    </xdr:from>
    <xdr:to>
      <xdr:col>7</xdr:col>
      <xdr:colOff>523875</xdr:colOff>
      <xdr:row>17</xdr:row>
      <xdr:rowOff>28576</xdr:rowOff>
    </xdr:to>
    <xdr:cxnSp macro="">
      <xdr:nvCxnSpPr>
        <xdr:cNvPr id="29" name="Straight Arrow Connector 28"/>
        <xdr:cNvCxnSpPr/>
      </xdr:nvCxnSpPr>
      <xdr:spPr>
        <a:xfrm flipV="1">
          <a:off x="2466975" y="1066800"/>
          <a:ext cx="2590800" cy="23717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1438275</xdr:colOff>
      <xdr:row>14</xdr:row>
      <xdr:rowOff>95250</xdr:rowOff>
    </xdr:from>
    <xdr:to>
      <xdr:col>14</xdr:col>
      <xdr:colOff>390525</xdr:colOff>
      <xdr:row>19</xdr:row>
      <xdr:rowOff>171452</xdr:rowOff>
    </xdr:to>
    <xdr:cxnSp macro="">
      <xdr:nvCxnSpPr>
        <xdr:cNvPr id="33" name="Straight Arrow Connector 32"/>
        <xdr:cNvCxnSpPr/>
      </xdr:nvCxnSpPr>
      <xdr:spPr>
        <a:xfrm flipV="1">
          <a:off x="3486150" y="2933700"/>
          <a:ext cx="4724400" cy="10287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0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1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2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3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4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4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4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6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6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6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7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7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8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8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8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3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4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7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8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10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101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102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5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6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9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10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3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4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5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6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7" name="مربع نص 1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8" name="مربع نص 2"/>
        <xdr:cNvSpPr txBox="1"/>
      </xdr:nvSpPr>
      <xdr:spPr>
        <a:xfrm>
          <a:off x="13154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19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20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21" name="مربع نص 1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22" name="مربع نص 2"/>
        <xdr:cNvSpPr txBox="1"/>
      </xdr:nvSpPr>
      <xdr:spPr>
        <a:xfrm>
          <a:off x="13154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2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2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2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3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3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4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4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4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6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6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6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7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7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5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6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8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8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89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0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3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4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7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8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0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01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02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5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6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7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8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9" name="مربع نص 1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10" name="مربع نص 2"/>
        <xdr:cNvSpPr txBox="1"/>
      </xdr:nvSpPr>
      <xdr:spPr>
        <a:xfrm>
          <a:off x="1404937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1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2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3" name="مربع نص 1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4" name="مربع نص 2"/>
        <xdr:cNvSpPr txBox="1"/>
      </xdr:nvSpPr>
      <xdr:spPr>
        <a:xfrm>
          <a:off x="1404937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topLeftCell="F1" workbookViewId="0">
      <selection activeCell="I5" sqref="I5:K5"/>
    </sheetView>
  </sheetViews>
  <sheetFormatPr defaultRowHeight="14.25"/>
  <cols>
    <col min="1" max="1" width="6.625" bestFit="1" customWidth="1"/>
    <col min="2" max="2" width="3.625" bestFit="1" customWidth="1"/>
    <col min="3" max="3" width="8.625" bestFit="1" customWidth="1"/>
    <col min="4" max="4" width="12" bestFit="1" customWidth="1"/>
    <col min="5" max="5" width="22" bestFit="1" customWidth="1"/>
    <col min="6" max="6" width="6.125" bestFit="1" customWidth="1"/>
    <col min="9" max="9" width="6.625" bestFit="1" customWidth="1"/>
    <col min="10" max="10" width="3.625" bestFit="1" customWidth="1"/>
    <col min="11" max="11" width="8.625" bestFit="1" customWidth="1"/>
    <col min="12" max="12" width="5.125" bestFit="1" customWidth="1"/>
    <col min="13" max="13" width="10.125" bestFit="1" customWidth="1"/>
    <col min="14" max="14" width="6.125" bestFit="1" customWidth="1"/>
    <col min="16" max="16" width="9.625" bestFit="1" customWidth="1"/>
    <col min="19" max="19" width="14" customWidth="1"/>
    <col min="20" max="20" width="16.5" customWidth="1"/>
  </cols>
  <sheetData>
    <row r="1" spans="1:21" ht="1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I1" s="1" t="s">
        <v>0</v>
      </c>
      <c r="J1" s="1" t="s">
        <v>1</v>
      </c>
      <c r="K1" s="1" t="s">
        <v>2</v>
      </c>
      <c r="L1" s="2" t="s">
        <v>3</v>
      </c>
      <c r="M1" s="1" t="s">
        <v>4</v>
      </c>
      <c r="N1" s="1" t="s">
        <v>5</v>
      </c>
      <c r="P1" s="1" t="s">
        <v>0</v>
      </c>
      <c r="Q1" s="1" t="s">
        <v>1</v>
      </c>
      <c r="R1" s="1" t="s">
        <v>2</v>
      </c>
      <c r="S1" s="2" t="s">
        <v>3</v>
      </c>
      <c r="T1" s="1" t="s">
        <v>4</v>
      </c>
      <c r="U1" s="1" t="s">
        <v>5</v>
      </c>
    </row>
    <row r="2" spans="1:21" ht="15.75">
      <c r="A2" s="6">
        <v>463</v>
      </c>
      <c r="B2" s="6">
        <v>2</v>
      </c>
      <c r="C2" s="5">
        <v>654</v>
      </c>
      <c r="D2" s="3" t="s">
        <v>6</v>
      </c>
      <c r="E2" s="4" t="s">
        <v>7</v>
      </c>
      <c r="F2" s="6">
        <v>5</v>
      </c>
      <c r="I2" s="6">
        <v>463</v>
      </c>
      <c r="J2" s="6">
        <v>2</v>
      </c>
      <c r="K2" s="5">
        <v>654</v>
      </c>
      <c r="L2" s="3"/>
      <c r="M2" s="4"/>
      <c r="N2" s="6"/>
      <c r="P2" s="6">
        <f t="array" ref="P2">INDEX($A$2:$F$9,MATCH(I2&amp;"-"&amp;J2&amp;"-"&amp;K2,$A$2:$A$9&amp;"-"&amp;$B$2:$B$9&amp;"-"&amp;$C$2:$C$9,0),1)</f>
        <v>463</v>
      </c>
      <c r="Q2" s="6">
        <f t="array" ref="Q2">INDEX($A$2:$F$9,MATCH(I2&amp;"-"&amp;J2&amp;"-"&amp;K2,$A$2:$A$9&amp;"-"&amp;$B$2:$B$9&amp;"-"&amp;$C$2:$C$9,0),2)</f>
        <v>2</v>
      </c>
      <c r="R2" s="6">
        <f t="array" ref="R2">INDEX($A$2:$F$9,MATCH(I2&amp;"-"&amp;J2&amp;"-"&amp;K2,$A$2:$A$9&amp;"-"&amp;$B$2:$B$9&amp;"-"&amp;$C$2:$C$9,0),3)</f>
        <v>654</v>
      </c>
      <c r="S2" s="6" t="str">
        <f t="array" ref="S2">INDEX($A$2:$F$9,MATCH(I2&amp;"-"&amp;J2&amp;"-"&amp;K2,$A$2:$A$9&amp;"-"&amp;$B$2:$B$9&amp;"-"&amp;$C$2:$C$9,0),4)</f>
        <v>IV63022692</v>
      </c>
      <c r="T2" s="6" t="str">
        <f t="array" ref="T2">INDEX($A$2:$F$9,MATCH(I2&amp;"-"&amp;J2&amp;"-"&amp;K2,$A$2:$A$9&amp;"-"&amp;$B$2:$B$9&amp;"-"&amp;$C$2:$C$9,0),5)</f>
        <v>عروة 19سم خارجى</v>
      </c>
      <c r="U2" s="6">
        <f t="array" ref="U2">INDEX($A$2:$F$9,MATCH(I2&amp;"-"&amp;J2&amp;"-"&amp;K2,$A$2:$A$9&amp;"-"&amp;$B$2:$B$9&amp;"-"&amp;$C$2:$C$9,0),6)</f>
        <v>5</v>
      </c>
    </row>
    <row r="3" spans="1:21" ht="15.75">
      <c r="A3" s="6">
        <v>464</v>
      </c>
      <c r="B3" s="6">
        <v>3</v>
      </c>
      <c r="C3" s="5">
        <v>646</v>
      </c>
      <c r="D3" s="3" t="s">
        <v>8</v>
      </c>
      <c r="E3" s="4" t="s">
        <v>9</v>
      </c>
      <c r="F3" s="5">
        <v>0</v>
      </c>
      <c r="I3" s="6">
        <v>463</v>
      </c>
      <c r="J3" s="6">
        <v>2</v>
      </c>
      <c r="K3" s="5">
        <v>654</v>
      </c>
      <c r="L3" s="3"/>
      <c r="M3" s="4"/>
      <c r="N3" s="6"/>
      <c r="P3" s="6">
        <f t="array" ref="P3">INDEX($A$2:$F$9,MATCH(I3&amp;"-"&amp;J3&amp;"-"&amp;K3,$A$2:$A$9&amp;"-"&amp;$B$2:$B$9&amp;"-"&amp;$C$2:$C$9,0),1)</f>
        <v>463</v>
      </c>
      <c r="Q3" s="6">
        <f t="array" ref="Q3">INDEX($A$2:$F$9,MATCH(I3&amp;"-"&amp;J3&amp;"-"&amp;K3,$A$2:$A$9&amp;"-"&amp;$B$2:$B$9&amp;"-"&amp;$C$2:$C$9,0),2)</f>
        <v>2</v>
      </c>
      <c r="R3" s="6">
        <f t="array" ref="R3">INDEX($A$2:$F$9,MATCH(I3&amp;"-"&amp;J3&amp;"-"&amp;K3,$A$2:$A$9&amp;"-"&amp;$B$2:$B$9&amp;"-"&amp;$C$2:$C$9,0),3)</f>
        <v>654</v>
      </c>
      <c r="S3" s="6" t="str">
        <f t="array" ref="S3">INDEX($A$2:$F$9,MATCH(I3&amp;"-"&amp;J3&amp;"-"&amp;K3,$A$2:$A$9&amp;"-"&amp;$B$2:$B$9&amp;"-"&amp;$C$2:$C$9,0),4)</f>
        <v>IV63022692</v>
      </c>
      <c r="T3" s="6" t="str">
        <f t="array" ref="T3">INDEX($A$2:$F$9,MATCH(I3&amp;"-"&amp;J3&amp;"-"&amp;K3,$A$2:$A$9&amp;"-"&amp;$B$2:$B$9&amp;"-"&amp;$C$2:$C$9,0),5)</f>
        <v>عروة 19سم خارجى</v>
      </c>
      <c r="U3" s="6">
        <f t="array" ref="U3">INDEX($A$2:$F$9,MATCH(I3&amp;"-"&amp;J3&amp;"-"&amp;K3,$A$2:$A$9&amp;"-"&amp;$B$2:$B$9&amp;"-"&amp;$C$2:$C$9,0),6)</f>
        <v>5</v>
      </c>
    </row>
    <row r="4" spans="1:21" ht="15.75">
      <c r="A4" s="6">
        <v>465</v>
      </c>
      <c r="B4" s="6">
        <v>4</v>
      </c>
      <c r="C4" s="5">
        <v>545</v>
      </c>
      <c r="D4" s="3" t="s">
        <v>10</v>
      </c>
      <c r="E4" s="4" t="s">
        <v>11</v>
      </c>
      <c r="F4" s="5">
        <v>20</v>
      </c>
      <c r="I4" s="6">
        <v>463</v>
      </c>
      <c r="J4" s="6">
        <v>2</v>
      </c>
      <c r="K4" s="5">
        <v>654</v>
      </c>
      <c r="L4" s="3"/>
      <c r="M4" s="4"/>
      <c r="N4" s="6"/>
      <c r="P4" s="6">
        <f t="array" ref="P4">INDEX($A$2:$F$9,MATCH(I4&amp;"-"&amp;J4&amp;"-"&amp;K4,$A$2:$A$9&amp;"-"&amp;$B$2:$B$9&amp;"-"&amp;$C$2:$C$9,0),1)</f>
        <v>463</v>
      </c>
      <c r="Q4" s="6">
        <f t="array" ref="Q4">INDEX($A$2:$F$9,MATCH(I4&amp;"-"&amp;J4&amp;"-"&amp;K4,$A$2:$A$9&amp;"-"&amp;$B$2:$B$9&amp;"-"&amp;$C$2:$C$9,0),2)</f>
        <v>2</v>
      </c>
      <c r="R4" s="6">
        <f t="array" ref="R4">INDEX($A$2:$F$9,MATCH(I4&amp;"-"&amp;J4&amp;"-"&amp;K4,$A$2:$A$9&amp;"-"&amp;$B$2:$B$9&amp;"-"&amp;$C$2:$C$9,0),3)</f>
        <v>654</v>
      </c>
      <c r="S4" s="6" t="str">
        <f t="array" ref="S4">INDEX($A$2:$F$9,MATCH(I4&amp;"-"&amp;J4&amp;"-"&amp;K4,$A$2:$A$9&amp;"-"&amp;$B$2:$B$9&amp;"-"&amp;$C$2:$C$9,0),4)</f>
        <v>IV63022692</v>
      </c>
      <c r="T4" s="6" t="str">
        <f t="array" ref="T4">INDEX($A$2:$F$9,MATCH(I4&amp;"-"&amp;J4&amp;"-"&amp;K4,$A$2:$A$9&amp;"-"&amp;$B$2:$B$9&amp;"-"&amp;$C$2:$C$9,0),5)</f>
        <v>عروة 19سم خارجى</v>
      </c>
      <c r="U4" s="6">
        <f t="array" ref="U4">INDEX($A$2:$F$9,MATCH(I4&amp;"-"&amp;J4&amp;"-"&amp;K4,$A$2:$A$9&amp;"-"&amp;$B$2:$B$9&amp;"-"&amp;$C$2:$C$9,0),6)</f>
        <v>5</v>
      </c>
    </row>
    <row r="5" spans="1:21" ht="15.75">
      <c r="A5" s="6">
        <v>466</v>
      </c>
      <c r="B5" s="6">
        <v>5</v>
      </c>
      <c r="C5" s="5">
        <v>987</v>
      </c>
      <c r="D5" s="3" t="s">
        <v>12</v>
      </c>
      <c r="E5" s="4" t="s">
        <v>13</v>
      </c>
      <c r="F5" s="5">
        <v>17</v>
      </c>
      <c r="I5" s="6">
        <v>463</v>
      </c>
      <c r="J5" s="6">
        <v>2</v>
      </c>
      <c r="K5" s="5">
        <v>654</v>
      </c>
      <c r="L5" s="3"/>
      <c r="M5" s="4"/>
      <c r="N5" s="6"/>
      <c r="P5" s="6">
        <f t="array" ref="P5">INDEX($A$2:$F$9,MATCH(I5&amp;"-"&amp;J5&amp;"-"&amp;K5,$A$2:$A$9&amp;"-"&amp;$B$2:$B$9&amp;"-"&amp;$C$2:$C$9,0),1)</f>
        <v>463</v>
      </c>
      <c r="Q5" s="6">
        <f t="array" ref="Q5">INDEX($A$2:$F$9,MATCH(I5&amp;"-"&amp;J5&amp;"-"&amp;K5,$A$2:$A$9&amp;"-"&amp;$B$2:$B$9&amp;"-"&amp;$C$2:$C$9,0),2)</f>
        <v>2</v>
      </c>
      <c r="R5" s="6">
        <f t="array" ref="R5">INDEX($A$2:$F$9,MATCH(I5&amp;"-"&amp;J5&amp;"-"&amp;K5,$A$2:$A$9&amp;"-"&amp;$B$2:$B$9&amp;"-"&amp;$C$2:$C$9,0),3)</f>
        <v>654</v>
      </c>
      <c r="S5" s="6" t="str">
        <f t="array" ref="S5">INDEX($A$2:$F$9,MATCH(I5&amp;"-"&amp;J5&amp;"-"&amp;K5,$A$2:$A$9&amp;"-"&amp;$B$2:$B$9&amp;"-"&amp;$C$2:$C$9,0),4)</f>
        <v>IV63022692</v>
      </c>
      <c r="T5" s="6" t="str">
        <f t="array" ref="T5">INDEX($A$2:$F$9,MATCH(I5&amp;"-"&amp;J5&amp;"-"&amp;K5,$A$2:$A$9&amp;"-"&amp;$B$2:$B$9&amp;"-"&amp;$C$2:$C$9,0),5)</f>
        <v>عروة 19سم خارجى</v>
      </c>
      <c r="U5" s="6">
        <f t="array" ref="U5">INDEX($A$2:$F$9,MATCH(I5&amp;"-"&amp;J5&amp;"-"&amp;K5,$A$2:$A$9&amp;"-"&amp;$B$2:$B$9&amp;"-"&amp;$C$2:$C$9,0),6)</f>
        <v>5</v>
      </c>
    </row>
    <row r="6" spans="1:21" ht="15.75">
      <c r="A6" s="6">
        <v>467</v>
      </c>
      <c r="B6" s="6">
        <v>6</v>
      </c>
      <c r="C6" s="5">
        <v>125</v>
      </c>
      <c r="D6" s="3" t="s">
        <v>14</v>
      </c>
      <c r="E6" s="4" t="s">
        <v>15</v>
      </c>
      <c r="F6" s="5">
        <v>20</v>
      </c>
      <c r="I6" s="6">
        <v>463</v>
      </c>
      <c r="J6" s="6">
        <v>2</v>
      </c>
      <c r="K6" s="5">
        <v>654</v>
      </c>
      <c r="L6" s="3"/>
      <c r="M6" s="4"/>
      <c r="N6" s="6"/>
      <c r="P6" s="6">
        <f t="array" ref="P6">INDEX($A$2:$F$9,MATCH(I6&amp;"-"&amp;J6&amp;"-"&amp;K6,$A$2:$A$9&amp;"-"&amp;$B$2:$B$9&amp;"-"&amp;$C$2:$C$9,0),1)</f>
        <v>463</v>
      </c>
      <c r="Q6" s="6">
        <f t="array" ref="Q6">INDEX($A$2:$F$9,MATCH(I6&amp;"-"&amp;J6&amp;"-"&amp;K6,$A$2:$A$9&amp;"-"&amp;$B$2:$B$9&amp;"-"&amp;$C$2:$C$9,0),2)</f>
        <v>2</v>
      </c>
      <c r="R6" s="6">
        <f t="array" ref="R6">INDEX($A$2:$F$9,MATCH(I6&amp;"-"&amp;J6&amp;"-"&amp;K6,$A$2:$A$9&amp;"-"&amp;$B$2:$B$9&amp;"-"&amp;$C$2:$C$9,0),3)</f>
        <v>654</v>
      </c>
      <c r="S6" s="6" t="str">
        <f t="array" ref="S6">INDEX($A$2:$F$9,MATCH(I6&amp;"-"&amp;J6&amp;"-"&amp;K6,$A$2:$A$9&amp;"-"&amp;$B$2:$B$9&amp;"-"&amp;$C$2:$C$9,0),4)</f>
        <v>IV63022692</v>
      </c>
      <c r="T6" s="6" t="str">
        <f t="array" ref="T6">INDEX($A$2:$F$9,MATCH(I6&amp;"-"&amp;J6&amp;"-"&amp;K6,$A$2:$A$9&amp;"-"&amp;$B$2:$B$9&amp;"-"&amp;$C$2:$C$9,0),5)</f>
        <v>عروة 19سم خارجى</v>
      </c>
      <c r="U6" s="6">
        <f t="array" ref="U6">INDEX($A$2:$F$9,MATCH(I6&amp;"-"&amp;J6&amp;"-"&amp;K6,$A$2:$A$9&amp;"-"&amp;$B$2:$B$9&amp;"-"&amp;$C$2:$C$9,0),6)</f>
        <v>5</v>
      </c>
    </row>
    <row r="7" spans="1:21" ht="15.75">
      <c r="A7" s="6">
        <v>468</v>
      </c>
      <c r="B7" s="6">
        <v>7</v>
      </c>
      <c r="C7" s="5">
        <v>546</v>
      </c>
      <c r="D7" s="3" t="s">
        <v>16</v>
      </c>
      <c r="E7" s="4" t="s">
        <v>17</v>
      </c>
      <c r="F7" s="5">
        <v>18</v>
      </c>
      <c r="I7" s="6">
        <v>463</v>
      </c>
      <c r="J7" s="6">
        <v>2</v>
      </c>
      <c r="K7" s="5">
        <v>654</v>
      </c>
      <c r="L7" s="3"/>
      <c r="M7" s="4"/>
      <c r="N7" s="6"/>
      <c r="P7" s="6">
        <f t="array" ref="P7">INDEX($A$2:$F$9,MATCH(I7&amp;"-"&amp;J7&amp;"-"&amp;K7,$A$2:$A$9&amp;"-"&amp;$B$2:$B$9&amp;"-"&amp;$C$2:$C$9,0),1)</f>
        <v>463</v>
      </c>
      <c r="Q7" s="6">
        <f t="array" ref="Q7">INDEX($A$2:$F$9,MATCH(I7&amp;"-"&amp;J7&amp;"-"&amp;K7,$A$2:$A$9&amp;"-"&amp;$B$2:$B$9&amp;"-"&amp;$C$2:$C$9,0),2)</f>
        <v>2</v>
      </c>
      <c r="R7" s="6">
        <f t="array" ref="R7">INDEX($A$2:$F$9,MATCH(I7&amp;"-"&amp;J7&amp;"-"&amp;K7,$A$2:$A$9&amp;"-"&amp;$B$2:$B$9&amp;"-"&amp;$C$2:$C$9,0),3)</f>
        <v>654</v>
      </c>
      <c r="S7" s="6" t="str">
        <f t="array" ref="S7">INDEX($A$2:$F$9,MATCH(I7&amp;"-"&amp;J7&amp;"-"&amp;K7,$A$2:$A$9&amp;"-"&amp;$B$2:$B$9&amp;"-"&amp;$C$2:$C$9,0),4)</f>
        <v>IV63022692</v>
      </c>
      <c r="T7" s="6" t="str">
        <f t="array" ref="T7">INDEX($A$2:$F$9,MATCH(I7&amp;"-"&amp;J7&amp;"-"&amp;K7,$A$2:$A$9&amp;"-"&amp;$B$2:$B$9&amp;"-"&amp;$C$2:$C$9,0),5)</f>
        <v>عروة 19سم خارجى</v>
      </c>
      <c r="U7" s="6">
        <f t="array" ref="U7">INDEX($A$2:$F$9,MATCH(I7&amp;"-"&amp;J7&amp;"-"&amp;K7,$A$2:$A$9&amp;"-"&amp;$B$2:$B$9&amp;"-"&amp;$C$2:$C$9,0),6)</f>
        <v>5</v>
      </c>
    </row>
    <row r="8" spans="1:21" ht="15.75">
      <c r="A8" s="6">
        <v>469</v>
      </c>
      <c r="B8" s="6">
        <v>8</v>
      </c>
      <c r="C8" s="5">
        <v>216</v>
      </c>
      <c r="D8" s="3" t="s">
        <v>18</v>
      </c>
      <c r="E8" s="4" t="s">
        <v>19</v>
      </c>
      <c r="F8" s="5">
        <v>11</v>
      </c>
      <c r="I8" s="6">
        <v>463</v>
      </c>
      <c r="J8" s="6">
        <v>2</v>
      </c>
      <c r="K8" s="5">
        <v>654</v>
      </c>
      <c r="L8" s="3"/>
      <c r="M8" s="4"/>
      <c r="N8" s="6"/>
      <c r="P8" s="6">
        <f t="array" ref="P8">INDEX($A$2:$F$9,MATCH(I8&amp;"-"&amp;J8&amp;"-"&amp;K8,$A$2:$A$9&amp;"-"&amp;$B$2:$B$9&amp;"-"&amp;$C$2:$C$9,0),1)</f>
        <v>463</v>
      </c>
      <c r="Q8" s="6">
        <f t="array" ref="Q8">INDEX($A$2:$F$9,MATCH(I8&amp;"-"&amp;J8&amp;"-"&amp;K8,$A$2:$A$9&amp;"-"&amp;$B$2:$B$9&amp;"-"&amp;$C$2:$C$9,0),2)</f>
        <v>2</v>
      </c>
      <c r="R8" s="6">
        <f t="array" ref="R8">INDEX($A$2:$F$9,MATCH(I8&amp;"-"&amp;J8&amp;"-"&amp;K8,$A$2:$A$9&amp;"-"&amp;$B$2:$B$9&amp;"-"&amp;$C$2:$C$9,0),3)</f>
        <v>654</v>
      </c>
      <c r="S8" s="6" t="str">
        <f t="array" ref="S8">INDEX($A$2:$F$9,MATCH(I8&amp;"-"&amp;J8&amp;"-"&amp;K8,$A$2:$A$9&amp;"-"&amp;$B$2:$B$9&amp;"-"&amp;$C$2:$C$9,0),4)</f>
        <v>IV63022692</v>
      </c>
      <c r="T8" s="6" t="str">
        <f t="array" ref="T8">INDEX($A$2:$F$9,MATCH(I8&amp;"-"&amp;J8&amp;"-"&amp;K8,$A$2:$A$9&amp;"-"&amp;$B$2:$B$9&amp;"-"&amp;$C$2:$C$9,0),5)</f>
        <v>عروة 19سم خارجى</v>
      </c>
      <c r="U8" s="6">
        <f t="array" ref="U8">INDEX($A$2:$F$9,MATCH(I8&amp;"-"&amp;J8&amp;"-"&amp;K8,$A$2:$A$9&amp;"-"&amp;$B$2:$B$9&amp;"-"&amp;$C$2:$C$9,0),6)</f>
        <v>5</v>
      </c>
    </row>
    <row r="9" spans="1:21" ht="15.75">
      <c r="A9" s="6">
        <v>470</v>
      </c>
      <c r="B9" s="6">
        <v>9</v>
      </c>
      <c r="C9" s="5">
        <v>484</v>
      </c>
      <c r="D9" s="3" t="s">
        <v>20</v>
      </c>
      <c r="E9" s="4" t="s">
        <v>21</v>
      </c>
      <c r="F9" s="5">
        <v>6</v>
      </c>
      <c r="I9" s="6">
        <v>463</v>
      </c>
      <c r="J9" s="6">
        <v>2</v>
      </c>
      <c r="K9" s="5">
        <v>654</v>
      </c>
      <c r="L9" s="3"/>
      <c r="M9" s="4"/>
      <c r="N9" s="6"/>
      <c r="P9" s="6">
        <f t="array" ref="P9">INDEX($A$2:$F$9,MATCH(I9&amp;"-"&amp;J9&amp;"-"&amp;K9,$A$2:$A$9&amp;"-"&amp;$B$2:$B$9&amp;"-"&amp;$C$2:$C$9,0),1)</f>
        <v>463</v>
      </c>
      <c r="Q9" s="6">
        <f t="array" ref="Q9">INDEX($A$2:$F$9,MATCH(I9&amp;"-"&amp;J9&amp;"-"&amp;K9,$A$2:$A$9&amp;"-"&amp;$B$2:$B$9&amp;"-"&amp;$C$2:$C$9,0),2)</f>
        <v>2</v>
      </c>
      <c r="R9" s="6">
        <f t="array" ref="R9">INDEX($A$2:$F$9,MATCH(I9&amp;"-"&amp;J9&amp;"-"&amp;K9,$A$2:$A$9&amp;"-"&amp;$B$2:$B$9&amp;"-"&amp;$C$2:$C$9,0),3)</f>
        <v>654</v>
      </c>
      <c r="S9" s="6" t="str">
        <f t="array" ref="S9">INDEX($A$2:$F$9,MATCH(I9&amp;"-"&amp;J9&amp;"-"&amp;K9,$A$2:$A$9&amp;"-"&amp;$B$2:$B$9&amp;"-"&amp;$C$2:$C$9,0),4)</f>
        <v>IV63022692</v>
      </c>
      <c r="T9" s="6" t="str">
        <f t="array" ref="T9">INDEX($A$2:$F$9,MATCH(I9&amp;"-"&amp;J9&amp;"-"&amp;K9,$A$2:$A$9&amp;"-"&amp;$B$2:$B$9&amp;"-"&amp;$C$2:$C$9,0),5)</f>
        <v>عروة 19سم خارجى</v>
      </c>
      <c r="U9" s="6">
        <f t="array" ref="U9">INDEX($A$2:$F$9,MATCH(I9&amp;"-"&amp;J9&amp;"-"&amp;K9,$A$2:$A$9&amp;"-"&amp;$B$2:$B$9&amp;"-"&amp;$C$2:$C$9,0),6)</f>
        <v>5</v>
      </c>
    </row>
    <row r="10" spans="1:21" ht="15.75">
      <c r="I10" s="6">
        <v>463</v>
      </c>
      <c r="J10" s="6">
        <v>2</v>
      </c>
      <c r="K10" s="5">
        <v>654</v>
      </c>
      <c r="L10" s="3"/>
      <c r="M10" s="4"/>
      <c r="N10" s="6"/>
      <c r="P10" s="6">
        <f t="array" ref="P10">INDEX($A$2:$F$9,MATCH(I10&amp;"-"&amp;J10&amp;"-"&amp;K10,$A$2:$A$9&amp;"-"&amp;$B$2:$B$9&amp;"-"&amp;$C$2:$C$9,0),1)</f>
        <v>463</v>
      </c>
      <c r="Q10" s="6">
        <f t="array" ref="Q10">INDEX($A$2:$F$9,MATCH(I10&amp;"-"&amp;J10&amp;"-"&amp;K10,$A$2:$A$9&amp;"-"&amp;$B$2:$B$9&amp;"-"&amp;$C$2:$C$9,0),2)</f>
        <v>2</v>
      </c>
      <c r="R10" s="6">
        <f t="array" ref="R10">INDEX($A$2:$F$9,MATCH(I10&amp;"-"&amp;J10&amp;"-"&amp;K10,$A$2:$A$9&amp;"-"&amp;$B$2:$B$9&amp;"-"&amp;$C$2:$C$9,0),3)</f>
        <v>654</v>
      </c>
      <c r="S10" s="6" t="str">
        <f t="array" ref="S10">INDEX($A$2:$F$9,MATCH(I10&amp;"-"&amp;J10&amp;"-"&amp;K10,$A$2:$A$9&amp;"-"&amp;$B$2:$B$9&amp;"-"&amp;$C$2:$C$9,0),4)</f>
        <v>IV63022692</v>
      </c>
      <c r="T10" s="6" t="str">
        <f t="array" ref="T10">INDEX($A$2:$F$9,MATCH(I10&amp;"-"&amp;J10&amp;"-"&amp;K10,$A$2:$A$9&amp;"-"&amp;$B$2:$B$9&amp;"-"&amp;$C$2:$C$9,0),5)</f>
        <v>عروة 19سم خارجى</v>
      </c>
      <c r="U10" s="6">
        <f t="array" ref="U10">INDEX($A$2:$F$9,MATCH(I10&amp;"-"&amp;J10&amp;"-"&amp;K10,$A$2:$A$9&amp;"-"&amp;$B$2:$B$9&amp;"-"&amp;$C$2:$C$9,0),6)</f>
        <v>5</v>
      </c>
    </row>
    <row r="11" spans="1:21" ht="15.75">
      <c r="I11" s="6">
        <v>463</v>
      </c>
      <c r="J11" s="6">
        <v>2</v>
      </c>
      <c r="K11" s="5">
        <v>654</v>
      </c>
      <c r="L11" s="3"/>
      <c r="M11" s="4"/>
      <c r="N11" s="6"/>
      <c r="P11" s="6">
        <f t="array" ref="P11">INDEX($A$2:$F$9,MATCH(I11&amp;"-"&amp;J11&amp;"-"&amp;K11,$A$2:$A$9&amp;"-"&amp;$B$2:$B$9&amp;"-"&amp;$C$2:$C$9,0),1)</f>
        <v>463</v>
      </c>
      <c r="Q11" s="6">
        <f t="array" ref="Q11">INDEX($A$2:$F$9,MATCH(I11&amp;"-"&amp;J11&amp;"-"&amp;K11,$A$2:$A$9&amp;"-"&amp;$B$2:$B$9&amp;"-"&amp;$C$2:$C$9,0),2)</f>
        <v>2</v>
      </c>
      <c r="R11" s="6">
        <f t="array" ref="R11">INDEX($A$2:$F$9,MATCH(I11&amp;"-"&amp;J11&amp;"-"&amp;K11,$A$2:$A$9&amp;"-"&amp;$B$2:$B$9&amp;"-"&amp;$C$2:$C$9,0),3)</f>
        <v>654</v>
      </c>
      <c r="S11" s="6" t="str">
        <f t="array" ref="S11">INDEX($A$2:$F$9,MATCH(I11&amp;"-"&amp;J11&amp;"-"&amp;K11,$A$2:$A$9&amp;"-"&amp;$B$2:$B$9&amp;"-"&amp;$C$2:$C$9,0),4)</f>
        <v>IV63022692</v>
      </c>
      <c r="T11" s="6" t="str">
        <f t="array" ref="T11">INDEX($A$2:$F$9,MATCH(I11&amp;"-"&amp;J11&amp;"-"&amp;K11,$A$2:$A$9&amp;"-"&amp;$B$2:$B$9&amp;"-"&amp;$C$2:$C$9,0),5)</f>
        <v>عروة 19سم خارجى</v>
      </c>
      <c r="U11" s="6">
        <f t="array" ref="U11">INDEX($A$2:$F$9,MATCH(I11&amp;"-"&amp;J11&amp;"-"&amp;K11,$A$2:$A$9&amp;"-"&amp;$B$2:$B$9&amp;"-"&amp;$C$2:$C$9,0),6)</f>
        <v>5</v>
      </c>
    </row>
    <row r="12" spans="1:21" ht="15.75">
      <c r="I12" s="6">
        <v>463</v>
      </c>
      <c r="J12" s="6">
        <v>2</v>
      </c>
      <c r="K12" s="5">
        <v>654</v>
      </c>
      <c r="L12" s="3"/>
      <c r="M12" s="4"/>
      <c r="N12" s="6"/>
      <c r="P12" s="6">
        <f t="array" ref="P12">INDEX($A$2:$F$9,MATCH(I12&amp;"-"&amp;J12&amp;"-"&amp;K12,$A$2:$A$9&amp;"-"&amp;$B$2:$B$9&amp;"-"&amp;$C$2:$C$9,0),1)</f>
        <v>463</v>
      </c>
      <c r="Q12" s="6">
        <f t="array" ref="Q12">INDEX($A$2:$F$9,MATCH(I12&amp;"-"&amp;J12&amp;"-"&amp;K12,$A$2:$A$9&amp;"-"&amp;$B$2:$B$9&amp;"-"&amp;$C$2:$C$9,0),2)</f>
        <v>2</v>
      </c>
      <c r="R12" s="6">
        <f t="array" ref="R12">INDEX($A$2:$F$9,MATCH(I12&amp;"-"&amp;J12&amp;"-"&amp;K12,$A$2:$A$9&amp;"-"&amp;$B$2:$B$9&amp;"-"&amp;$C$2:$C$9,0),3)</f>
        <v>654</v>
      </c>
      <c r="S12" s="6" t="str">
        <f t="array" ref="S12">INDEX($A$2:$F$9,MATCH(I12&amp;"-"&amp;J12&amp;"-"&amp;K12,$A$2:$A$9&amp;"-"&amp;$B$2:$B$9&amp;"-"&amp;$C$2:$C$9,0),4)</f>
        <v>IV63022692</v>
      </c>
      <c r="T12" s="6" t="str">
        <f t="array" ref="T12">INDEX($A$2:$F$9,MATCH(I12&amp;"-"&amp;J12&amp;"-"&amp;K12,$A$2:$A$9&amp;"-"&amp;$B$2:$B$9&amp;"-"&amp;$C$2:$C$9,0),5)</f>
        <v>عروة 19سم خارجى</v>
      </c>
      <c r="U12" s="6">
        <f t="array" ref="U12">INDEX($A$2:$F$9,MATCH(I12&amp;"-"&amp;J12&amp;"-"&amp;K12,$A$2:$A$9&amp;"-"&amp;$B$2:$B$9&amp;"-"&amp;$C$2:$C$9,0),6)</f>
        <v>5</v>
      </c>
    </row>
    <row r="13" spans="1:21" ht="15.75">
      <c r="I13" s="6">
        <v>463</v>
      </c>
      <c r="J13" s="6">
        <v>2</v>
      </c>
      <c r="K13" s="5">
        <v>654</v>
      </c>
      <c r="L13" s="3"/>
      <c r="M13" s="4"/>
      <c r="N13" s="6"/>
      <c r="P13" s="6">
        <f t="array" ref="P13">INDEX($A$2:$F$9,MATCH(I13&amp;"-"&amp;J13&amp;"-"&amp;K13,$A$2:$A$9&amp;"-"&amp;$B$2:$B$9&amp;"-"&amp;$C$2:$C$9,0),1)</f>
        <v>463</v>
      </c>
      <c r="Q13" s="6">
        <f t="array" ref="Q13">INDEX($A$2:$F$9,MATCH(I13&amp;"-"&amp;J13&amp;"-"&amp;K13,$A$2:$A$9&amp;"-"&amp;$B$2:$B$9&amp;"-"&amp;$C$2:$C$9,0),2)</f>
        <v>2</v>
      </c>
      <c r="R13" s="6">
        <f t="array" ref="R13">INDEX($A$2:$F$9,MATCH(I13&amp;"-"&amp;J13&amp;"-"&amp;K13,$A$2:$A$9&amp;"-"&amp;$B$2:$B$9&amp;"-"&amp;$C$2:$C$9,0),3)</f>
        <v>654</v>
      </c>
      <c r="S13" s="6" t="str">
        <f t="array" ref="S13">INDEX($A$2:$F$9,MATCH(I13&amp;"-"&amp;J13&amp;"-"&amp;K13,$A$2:$A$9&amp;"-"&amp;$B$2:$B$9&amp;"-"&amp;$C$2:$C$9,0),4)</f>
        <v>IV63022692</v>
      </c>
      <c r="T13" s="6" t="str">
        <f t="array" ref="T13">INDEX($A$2:$F$9,MATCH(I13&amp;"-"&amp;J13&amp;"-"&amp;K13,$A$2:$A$9&amp;"-"&amp;$B$2:$B$9&amp;"-"&amp;$C$2:$C$9,0),5)</f>
        <v>عروة 19سم خارجى</v>
      </c>
      <c r="U13" s="6">
        <f t="array" ref="U13">INDEX($A$2:$F$9,MATCH(I13&amp;"-"&amp;J13&amp;"-"&amp;K13,$A$2:$A$9&amp;"-"&amp;$B$2:$B$9&amp;"-"&amp;$C$2:$C$9,0),6)</f>
        <v>5</v>
      </c>
    </row>
    <row r="14" spans="1:21" ht="15.75">
      <c r="I14" s="6">
        <v>463</v>
      </c>
      <c r="J14" s="6">
        <v>2</v>
      </c>
      <c r="K14" s="5">
        <v>654</v>
      </c>
      <c r="L14" s="3"/>
      <c r="M14" s="4"/>
      <c r="N14" s="6"/>
      <c r="P14" s="6">
        <f t="array" ref="P14">INDEX($A$2:$F$9,MATCH(I14&amp;"-"&amp;J14&amp;"-"&amp;K14,$A$2:$A$9&amp;"-"&amp;$B$2:$B$9&amp;"-"&amp;$C$2:$C$9,0),1)</f>
        <v>463</v>
      </c>
      <c r="Q14" s="6">
        <f t="array" ref="Q14">INDEX($A$2:$F$9,MATCH(I14&amp;"-"&amp;J14&amp;"-"&amp;K14,$A$2:$A$9&amp;"-"&amp;$B$2:$B$9&amp;"-"&amp;$C$2:$C$9,0),2)</f>
        <v>2</v>
      </c>
      <c r="R14" s="6">
        <f t="array" ref="R14">INDEX($A$2:$F$9,MATCH(I14&amp;"-"&amp;J14&amp;"-"&amp;K14,$A$2:$A$9&amp;"-"&amp;$B$2:$B$9&amp;"-"&amp;$C$2:$C$9,0),3)</f>
        <v>654</v>
      </c>
      <c r="S14" s="6" t="str">
        <f t="array" ref="S14">INDEX($A$2:$F$9,MATCH(I14&amp;"-"&amp;J14&amp;"-"&amp;K14,$A$2:$A$9&amp;"-"&amp;$B$2:$B$9&amp;"-"&amp;$C$2:$C$9,0),4)</f>
        <v>IV63022692</v>
      </c>
      <c r="T14" s="6" t="str">
        <f t="array" ref="T14">INDEX($A$2:$F$9,MATCH(I14&amp;"-"&amp;J14&amp;"-"&amp;K14,$A$2:$A$9&amp;"-"&amp;$B$2:$B$9&amp;"-"&amp;$C$2:$C$9,0),5)</f>
        <v>عروة 19سم خارجى</v>
      </c>
      <c r="U14" s="6">
        <f t="array" ref="U14">INDEX($A$2:$F$9,MATCH(I14&amp;"-"&amp;J14&amp;"-"&amp;K14,$A$2:$A$9&amp;"-"&amp;$B$2:$B$9&amp;"-"&amp;$C$2:$C$9,0),6)</f>
        <v>5</v>
      </c>
    </row>
    <row r="16" spans="1:21" ht="15" customHeight="1">
      <c r="E16" s="7" t="s">
        <v>23</v>
      </c>
    </row>
    <row r="17" spans="5:18" ht="15" customHeight="1">
      <c r="E17" s="7"/>
      <c r="Q17" s="7" t="s">
        <v>22</v>
      </c>
      <c r="R17" s="7"/>
    </row>
    <row r="18" spans="5:18">
      <c r="E18" s="7"/>
      <c r="Q18" s="7"/>
      <c r="R18" s="7"/>
    </row>
    <row r="19" spans="5:18">
      <c r="E19" s="7"/>
      <c r="Q19" s="7"/>
      <c r="R19" s="7"/>
    </row>
    <row r="20" spans="5:18">
      <c r="E20" s="7"/>
      <c r="Q20" s="7"/>
      <c r="R20" s="7"/>
    </row>
    <row r="21" spans="5:18">
      <c r="E21" s="7"/>
      <c r="Q21" s="7"/>
      <c r="R21" s="7"/>
    </row>
    <row r="22" spans="5:18">
      <c r="E22" s="7"/>
      <c r="Q22" s="7"/>
      <c r="R22" s="7"/>
    </row>
    <row r="23" spans="5:18">
      <c r="Q23" s="7"/>
      <c r="R23" s="7"/>
    </row>
  </sheetData>
  <mergeCells count="2">
    <mergeCell ref="Q17:R23"/>
    <mergeCell ref="E16:E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Salah ElDin</dc:creator>
  <cp:lastModifiedBy>i.o</cp:lastModifiedBy>
  <dcterms:created xsi:type="dcterms:W3CDTF">2014-07-15T08:20:09Z</dcterms:created>
  <dcterms:modified xsi:type="dcterms:W3CDTF">2014-07-15T16:28:03Z</dcterms:modified>
</cp:coreProperties>
</file>