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75" windowWidth="15480" windowHeight="799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P10" i="1"/>
  <c r="P11"/>
  <c r="P12"/>
  <c r="P13"/>
  <c r="P14"/>
  <c r="P9"/>
  <c r="P3"/>
  <c r="P4"/>
  <c r="P5"/>
  <c r="P6"/>
  <c r="P7"/>
  <c r="P8"/>
  <c r="R3"/>
  <c r="R4"/>
  <c r="R5"/>
  <c r="R6"/>
  <c r="R7"/>
  <c r="R8"/>
  <c r="R9"/>
  <c r="R10"/>
  <c r="R11"/>
  <c r="R12"/>
  <c r="R13"/>
  <c r="R14"/>
  <c r="R2"/>
  <c r="Q3"/>
  <c r="Q4"/>
  <c r="Q5"/>
  <c r="Q6"/>
  <c r="Q7"/>
  <c r="Q8"/>
  <c r="Q9"/>
  <c r="Q10"/>
  <c r="Q11"/>
  <c r="Q12"/>
  <c r="Q13"/>
  <c r="Q14"/>
  <c r="Q2"/>
  <c r="P2"/>
  <c r="U3"/>
  <c r="U4"/>
  <c r="U5"/>
  <c r="U6"/>
  <c r="U7"/>
  <c r="U8"/>
  <c r="U9"/>
  <c r="U10"/>
  <c r="U11"/>
  <c r="U12"/>
  <c r="U13"/>
  <c r="U14"/>
  <c r="U2"/>
  <c r="T2"/>
  <c r="T3"/>
  <c r="T4"/>
  <c r="T5"/>
  <c r="T6"/>
  <c r="T7"/>
  <c r="T8"/>
  <c r="T9"/>
  <c r="T10"/>
  <c r="T11"/>
  <c r="T12"/>
  <c r="T13"/>
  <c r="T14"/>
  <c r="Q28"/>
  <c r="Q29"/>
  <c r="Q30"/>
  <c r="Q31"/>
  <c r="Q32"/>
  <c r="Q33"/>
  <c r="Q34"/>
  <c r="Q35"/>
  <c r="Q36"/>
  <c r="S5"/>
  <c r="S6"/>
  <c r="S7"/>
  <c r="S8"/>
  <c r="S9"/>
  <c r="S10"/>
  <c r="S11"/>
  <c r="S12"/>
  <c r="S13"/>
  <c r="S14"/>
  <c r="S4"/>
  <c r="S3"/>
  <c r="S2"/>
</calcChain>
</file>

<file path=xl/sharedStrings.xml><?xml version="1.0" encoding="utf-8"?>
<sst xmlns="http://schemas.openxmlformats.org/spreadsheetml/2006/main" count="36" uniqueCount="24">
  <si>
    <t>المخزن</t>
  </si>
  <si>
    <t>كود</t>
  </si>
  <si>
    <t>رقم الخانة</t>
  </si>
  <si>
    <t>P.N</t>
  </si>
  <si>
    <t xml:space="preserve"> اسم الصنف</t>
  </si>
  <si>
    <t>الرصيد</t>
  </si>
  <si>
    <t>IV63022692</t>
  </si>
  <si>
    <t>عروة 19سم خارجى</t>
  </si>
  <si>
    <t>IV63022693</t>
  </si>
  <si>
    <t>اسطوانة دبرياج</t>
  </si>
  <si>
    <t>IV63022694</t>
  </si>
  <si>
    <t>وصلة خرطوم 14مم</t>
  </si>
  <si>
    <t>IV63022695</t>
  </si>
  <si>
    <t>وصلة خرطوم 19مم</t>
  </si>
  <si>
    <t>IV63022696</t>
  </si>
  <si>
    <t>وصلة خرطوم 22مم</t>
  </si>
  <si>
    <t>IV63022697</t>
  </si>
  <si>
    <t>وصلة خرطوم 14مم حرف t</t>
  </si>
  <si>
    <t>IV63022698</t>
  </si>
  <si>
    <t>نبل كرسى مشترك 19/27</t>
  </si>
  <si>
    <t>IV63022699</t>
  </si>
  <si>
    <t>كولية كاويتش تربو</t>
  </si>
  <si>
    <t>ثانيا: لماذا احيانا تظهر المعادلة بهذه الطريقة واحيانا تعمل بشكل طبيعي؟؟</t>
  </si>
  <si>
    <t>اولا :اريد عندما اقوم بتسجيل متغيرات معينة هنا يتم استكمال البيانات في الجدول هنا تلقائيا ، وذلك علي اعتبار ان عدد الصفوف كثير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</si>
</sst>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/>
    <xf numFmtId="0" fontId="1" fillId="3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" fontId="0" fillId="0" borderId="0" xfId="0" applyNumberFormat="1"/>
    <xf numFmtId="0" fontId="3" fillId="0" borderId="1" xfId="0" applyNumberFormat="1" applyFont="1" applyFill="1" applyBorder="1" applyAlignment="1">
      <alignment horizontal="left" vertical="center"/>
    </xf>
    <xf numFmtId="0" fontId="0" fillId="0" borderId="0" xfId="0" applyNumberFormat="1"/>
    <xf numFmtId="0" fontId="4" fillId="0" borderId="1" xfId="0" applyNumberFormat="1" applyFont="1" applyBorder="1" applyAlignment="1">
      <alignment horizont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361950</xdr:colOff>
      <xdr:row>0</xdr:row>
      <xdr:rowOff>0</xdr:rowOff>
    </xdr:from>
    <xdr:ext cx="184731" cy="235237"/>
    <xdr:sp macro="" textlink="">
      <xdr:nvSpPr>
        <xdr:cNvPr id="2" name="مربع نص 1"/>
        <xdr:cNvSpPr txBox="1"/>
      </xdr:nvSpPr>
      <xdr:spPr>
        <a:xfrm>
          <a:off x="256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4</xdr:col>
      <xdr:colOff>361950</xdr:colOff>
      <xdr:row>0</xdr:row>
      <xdr:rowOff>0</xdr:rowOff>
    </xdr:from>
    <xdr:ext cx="184731" cy="235237"/>
    <xdr:sp macro="" textlink="">
      <xdr:nvSpPr>
        <xdr:cNvPr id="3" name="مربع نص 2"/>
        <xdr:cNvSpPr txBox="1"/>
      </xdr:nvSpPr>
      <xdr:spPr>
        <a:xfrm>
          <a:off x="256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35237"/>
    <xdr:sp macro="" textlink="">
      <xdr:nvSpPr>
        <xdr:cNvPr id="4" name="مربع نص 1"/>
        <xdr:cNvSpPr txBox="1"/>
      </xdr:nvSpPr>
      <xdr:spPr>
        <a:xfrm>
          <a:off x="5010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35237"/>
    <xdr:sp macro="" textlink="">
      <xdr:nvSpPr>
        <xdr:cNvPr id="5" name="مربع نص 2"/>
        <xdr:cNvSpPr txBox="1"/>
      </xdr:nvSpPr>
      <xdr:spPr>
        <a:xfrm>
          <a:off x="5010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4</xdr:col>
      <xdr:colOff>361950</xdr:colOff>
      <xdr:row>0</xdr:row>
      <xdr:rowOff>0</xdr:rowOff>
    </xdr:from>
    <xdr:ext cx="184731" cy="235237"/>
    <xdr:sp macro="" textlink="">
      <xdr:nvSpPr>
        <xdr:cNvPr id="6" name="مربع نص 1"/>
        <xdr:cNvSpPr txBox="1"/>
      </xdr:nvSpPr>
      <xdr:spPr>
        <a:xfrm>
          <a:off x="256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4</xdr:col>
      <xdr:colOff>361950</xdr:colOff>
      <xdr:row>0</xdr:row>
      <xdr:rowOff>0</xdr:rowOff>
    </xdr:from>
    <xdr:ext cx="184731" cy="235237"/>
    <xdr:sp macro="" textlink="">
      <xdr:nvSpPr>
        <xdr:cNvPr id="7" name="مربع نص 2"/>
        <xdr:cNvSpPr txBox="1"/>
      </xdr:nvSpPr>
      <xdr:spPr>
        <a:xfrm>
          <a:off x="256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35237"/>
    <xdr:sp macro="" textlink="">
      <xdr:nvSpPr>
        <xdr:cNvPr id="8" name="مربع نص 1"/>
        <xdr:cNvSpPr txBox="1"/>
      </xdr:nvSpPr>
      <xdr:spPr>
        <a:xfrm>
          <a:off x="5010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35237"/>
    <xdr:sp macro="" textlink="">
      <xdr:nvSpPr>
        <xdr:cNvPr id="9" name="مربع نص 2"/>
        <xdr:cNvSpPr txBox="1"/>
      </xdr:nvSpPr>
      <xdr:spPr>
        <a:xfrm>
          <a:off x="5010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0</xdr:row>
      <xdr:rowOff>0</xdr:rowOff>
    </xdr:from>
    <xdr:ext cx="184731" cy="235237"/>
    <xdr:sp macro="" textlink="">
      <xdr:nvSpPr>
        <xdr:cNvPr id="10" name="مربع نص 1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0</xdr:row>
      <xdr:rowOff>0</xdr:rowOff>
    </xdr:from>
    <xdr:ext cx="184731" cy="235237"/>
    <xdr:sp macro="" textlink="">
      <xdr:nvSpPr>
        <xdr:cNvPr id="11" name="مربع نص 2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0</xdr:row>
      <xdr:rowOff>0</xdr:rowOff>
    </xdr:from>
    <xdr:ext cx="184731" cy="235237"/>
    <xdr:sp macro="" textlink="">
      <xdr:nvSpPr>
        <xdr:cNvPr id="12" name="مربع نص 1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0</xdr:row>
      <xdr:rowOff>0</xdr:rowOff>
    </xdr:from>
    <xdr:ext cx="184731" cy="235237"/>
    <xdr:sp macro="" textlink="">
      <xdr:nvSpPr>
        <xdr:cNvPr id="13" name="مربع نص 2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0</xdr:row>
      <xdr:rowOff>0</xdr:rowOff>
    </xdr:from>
    <xdr:ext cx="184731" cy="235237"/>
    <xdr:sp macro="" textlink="">
      <xdr:nvSpPr>
        <xdr:cNvPr id="14" name="مربع نص 1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0</xdr:row>
      <xdr:rowOff>0</xdr:rowOff>
    </xdr:from>
    <xdr:ext cx="184731" cy="235237"/>
    <xdr:sp macro="" textlink="">
      <xdr:nvSpPr>
        <xdr:cNvPr id="15" name="مربع نص 2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0</xdr:row>
      <xdr:rowOff>0</xdr:rowOff>
    </xdr:from>
    <xdr:ext cx="184731" cy="235237"/>
    <xdr:sp macro="" textlink="">
      <xdr:nvSpPr>
        <xdr:cNvPr id="16" name="مربع نص 1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0</xdr:row>
      <xdr:rowOff>0</xdr:rowOff>
    </xdr:from>
    <xdr:ext cx="184731" cy="235237"/>
    <xdr:sp macro="" textlink="">
      <xdr:nvSpPr>
        <xdr:cNvPr id="17" name="مربع نص 2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0</xdr:row>
      <xdr:rowOff>0</xdr:rowOff>
    </xdr:from>
    <xdr:ext cx="184731" cy="235237"/>
    <xdr:sp macro="" textlink="">
      <xdr:nvSpPr>
        <xdr:cNvPr id="18" name="مربع نص 1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0</xdr:row>
      <xdr:rowOff>0</xdr:rowOff>
    </xdr:from>
    <xdr:ext cx="184731" cy="235237"/>
    <xdr:sp macro="" textlink="">
      <xdr:nvSpPr>
        <xdr:cNvPr id="19" name="مربع نص 2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0</xdr:row>
      <xdr:rowOff>0</xdr:rowOff>
    </xdr:from>
    <xdr:ext cx="184731" cy="235237"/>
    <xdr:sp macro="" textlink="">
      <xdr:nvSpPr>
        <xdr:cNvPr id="20" name="مربع نص 1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0</xdr:row>
      <xdr:rowOff>0</xdr:rowOff>
    </xdr:from>
    <xdr:ext cx="184731" cy="235237"/>
    <xdr:sp macro="" textlink="">
      <xdr:nvSpPr>
        <xdr:cNvPr id="21" name="مربع نص 2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0</xdr:row>
      <xdr:rowOff>0</xdr:rowOff>
    </xdr:from>
    <xdr:ext cx="184731" cy="235237"/>
    <xdr:sp macro="" textlink="">
      <xdr:nvSpPr>
        <xdr:cNvPr id="22" name="مربع نص 1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0</xdr:row>
      <xdr:rowOff>0</xdr:rowOff>
    </xdr:from>
    <xdr:ext cx="184731" cy="235237"/>
    <xdr:sp macro="" textlink="">
      <xdr:nvSpPr>
        <xdr:cNvPr id="23" name="مربع نص 2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0</xdr:row>
      <xdr:rowOff>0</xdr:rowOff>
    </xdr:from>
    <xdr:ext cx="184731" cy="235237"/>
    <xdr:sp macro="" textlink="">
      <xdr:nvSpPr>
        <xdr:cNvPr id="24" name="مربع نص 1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0</xdr:row>
      <xdr:rowOff>0</xdr:rowOff>
    </xdr:from>
    <xdr:ext cx="184731" cy="235237"/>
    <xdr:sp macro="" textlink="">
      <xdr:nvSpPr>
        <xdr:cNvPr id="25" name="مربع نص 2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twoCellAnchor>
    <xdr:from>
      <xdr:col>17</xdr:col>
      <xdr:colOff>247650</xdr:colOff>
      <xdr:row>14</xdr:row>
      <xdr:rowOff>104776</xdr:rowOff>
    </xdr:from>
    <xdr:to>
      <xdr:col>17</xdr:col>
      <xdr:colOff>276226</xdr:colOff>
      <xdr:row>17</xdr:row>
      <xdr:rowOff>76200</xdr:rowOff>
    </xdr:to>
    <xdr:cxnSp macro="">
      <xdr:nvCxnSpPr>
        <xdr:cNvPr id="27" name="Straight Arrow Connector 26"/>
        <xdr:cNvCxnSpPr/>
      </xdr:nvCxnSpPr>
      <xdr:spPr>
        <a:xfrm flipV="1">
          <a:off x="9896475" y="2943226"/>
          <a:ext cx="28576" cy="54292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5</xdr:row>
      <xdr:rowOff>28575</xdr:rowOff>
    </xdr:from>
    <xdr:to>
      <xdr:col>7</xdr:col>
      <xdr:colOff>523875</xdr:colOff>
      <xdr:row>17</xdr:row>
      <xdr:rowOff>28576</xdr:rowOff>
    </xdr:to>
    <xdr:cxnSp macro="">
      <xdr:nvCxnSpPr>
        <xdr:cNvPr id="29" name="Straight Arrow Connector 28"/>
        <xdr:cNvCxnSpPr/>
      </xdr:nvCxnSpPr>
      <xdr:spPr>
        <a:xfrm flipV="1">
          <a:off x="2466975" y="1066800"/>
          <a:ext cx="2590800" cy="237172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1438275</xdr:colOff>
      <xdr:row>14</xdr:row>
      <xdr:rowOff>95250</xdr:rowOff>
    </xdr:from>
    <xdr:to>
      <xdr:col>14</xdr:col>
      <xdr:colOff>390525</xdr:colOff>
      <xdr:row>19</xdr:row>
      <xdr:rowOff>171452</xdr:rowOff>
    </xdr:to>
    <xdr:cxnSp macro="">
      <xdr:nvCxnSpPr>
        <xdr:cNvPr id="33" name="Straight Arrow Connector 32"/>
        <xdr:cNvCxnSpPr/>
      </xdr:nvCxnSpPr>
      <xdr:spPr>
        <a:xfrm flipV="1">
          <a:off x="3486150" y="2933700"/>
          <a:ext cx="4724400" cy="102870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30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31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32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35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36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37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38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39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40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41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42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43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44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45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46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47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48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49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50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51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52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53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54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55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56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57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58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59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60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61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62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3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4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5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6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7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8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9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70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71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72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73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74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75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76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77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78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9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80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81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82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83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84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85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86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87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88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89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90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91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92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93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94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95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96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97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98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99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00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01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02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103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104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105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106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107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108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109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110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111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112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113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114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115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116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117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118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119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120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121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122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123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124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125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126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27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28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29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30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31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32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33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34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35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36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37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38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39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40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41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42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43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44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45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46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47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48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49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50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51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52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53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54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55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56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57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58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59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60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61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62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63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64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65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66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67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68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69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70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71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72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73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74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75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76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77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78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79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80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81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82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83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84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85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86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87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88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89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90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91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92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93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94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195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196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197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198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199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0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1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2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3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4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5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6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7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8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9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10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11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12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13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14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215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216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217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218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9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20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2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2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23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24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25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26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2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2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29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30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3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3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3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3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35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36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37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38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39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40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4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4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4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4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4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4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47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48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49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50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5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5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5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5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5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5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5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5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59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60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61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62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6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6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6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6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6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6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69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70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71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72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73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74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7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7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7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7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79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80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8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8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83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84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85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86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8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8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89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90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9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9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9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9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95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96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97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98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99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300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30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30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30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30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30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30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307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308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309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310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31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31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31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31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31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31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31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31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319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320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321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322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32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32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32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32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32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32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329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330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331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332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333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334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33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33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33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33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339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340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34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34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343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344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345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346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34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34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349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350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35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35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35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35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355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356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357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358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359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360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36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36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36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36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36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36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367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368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369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370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37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37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37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37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37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37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37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37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379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380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38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38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383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384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385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386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38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38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389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390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39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39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39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39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39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39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39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39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399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400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401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402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40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40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40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40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40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40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409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410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41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41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41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41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415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416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417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418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419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420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42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42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42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42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42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42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42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42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429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430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431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432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433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434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43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43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43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43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439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440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44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44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44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44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44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44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447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448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449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450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5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5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5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5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5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5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5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5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59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60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6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6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63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64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65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466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6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6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69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70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7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7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7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7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7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7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7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7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79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80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81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482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8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8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8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8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8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8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89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90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9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9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9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9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95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96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97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498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499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00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0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0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0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0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0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0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0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0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09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10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11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12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13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514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1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1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1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1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19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20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2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2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2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2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2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2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27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28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29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530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53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53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53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53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53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53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53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53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539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540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54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54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559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560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561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562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56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56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56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56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56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56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569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570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57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57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57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57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575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576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577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578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579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580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58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58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583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584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585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586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58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58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589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590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591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592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593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594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595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596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597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598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599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600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60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60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603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604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605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606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607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608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609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610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611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612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613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614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61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61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61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61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619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620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621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622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623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624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625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626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627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628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629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630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631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632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633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634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63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63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63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63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39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40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41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42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64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64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64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64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47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48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49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50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51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52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53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54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65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65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65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65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59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60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61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62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63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64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65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66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67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68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69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70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67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67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67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67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75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76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77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78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79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80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81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82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83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84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85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86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87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88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89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90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91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92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93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694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69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69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69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69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699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00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01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02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70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70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70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70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07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08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09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10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11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12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13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14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71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71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71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71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19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20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21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22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23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24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25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26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27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28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29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30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73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73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73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73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35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36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37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38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39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40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41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42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43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44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45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46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47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48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49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50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51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52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53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754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75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75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75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75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759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760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761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762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76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76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76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76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767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768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769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770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771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772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773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774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77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77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77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77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779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780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781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782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783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784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785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786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787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788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789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790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79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79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79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79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795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796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797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798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799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800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801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802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803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804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805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806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807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808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809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810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811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812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813" name="مربع نص 1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814" name="مربع نص 2"/>
        <xdr:cNvSpPr txBox="1"/>
      </xdr:nvSpPr>
      <xdr:spPr>
        <a:xfrm>
          <a:off x="140208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81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81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81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81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19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20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21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22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82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82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82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82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27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28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29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30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31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32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33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34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835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836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837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838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39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40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41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42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43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44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45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46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47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48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49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50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851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852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853" name="مربع نص 1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854" name="مربع نص 2"/>
        <xdr:cNvSpPr txBox="1"/>
      </xdr:nvSpPr>
      <xdr:spPr>
        <a:xfrm>
          <a:off x="140208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55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56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57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58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59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60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61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62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63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64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65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66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67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68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69" name="مربع نص 1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870" name="مربع نص 2"/>
        <xdr:cNvSpPr txBox="1"/>
      </xdr:nvSpPr>
      <xdr:spPr>
        <a:xfrm>
          <a:off x="14020800" y="428625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1702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1703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1704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1705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1706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1707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1708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1709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71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71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71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71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714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71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71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71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71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71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720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721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722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72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724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72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72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72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72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729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730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731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732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733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734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735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1736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3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3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3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4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4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4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4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4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4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4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4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4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4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5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5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5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5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5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5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5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5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5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5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6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6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6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6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64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65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66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67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68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69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70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1771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77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77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77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77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77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77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77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77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780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781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782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78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784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78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78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78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78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78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790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791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792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79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794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79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79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79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79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799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800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801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802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803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804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805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1806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0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0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0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1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1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1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1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1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1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1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1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1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1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2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2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2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2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2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2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2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2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2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2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3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3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3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3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34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35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36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37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38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39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40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1841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4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4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4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4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4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4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4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4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50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51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52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5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54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5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5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5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5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5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60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61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62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6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64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6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6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6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6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69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70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71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72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73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74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75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1876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87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87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87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88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88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88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88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88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88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88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88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88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88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89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89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89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89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89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89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89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89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89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89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90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90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90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90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904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905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906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907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908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909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910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1911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1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1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1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1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1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1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1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1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20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21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22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2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24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2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2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2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2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2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30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31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32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3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34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3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3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3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3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39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40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41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42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43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44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45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1946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4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4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4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5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5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5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5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5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5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5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5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5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5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6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6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6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6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6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6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6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6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6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6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7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7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7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7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74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75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76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77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78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79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80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1981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98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98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98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98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98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98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98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98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990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991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992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99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994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99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99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99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99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199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000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001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002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00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004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00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00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00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00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009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010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011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012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013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014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015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016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1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1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1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2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2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2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2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2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2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2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2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2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2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3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3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3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3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3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3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3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3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3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3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4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4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4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4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44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45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46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47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48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49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50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051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5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5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5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5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5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5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5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5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60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61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62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6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64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6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6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6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6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6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70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71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72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7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74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7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7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7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7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79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80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81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82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83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84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85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086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08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08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08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09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09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09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09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09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09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09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09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09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09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10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10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10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10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10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10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10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10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10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10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11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11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11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11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2114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2115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2116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2117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2118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2119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2120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</xdr:row>
      <xdr:rowOff>0</xdr:rowOff>
    </xdr:from>
    <xdr:ext cx="184731" cy="235237"/>
    <xdr:sp macro="" textlink="">
      <xdr:nvSpPr>
        <xdr:cNvPr id="2121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2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2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2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2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2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2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2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2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30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31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32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3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34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3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3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3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3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3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40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41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42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4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44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4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4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4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4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49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50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51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52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53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54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55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35237"/>
    <xdr:sp macro="" textlink="">
      <xdr:nvSpPr>
        <xdr:cNvPr id="2156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5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5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5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6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6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6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6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6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6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6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6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6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6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7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7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7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7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7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7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7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7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7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7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8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8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8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8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8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8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8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8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8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8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9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9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92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93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94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95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96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97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98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35237"/>
    <xdr:sp macro="" textlink="">
      <xdr:nvSpPr>
        <xdr:cNvPr id="2199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0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0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0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0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04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0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0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0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0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0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10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11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12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1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14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1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1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1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1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1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20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21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22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2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24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2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2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2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2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2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30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31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32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3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34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35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36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37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38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39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40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41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84731" cy="235237"/>
    <xdr:sp macro="" textlink="">
      <xdr:nvSpPr>
        <xdr:cNvPr id="2242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4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44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4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4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4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4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4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5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5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5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5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5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5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5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5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5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5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6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6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6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6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6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6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6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6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6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6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7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7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7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7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7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7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7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7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78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79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80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81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82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83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84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84731" cy="235237"/>
    <xdr:sp macro="" textlink="">
      <xdr:nvSpPr>
        <xdr:cNvPr id="2285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28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28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28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28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290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291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292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29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294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29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29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29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29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29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300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301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302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30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304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30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30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30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30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30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310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311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312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31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314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31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31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31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31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31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320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321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322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323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324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325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326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327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6</xdr:row>
      <xdr:rowOff>0</xdr:rowOff>
    </xdr:from>
    <xdr:ext cx="184731" cy="235237"/>
    <xdr:sp macro="" textlink="">
      <xdr:nvSpPr>
        <xdr:cNvPr id="2328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2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30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31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3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3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3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3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3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3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3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3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4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4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4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4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4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4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4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4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4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4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5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5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5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5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5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5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5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5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5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5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6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6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6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6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64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65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66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67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68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69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70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35237"/>
    <xdr:sp macro="" textlink="">
      <xdr:nvSpPr>
        <xdr:cNvPr id="2371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37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37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37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37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37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37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37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37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380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381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382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38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384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38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38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38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38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38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390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391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392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39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394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39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39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39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39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39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400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401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402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40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404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40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40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407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408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409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410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411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412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413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35237"/>
    <xdr:sp macro="" textlink="">
      <xdr:nvSpPr>
        <xdr:cNvPr id="2414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1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1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1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1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1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2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2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2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2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2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2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2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2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2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2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3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3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3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3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3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3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3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3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3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3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4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4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4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4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4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4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4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4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4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4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50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51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52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53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54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55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56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35237"/>
    <xdr:sp macro="" textlink="">
      <xdr:nvSpPr>
        <xdr:cNvPr id="2457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5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5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6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61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62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6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64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6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6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6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6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6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70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71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72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7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74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7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7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7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7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7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80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81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82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8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84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8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8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8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8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8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90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91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92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93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94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95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96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97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98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499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10</xdr:row>
      <xdr:rowOff>0</xdr:rowOff>
    </xdr:from>
    <xdr:ext cx="184731" cy="235237"/>
    <xdr:sp macro="" textlink="">
      <xdr:nvSpPr>
        <xdr:cNvPr id="2500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01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02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0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0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0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0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0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0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0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1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1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1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1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1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1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1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1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1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1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2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2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2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2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2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2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2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2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2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2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3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3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3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3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3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3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36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37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38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39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40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41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42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184731" cy="235237"/>
    <xdr:sp macro="" textlink="">
      <xdr:nvSpPr>
        <xdr:cNvPr id="2543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4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4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4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4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4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4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50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51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52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5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54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5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5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5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5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5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60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61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62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6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64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6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6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6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6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6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70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71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72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73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74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75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76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7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7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79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80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81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82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83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84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85" name="مربع نص 1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12</xdr:row>
      <xdr:rowOff>0</xdr:rowOff>
    </xdr:from>
    <xdr:ext cx="184731" cy="235237"/>
    <xdr:sp macro="" textlink="">
      <xdr:nvSpPr>
        <xdr:cNvPr id="2586" name="مربع نص 2"/>
        <xdr:cNvSpPr txBox="1"/>
      </xdr:nvSpPr>
      <xdr:spPr>
        <a:xfrm>
          <a:off x="126492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587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588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589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59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59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59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59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59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59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59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59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59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59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60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60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60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60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60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60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60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60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60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60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61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61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612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613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614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615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616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617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618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619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620" name="مربع نص 1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0</xdr:colOff>
      <xdr:row>13</xdr:row>
      <xdr:rowOff>0</xdr:rowOff>
    </xdr:from>
    <xdr:ext cx="184731" cy="235237"/>
    <xdr:sp macro="" textlink="">
      <xdr:nvSpPr>
        <xdr:cNvPr id="2621" name="مربع نص 2"/>
        <xdr:cNvSpPr txBox="1"/>
      </xdr:nvSpPr>
      <xdr:spPr>
        <a:xfrm>
          <a:off x="126492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2622" name="مربع نص 1"/>
        <xdr:cNvSpPr txBox="1"/>
      </xdr:nvSpPr>
      <xdr:spPr>
        <a:xfrm>
          <a:off x="8058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2623" name="مربع نص 2"/>
        <xdr:cNvSpPr txBox="1"/>
      </xdr:nvSpPr>
      <xdr:spPr>
        <a:xfrm>
          <a:off x="8058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624" name="مربع نص 1"/>
        <xdr:cNvSpPr txBox="1"/>
      </xdr:nvSpPr>
      <xdr:spPr>
        <a:xfrm>
          <a:off x="8467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625" name="مربع نص 2"/>
        <xdr:cNvSpPr txBox="1"/>
      </xdr:nvSpPr>
      <xdr:spPr>
        <a:xfrm>
          <a:off x="8467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2626" name="مربع نص 1"/>
        <xdr:cNvSpPr txBox="1"/>
      </xdr:nvSpPr>
      <xdr:spPr>
        <a:xfrm>
          <a:off x="8058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2627" name="مربع نص 2"/>
        <xdr:cNvSpPr txBox="1"/>
      </xdr:nvSpPr>
      <xdr:spPr>
        <a:xfrm>
          <a:off x="8058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628" name="مربع نص 1"/>
        <xdr:cNvSpPr txBox="1"/>
      </xdr:nvSpPr>
      <xdr:spPr>
        <a:xfrm>
          <a:off x="8467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629" name="مربع نص 2"/>
        <xdr:cNvSpPr txBox="1"/>
      </xdr:nvSpPr>
      <xdr:spPr>
        <a:xfrm>
          <a:off x="8467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</xdr:row>
      <xdr:rowOff>0</xdr:rowOff>
    </xdr:from>
    <xdr:ext cx="184731" cy="235237"/>
    <xdr:sp macro="" textlink="">
      <xdr:nvSpPr>
        <xdr:cNvPr id="2630" name="مربع نص 1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</xdr:row>
      <xdr:rowOff>0</xdr:rowOff>
    </xdr:from>
    <xdr:ext cx="184731" cy="235237"/>
    <xdr:sp macro="" textlink="">
      <xdr:nvSpPr>
        <xdr:cNvPr id="2631" name="مربع نص 2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</xdr:row>
      <xdr:rowOff>0</xdr:rowOff>
    </xdr:from>
    <xdr:ext cx="184731" cy="235237"/>
    <xdr:sp macro="" textlink="">
      <xdr:nvSpPr>
        <xdr:cNvPr id="2632" name="مربع نص 1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</xdr:row>
      <xdr:rowOff>0</xdr:rowOff>
    </xdr:from>
    <xdr:ext cx="184731" cy="235237"/>
    <xdr:sp macro="" textlink="">
      <xdr:nvSpPr>
        <xdr:cNvPr id="2633" name="مربع نص 2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35237"/>
    <xdr:sp macro="" textlink="">
      <xdr:nvSpPr>
        <xdr:cNvPr id="2634" name="مربع نص 1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35237"/>
    <xdr:sp macro="" textlink="">
      <xdr:nvSpPr>
        <xdr:cNvPr id="2635" name="مربع نص 2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35237"/>
    <xdr:sp macro="" textlink="">
      <xdr:nvSpPr>
        <xdr:cNvPr id="2636" name="مربع نص 1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35237"/>
    <xdr:sp macro="" textlink="">
      <xdr:nvSpPr>
        <xdr:cNvPr id="2637" name="مربع نص 2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2638" name="مربع نص 1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2639" name="مربع نص 2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2640" name="مربع نص 1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2641" name="مربع نص 2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2642" name="مربع نص 1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2643" name="مربع نص 2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2644" name="مربع نص 1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2645" name="مربع نص 2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2646" name="مربع نص 1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2647" name="مربع نص 2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2648" name="مربع نص 1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2649" name="مربع نص 2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2650" name="مربع نص 1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2651" name="مربع نص 2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2652" name="مربع نص 1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2653" name="مربع نص 2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2654" name="مربع نص 1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2655" name="مربع نص 2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2656" name="مربع نص 1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2657" name="مربع نص 2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2658" name="مربع نص 1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2659" name="مربع نص 2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2660" name="مربع نص 1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2661" name="مربع نص 2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2662" name="مربع نص 1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2663" name="مربع نص 2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2664" name="مربع نص 1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2665" name="مربع نص 2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2666" name="مربع نص 1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2667" name="مربع نص 2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2668" name="مربع نص 1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2669" name="مربع نص 2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2670" name="مربع نص 1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2671" name="مربع نص 2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2672" name="مربع نص 1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2673" name="مربع نص 2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2674" name="مربع نص 1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2675" name="مربع نص 2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2676" name="مربع نص 1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2677" name="مربع نص 2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2678" name="مربع نص 1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2679" name="مربع نص 2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2680" name="مربع نص 1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2681" name="مربع نص 2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2682" name="مربع نص 1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2683" name="مربع نص 2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2684" name="مربع نص 1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2685" name="مربع نص 2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2686" name="مربع نص 1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2687" name="مربع نص 2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2688" name="مربع نص 1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2689" name="مربع نص 2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2690" name="مربع نص 1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2691" name="مربع نص 2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2692" name="مربع نص 1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2693" name="مربع نص 2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2694" name="مربع نص 1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2695" name="مربع نص 2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2696" name="مربع نص 1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2697" name="مربع نص 2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2698" name="مربع نص 1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2699" name="مربع نص 2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2700" name="مربع نص 1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2701" name="مربع نص 2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2702" name="مربع نص 1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2703" name="مربع نص 2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2704" name="مربع نص 1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2705" name="مربع نص 2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2706" name="مربع نص 1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2707" name="مربع نص 2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2708" name="مربع نص 1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2709" name="مربع نص 2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2710" name="مربع نص 1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2711" name="مربع نص 2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2712" name="مربع نص 1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2713" name="مربع نص 2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2714" name="مربع نص 1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2715" name="مربع نص 2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2716" name="مربع نص 1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2717" name="مربع نص 2"/>
        <xdr:cNvSpPr txBox="1"/>
      </xdr:nvSpPr>
      <xdr:spPr>
        <a:xfrm>
          <a:off x="140398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13</xdr:row>
      <xdr:rowOff>0</xdr:rowOff>
    </xdr:from>
    <xdr:ext cx="184731" cy="235237"/>
    <xdr:sp macro="" textlink="">
      <xdr:nvSpPr>
        <xdr:cNvPr id="2718" name="مربع نص 1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13</xdr:row>
      <xdr:rowOff>0</xdr:rowOff>
    </xdr:from>
    <xdr:ext cx="184731" cy="235237"/>
    <xdr:sp macro="" textlink="">
      <xdr:nvSpPr>
        <xdr:cNvPr id="2719" name="مربع نص 2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13</xdr:row>
      <xdr:rowOff>0</xdr:rowOff>
    </xdr:from>
    <xdr:ext cx="184731" cy="235237"/>
    <xdr:sp macro="" textlink="">
      <xdr:nvSpPr>
        <xdr:cNvPr id="2720" name="مربع نص 1"/>
        <xdr:cNvSpPr txBox="1"/>
      </xdr:nvSpPr>
      <xdr:spPr>
        <a:xfrm>
          <a:off x="140398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X36"/>
  <sheetViews>
    <sheetView tabSelected="1" topLeftCell="G1" workbookViewId="0">
      <selection activeCell="S2" sqref="S2"/>
    </sheetView>
  </sheetViews>
  <sheetFormatPr defaultRowHeight="14.25"/>
  <cols>
    <col min="1" max="1" width="6.625" bestFit="1" customWidth="1"/>
    <col min="2" max="2" width="3.625" bestFit="1" customWidth="1"/>
    <col min="3" max="3" width="8.625" bestFit="1" customWidth="1"/>
    <col min="4" max="4" width="12" bestFit="1" customWidth="1"/>
    <col min="5" max="5" width="22" bestFit="1" customWidth="1"/>
    <col min="6" max="6" width="6.125" bestFit="1" customWidth="1"/>
    <col min="9" max="9" width="6.625" bestFit="1" customWidth="1"/>
    <col min="10" max="10" width="3.625" bestFit="1" customWidth="1"/>
    <col min="11" max="11" width="8.625" bestFit="1" customWidth="1"/>
    <col min="12" max="12" width="5.125" bestFit="1" customWidth="1"/>
    <col min="13" max="13" width="10.125" bestFit="1" customWidth="1"/>
    <col min="14" max="14" width="6.125" bestFit="1" customWidth="1"/>
    <col min="15" max="15" width="4.625" customWidth="1"/>
    <col min="16" max="16" width="14.125" customWidth="1"/>
    <col min="17" max="18" width="9" style="9"/>
    <col min="19" max="19" width="12" style="9" customWidth="1"/>
    <col min="20" max="20" width="18.25" style="9" customWidth="1"/>
    <col min="21" max="24" width="9" style="9"/>
  </cols>
  <sheetData>
    <row r="1" spans="1:21" ht="18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I1" s="1" t="s">
        <v>0</v>
      </c>
      <c r="J1" s="1" t="s">
        <v>1</v>
      </c>
      <c r="K1" s="1" t="s">
        <v>2</v>
      </c>
      <c r="L1" s="2" t="s">
        <v>3</v>
      </c>
      <c r="M1" s="1" t="s">
        <v>4</v>
      </c>
      <c r="N1" s="1" t="s">
        <v>5</v>
      </c>
      <c r="P1" s="1" t="s">
        <v>0</v>
      </c>
      <c r="Q1" s="1" t="s">
        <v>1</v>
      </c>
      <c r="R1" s="1" t="s">
        <v>2</v>
      </c>
      <c r="S1" s="2" t="s">
        <v>3</v>
      </c>
      <c r="T1" s="1" t="s">
        <v>4</v>
      </c>
      <c r="U1" s="1" t="s">
        <v>5</v>
      </c>
    </row>
    <row r="2" spans="1:21" ht="15.75">
      <c r="A2" s="6">
        <v>463</v>
      </c>
      <c r="B2" s="6">
        <v>2</v>
      </c>
      <c r="C2" s="5">
        <v>654</v>
      </c>
      <c r="D2" s="3" t="s">
        <v>6</v>
      </c>
      <c r="E2" s="4" t="s">
        <v>7</v>
      </c>
      <c r="F2" s="6">
        <v>5</v>
      </c>
      <c r="I2" s="6">
        <v>463</v>
      </c>
      <c r="J2" s="6"/>
      <c r="K2" s="5"/>
      <c r="L2" s="8"/>
      <c r="M2" s="4"/>
      <c r="N2" s="6"/>
      <c r="O2" s="7"/>
      <c r="P2" s="6">
        <f>IFERROR(DGET(A1:$F$9,1,$I1:$N2),"")</f>
        <v>463</v>
      </c>
      <c r="Q2" s="6">
        <f>IFERROR(DGET($A1:$F$9,2,$I1:N2),"")</f>
        <v>2</v>
      </c>
      <c r="R2" s="6">
        <f>IFERROR(DGET($A1:$F$9,3,$I1:N2),"")</f>
        <v>654</v>
      </c>
      <c r="S2" s="6" t="str">
        <f>IFERROR(DGET($A1:$F$9,4,$I1:N2),"")</f>
        <v>IV63022692</v>
      </c>
      <c r="T2" s="6" t="str">
        <f>IFERROR(DGET($A1:$F$9,5,$I1:N2),"")</f>
        <v>عروة 19سم خارجى</v>
      </c>
      <c r="U2" s="10">
        <f>IFERROR(DGET($A1:$F$9,6,$I1:N2),"")</f>
        <v>5</v>
      </c>
    </row>
    <row r="3" spans="1:21" ht="15.75">
      <c r="A3" s="6">
        <v>464</v>
      </c>
      <c r="B3" s="6">
        <v>3</v>
      </c>
      <c r="C3" s="5">
        <v>646</v>
      </c>
      <c r="D3" s="3" t="s">
        <v>8</v>
      </c>
      <c r="E3" s="4" t="s">
        <v>9</v>
      </c>
      <c r="F3" s="5">
        <v>0</v>
      </c>
      <c r="I3" s="6">
        <v>464</v>
      </c>
      <c r="J3" s="6"/>
      <c r="K3" s="5"/>
      <c r="L3" s="8"/>
      <c r="M3" s="4"/>
      <c r="N3" s="6"/>
      <c r="O3" s="7"/>
      <c r="P3" s="6">
        <f>IFERROR(DGET(A2:$F$9,1,$I2:$N3),"")</f>
        <v>464</v>
      </c>
      <c r="Q3" s="6">
        <f>IFERROR(DGET($A2:$F$9,2,$I2:N3),"")</f>
        <v>3</v>
      </c>
      <c r="R3" s="6">
        <f>IFERROR(DGET($A2:$F$9,3,$I2:N3),"")</f>
        <v>646</v>
      </c>
      <c r="S3" s="6" t="str">
        <f>IFERROR(DGET($A2:$F$9,4,$I2:N3),"")</f>
        <v>IV63022693</v>
      </c>
      <c r="T3" s="6" t="str">
        <f>IFERROR(DGET($A2:$F$9,5,$I2:N3),"")</f>
        <v>اسطوانة دبرياج</v>
      </c>
      <c r="U3" s="10">
        <f>IFERROR(DGET($A2:$F$9,6,$I2:N3),"")</f>
        <v>0</v>
      </c>
    </row>
    <row r="4" spans="1:21" ht="15.75">
      <c r="A4" s="6">
        <v>465</v>
      </c>
      <c r="B4" s="6">
        <v>4</v>
      </c>
      <c r="C4" s="5">
        <v>545</v>
      </c>
      <c r="D4" s="3" t="s">
        <v>10</v>
      </c>
      <c r="E4" s="4" t="s">
        <v>11</v>
      </c>
      <c r="F4" s="5">
        <v>20</v>
      </c>
      <c r="I4" s="6">
        <v>469</v>
      </c>
      <c r="J4" s="6"/>
      <c r="K4" s="5"/>
      <c r="L4" s="8"/>
      <c r="M4" s="4"/>
      <c r="N4" s="6"/>
      <c r="O4" s="7"/>
      <c r="P4" s="6">
        <f>IFERROR(DGET(A3:$F$9,1,$I3:$N4),"")</f>
        <v>469</v>
      </c>
      <c r="Q4" s="6">
        <f>IFERROR(DGET($A3:$F$9,2,$I3:N4),"")</f>
        <v>8</v>
      </c>
      <c r="R4" s="6">
        <f>IFERROR(DGET($A3:$F$9,3,$I3:N4),"")</f>
        <v>216</v>
      </c>
      <c r="S4" s="6" t="str">
        <f>IFERROR(DGET($A3:$F$9,4,$I3:N4),"")</f>
        <v>IV63022698</v>
      </c>
      <c r="T4" s="6" t="str">
        <f>IFERROR(DGET($A3:$F$9,5,$I3:N4),"")</f>
        <v>نبل كرسى مشترك 19/27</v>
      </c>
      <c r="U4" s="10">
        <f>IFERROR(DGET($A3:$F$9,6,$I3:N4),"")</f>
        <v>11</v>
      </c>
    </row>
    <row r="5" spans="1:21" ht="15.75">
      <c r="A5" s="6">
        <v>466</v>
      </c>
      <c r="B5" s="6">
        <v>5</v>
      </c>
      <c r="C5" s="5">
        <v>987</v>
      </c>
      <c r="D5" s="3" t="s">
        <v>12</v>
      </c>
      <c r="E5" s="4" t="s">
        <v>13</v>
      </c>
      <c r="F5" s="5">
        <v>17</v>
      </c>
      <c r="I5" s="6"/>
      <c r="J5" s="6"/>
      <c r="K5" s="5"/>
      <c r="L5" s="8"/>
      <c r="M5" s="4"/>
      <c r="N5" s="6"/>
      <c r="O5" s="7"/>
      <c r="P5" s="6" t="str">
        <f>IFERROR(DGET(A4:$F$9,1,$I4:$N5),"")</f>
        <v/>
      </c>
      <c r="Q5" s="6" t="str">
        <f>IFERROR(DGET($A4:$F$9,2,$I4:N5),"")</f>
        <v/>
      </c>
      <c r="R5" s="6" t="str">
        <f>IFERROR(DGET($A4:$F$9,3,$I4:N5),"")</f>
        <v/>
      </c>
      <c r="S5" s="6" t="str">
        <f>IFERROR(DGET($A4:$F$9,4,$I4:N5),"")</f>
        <v/>
      </c>
      <c r="T5" s="6" t="str">
        <f>IFERROR(DGET($A4:$F$9,5,$I4:N5),"")</f>
        <v/>
      </c>
      <c r="U5" s="10" t="str">
        <f>IFERROR(DGET($A4:$F$9,6,$I4:N5),"")</f>
        <v/>
      </c>
    </row>
    <row r="6" spans="1:21" ht="15.75">
      <c r="A6" s="6">
        <v>467</v>
      </c>
      <c r="B6" s="6">
        <v>6</v>
      </c>
      <c r="C6" s="5">
        <v>125</v>
      </c>
      <c r="D6" s="3" t="s">
        <v>14</v>
      </c>
      <c r="E6" s="4" t="s">
        <v>15</v>
      </c>
      <c r="F6" s="5">
        <v>20</v>
      </c>
      <c r="I6" s="6"/>
      <c r="J6" s="6"/>
      <c r="K6" s="5"/>
      <c r="L6" s="8"/>
      <c r="M6" s="4"/>
      <c r="N6" s="6"/>
      <c r="O6" s="7"/>
      <c r="P6" s="6" t="str">
        <f>IFERROR(DGET(A5:$F$9,1,$I5:$N6),"")</f>
        <v/>
      </c>
      <c r="Q6" s="6" t="str">
        <f>IFERROR(DGET($A5:$F$9,2,$I5:N6),"")</f>
        <v/>
      </c>
      <c r="R6" s="6" t="str">
        <f>IFERROR(DGET($A5:$F$9,3,$I5:N6),"")</f>
        <v/>
      </c>
      <c r="S6" s="6" t="str">
        <f>IFERROR(DGET($A5:$F$9,4,$I5:N6),"")</f>
        <v/>
      </c>
      <c r="T6" s="6" t="str">
        <f>IFERROR(DGET($A5:$F$9,5,$I5:N6),"")</f>
        <v/>
      </c>
      <c r="U6" s="10" t="str">
        <f>IFERROR(DGET($A5:$F$9,6,$I5:N6),"")</f>
        <v/>
      </c>
    </row>
    <row r="7" spans="1:21" ht="15.75">
      <c r="A7" s="6">
        <v>468</v>
      </c>
      <c r="B7" s="6">
        <v>7</v>
      </c>
      <c r="C7" s="5">
        <v>546</v>
      </c>
      <c r="D7" s="3" t="s">
        <v>16</v>
      </c>
      <c r="E7" s="4" t="s">
        <v>17</v>
      </c>
      <c r="F7" s="5">
        <v>18</v>
      </c>
      <c r="I7" s="6"/>
      <c r="J7" s="6"/>
      <c r="K7" s="5"/>
      <c r="L7" s="8"/>
      <c r="M7" s="4"/>
      <c r="N7" s="6"/>
      <c r="O7" s="7"/>
      <c r="P7" s="6" t="str">
        <f>IFERROR(DGET(A6:$F$9,1,$I6:$N7),"")</f>
        <v/>
      </c>
      <c r="Q7" s="6" t="str">
        <f>IFERROR(DGET($A6:$F$9,2,$I6:N7),"")</f>
        <v/>
      </c>
      <c r="R7" s="6" t="str">
        <f>IFERROR(DGET($A6:$F$9,3,$I6:N7),"")</f>
        <v/>
      </c>
      <c r="S7" s="6" t="str">
        <f>IFERROR(DGET($A6:$F$9,4,$I6:N7),"")</f>
        <v/>
      </c>
      <c r="T7" s="6" t="str">
        <f>IFERROR(DGET($A6:$F$9,5,$I6:N7),"")</f>
        <v/>
      </c>
      <c r="U7" s="10" t="str">
        <f>IFERROR(DGET($A6:$F$9,6,$I6:N7),"")</f>
        <v/>
      </c>
    </row>
    <row r="8" spans="1:21" ht="15.75">
      <c r="A8" s="6">
        <v>469</v>
      </c>
      <c r="B8" s="6">
        <v>8</v>
      </c>
      <c r="C8" s="5">
        <v>216</v>
      </c>
      <c r="D8" s="3" t="s">
        <v>18</v>
      </c>
      <c r="E8" s="4" t="s">
        <v>19</v>
      </c>
      <c r="F8" s="5">
        <v>11</v>
      </c>
      <c r="I8" s="6"/>
      <c r="J8" s="6"/>
      <c r="K8" s="5"/>
      <c r="L8" s="8"/>
      <c r="M8" s="4"/>
      <c r="N8" s="6"/>
      <c r="O8" s="7"/>
      <c r="P8" s="6" t="str">
        <f>IFERROR(DGET(A7:$F$9,1,$I7:$N8),"")</f>
        <v/>
      </c>
      <c r="Q8" s="6" t="str">
        <f>IFERROR(DGET($A7:$F$9,2,$I7:N8),"")</f>
        <v/>
      </c>
      <c r="R8" s="6" t="str">
        <f>IFERROR(DGET($A7:$F$9,3,$I7:N8),"")</f>
        <v/>
      </c>
      <c r="S8" s="6" t="str">
        <f>IFERROR(DGET($A7:$F$9,4,$I7:N8),"")</f>
        <v/>
      </c>
      <c r="T8" s="6" t="str">
        <f>IFERROR(DGET($A7:$F$9,5,$I7:N8),"")</f>
        <v/>
      </c>
      <c r="U8" s="10" t="str">
        <f>IFERROR(DGET($A7:$F$9,6,$I7:N8),"")</f>
        <v/>
      </c>
    </row>
    <row r="9" spans="1:21" ht="15.75">
      <c r="A9" s="6">
        <v>470</v>
      </c>
      <c r="B9" s="6">
        <v>9</v>
      </c>
      <c r="C9" s="5">
        <v>484</v>
      </c>
      <c r="D9" s="3" t="s">
        <v>20</v>
      </c>
      <c r="E9" s="4" t="s">
        <v>21</v>
      </c>
      <c r="F9" s="5">
        <v>6</v>
      </c>
      <c r="I9" s="6"/>
      <c r="J9" s="6"/>
      <c r="K9" s="5"/>
      <c r="L9" s="8"/>
      <c r="M9" s="4"/>
      <c r="N9" s="6"/>
      <c r="O9" s="7"/>
      <c r="P9" s="6">
        <f>IFERROR(DGET(A8:$F$9,1,$I8:$N9),"")</f>
        <v>470</v>
      </c>
      <c r="Q9" s="6">
        <f>IFERROR(DGET($A8:$F$9,2,$I8:N9),"")</f>
        <v>9</v>
      </c>
      <c r="R9" s="6">
        <f>IFERROR(DGET($A8:$F$9,3,$I8:N9),"")</f>
        <v>484</v>
      </c>
      <c r="S9" s="6" t="str">
        <f>IFERROR(DGET($A8:$F$9,4,$I8:N9),"")</f>
        <v>IV63022699</v>
      </c>
      <c r="T9" s="6" t="str">
        <f>IFERROR(DGET($A8:$F$9,5,$I8:N9),"")</f>
        <v>كولية كاويتش تربو</v>
      </c>
      <c r="U9" s="10">
        <f>IFERROR(DGET($A8:$F$9,6,$I8:N9),"")</f>
        <v>6</v>
      </c>
    </row>
    <row r="10" spans="1:21" ht="15.75">
      <c r="I10" s="6"/>
      <c r="J10" s="6"/>
      <c r="K10" s="5"/>
      <c r="L10" s="8"/>
      <c r="M10" s="4"/>
      <c r="N10" s="6"/>
      <c r="O10" s="7"/>
      <c r="P10" s="6" t="str">
        <f>IFERROR(DGET(A9:$F$9,1,$I9:$N10),"")</f>
        <v/>
      </c>
      <c r="Q10" s="6" t="str">
        <f>IFERROR(DGET($A9:$F$9,2,$I9:N10),"")</f>
        <v/>
      </c>
      <c r="R10" s="6" t="str">
        <f>IFERROR(DGET($A9:$F$9,3,$I9:N10),"")</f>
        <v/>
      </c>
      <c r="S10" s="6" t="str">
        <f>IFERROR(DGET($A9:$F$9,4,$I9:N10),"")</f>
        <v/>
      </c>
      <c r="T10" s="6" t="str">
        <f>IFERROR(DGET($A9:$F$9,5,$I9:N10),"")</f>
        <v/>
      </c>
      <c r="U10" s="10" t="str">
        <f>IFERROR(DGET($A9:$F$9,6,$I9:N10),"")</f>
        <v/>
      </c>
    </row>
    <row r="11" spans="1:21" ht="15.75">
      <c r="I11" s="6"/>
      <c r="J11" s="6"/>
      <c r="K11" s="5"/>
      <c r="L11" s="8"/>
      <c r="M11" s="4"/>
      <c r="N11" s="6"/>
      <c r="O11" s="7"/>
      <c r="P11" s="6" t="str">
        <f>IFERROR(DGET(A$9:$F10,1,$I10:$N11),"")</f>
        <v/>
      </c>
      <c r="Q11" s="6" t="str">
        <f>IFERROR(DGET($A$9:$F10,2,$I10:N11),"")</f>
        <v/>
      </c>
      <c r="R11" s="6" t="str">
        <f>IFERROR(DGET($A$9:$F10,3,$I10:N11),"")</f>
        <v/>
      </c>
      <c r="S11" s="6" t="str">
        <f>IFERROR(DGET($A$9:$F10,4,$I10:N11),"")</f>
        <v/>
      </c>
      <c r="T11" s="6" t="str">
        <f>IFERROR(DGET($A$9:$F10,5,$I10:N11),"")</f>
        <v/>
      </c>
      <c r="U11" s="10" t="str">
        <f>IFERROR(DGET($A$9:$F10,6,$I10:N11),"")</f>
        <v/>
      </c>
    </row>
    <row r="12" spans="1:21" ht="15.75">
      <c r="I12" s="6"/>
      <c r="J12" s="6"/>
      <c r="K12" s="5"/>
      <c r="L12" s="8"/>
      <c r="M12" s="4"/>
      <c r="N12" s="6"/>
      <c r="O12" s="7"/>
      <c r="P12" s="6" t="str">
        <f>IFERROR(DGET(A$9:$F11,1,$I11:$N12),"")</f>
        <v/>
      </c>
      <c r="Q12" s="6" t="str">
        <f>IFERROR(DGET($A$9:$F11,2,$I11:N12),"")</f>
        <v/>
      </c>
      <c r="R12" s="6" t="str">
        <f>IFERROR(DGET($A$9:$F11,3,$I11:N12),"")</f>
        <v/>
      </c>
      <c r="S12" s="6" t="str">
        <f>IFERROR(DGET($A$9:$F11,4,$I11:N12),"")</f>
        <v/>
      </c>
      <c r="T12" s="6" t="str">
        <f>IFERROR(DGET($A$9:$F11,5,$I11:N12),"")</f>
        <v/>
      </c>
      <c r="U12" s="10" t="str">
        <f>IFERROR(DGET($A$9:$F11,6,$I11:N12),"")</f>
        <v/>
      </c>
    </row>
    <row r="13" spans="1:21" ht="15.75">
      <c r="I13" s="6"/>
      <c r="J13" s="6"/>
      <c r="K13" s="5"/>
      <c r="L13" s="8"/>
      <c r="M13" s="4"/>
      <c r="N13" s="6"/>
      <c r="O13" s="7"/>
      <c r="P13" s="6" t="str">
        <f>IFERROR(DGET(A$9:$F12,1,$I12:$N13),"")</f>
        <v/>
      </c>
      <c r="Q13" s="6" t="str">
        <f>IFERROR(DGET($A$9:$F12,2,$I12:N13),"")</f>
        <v/>
      </c>
      <c r="R13" s="6" t="str">
        <f>IFERROR(DGET($A$9:$F12,3,$I12:N13),"")</f>
        <v/>
      </c>
      <c r="S13" s="6" t="str">
        <f>IFERROR(DGET($A$9:$F12,4,$I12:N13),"")</f>
        <v/>
      </c>
      <c r="T13" s="6" t="str">
        <f>IFERROR(DGET($A$9:$F12,5,$I12:N13),"")</f>
        <v/>
      </c>
      <c r="U13" s="10" t="str">
        <f>IFERROR(DGET($A$9:$F12,6,$I12:N13),"")</f>
        <v/>
      </c>
    </row>
    <row r="14" spans="1:21" ht="15.75">
      <c r="I14" s="6"/>
      <c r="J14" s="6"/>
      <c r="K14" s="5"/>
      <c r="L14" s="8"/>
      <c r="M14" s="4"/>
      <c r="N14" s="6"/>
      <c r="O14" s="7"/>
      <c r="P14" s="6" t="str">
        <f>IFERROR(DGET(A$9:$F13,1,$I13:$N14),"")</f>
        <v/>
      </c>
      <c r="Q14" s="6" t="str">
        <f>IFERROR(DGET($A$9:$F13,2,$I13:N14),"")</f>
        <v/>
      </c>
      <c r="R14" s="6" t="str">
        <f>IFERROR(DGET($A$9:$F13,3,$I13:N14),"")</f>
        <v/>
      </c>
      <c r="S14" s="6" t="str">
        <f>IFERROR(DGET($A$9:$F13,4,$I13:N14),"")</f>
        <v/>
      </c>
      <c r="T14" s="6" t="str">
        <f>IFERROR(DGET($A$9:$F13,5,$I13:N14),"")</f>
        <v/>
      </c>
      <c r="U14" s="10" t="str">
        <f>IFERROR(DGET($A$9:$F13,6,$I13:N14),"")</f>
        <v/>
      </c>
    </row>
    <row r="16" spans="1:21" ht="15" customHeight="1">
      <c r="E16" s="12" t="s">
        <v>23</v>
      </c>
    </row>
    <row r="17" spans="5:18" ht="15" customHeight="1">
      <c r="E17" s="12"/>
      <c r="Q17" s="11" t="s">
        <v>22</v>
      </c>
      <c r="R17" s="11"/>
    </row>
    <row r="18" spans="5:18">
      <c r="E18" s="12"/>
      <c r="Q18" s="11"/>
      <c r="R18" s="11"/>
    </row>
    <row r="19" spans="5:18">
      <c r="E19" s="12"/>
      <c r="Q19" s="11"/>
      <c r="R19" s="11"/>
    </row>
    <row r="20" spans="5:18">
      <c r="E20" s="12"/>
      <c r="Q20" s="11"/>
      <c r="R20" s="11"/>
    </row>
    <row r="21" spans="5:18">
      <c r="E21" s="12"/>
      <c r="Q21" s="11"/>
      <c r="R21" s="11"/>
    </row>
    <row r="22" spans="5:18">
      <c r="E22" s="12"/>
      <c r="Q22" s="11"/>
      <c r="R22" s="11"/>
    </row>
    <row r="23" spans="5:18">
      <c r="Q23" s="11"/>
      <c r="R23" s="11"/>
    </row>
    <row r="28" spans="5:18">
      <c r="Q28" s="9" t="str">
        <f>IFERROR(DGET($A$1:$F$9,5,$I2:N3),"")</f>
        <v/>
      </c>
    </row>
    <row r="29" spans="5:18">
      <c r="Q29" s="9" t="str">
        <f>IFERROR(DGET($A$1:$F$9,5,$I3:N4),"")</f>
        <v/>
      </c>
    </row>
    <row r="30" spans="5:18">
      <c r="Q30" s="9" t="str">
        <f>IFERROR(DGET($A$1:$F$9,5,$I4:N5),"")</f>
        <v/>
      </c>
    </row>
    <row r="31" spans="5:18">
      <c r="Q31" s="9" t="str">
        <f>IFERROR(DGET($A$1:$F$9,5,$I5:N6),"")</f>
        <v/>
      </c>
    </row>
    <row r="32" spans="5:18">
      <c r="Q32" s="9" t="str">
        <f>IFERROR(DGET($A$1:$F$9,5,$I6:N7),"")</f>
        <v/>
      </c>
    </row>
    <row r="33" spans="17:17">
      <c r="Q33" s="9" t="str">
        <f>IFERROR(DGET($A$1:$F$9,5,$I7:N8),"")</f>
        <v/>
      </c>
    </row>
    <row r="34" spans="17:17">
      <c r="Q34" s="9" t="str">
        <f>IFERROR(DGET($A$1:$F$9,5,$I8:N9),"")</f>
        <v/>
      </c>
    </row>
    <row r="35" spans="17:17">
      <c r="Q35" s="9" t="str">
        <f>IFERROR(DGET($A$1:$F$9,5,$I9:N10),"")</f>
        <v/>
      </c>
    </row>
    <row r="36" spans="17:17">
      <c r="Q36" s="9" t="str">
        <f>IFERROR(DGET($A$1:$F$9,5,$I10:N11),"")</f>
        <v/>
      </c>
    </row>
  </sheetData>
  <sortState ref="I2:N11">
    <sortCondition ref="I2:I11"/>
  </sortState>
  <mergeCells count="2">
    <mergeCell ref="Q17:R23"/>
    <mergeCell ref="E16:E2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Salah ElDin</dc:creator>
  <cp:lastModifiedBy>i.o</cp:lastModifiedBy>
  <dcterms:created xsi:type="dcterms:W3CDTF">2014-07-15T08:20:09Z</dcterms:created>
  <dcterms:modified xsi:type="dcterms:W3CDTF">2014-07-17T06:41:15Z</dcterms:modified>
</cp:coreProperties>
</file>