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U3" i="1" a="1"/>
  <c r="U3" s="1"/>
  <c r="U4" a="1"/>
  <c r="U4" s="1"/>
  <c r="U5" a="1"/>
  <c r="U5" s="1"/>
  <c r="U6" a="1"/>
  <c r="U6" s="1"/>
  <c r="U7" a="1"/>
  <c r="U7" s="1"/>
  <c r="U8" a="1"/>
  <c r="U8" s="1"/>
  <c r="U9" a="1"/>
  <c r="U9" s="1"/>
  <c r="U10" a="1"/>
  <c r="U10" s="1"/>
  <c r="U11" a="1"/>
  <c r="U11" s="1"/>
  <c r="U12" a="1"/>
  <c r="U12" s="1"/>
  <c r="U13" a="1"/>
  <c r="U13" s="1"/>
  <c r="U14" a="1"/>
  <c r="U14" s="1"/>
  <c r="U2" a="1"/>
  <c r="U2" s="1"/>
  <c r="S2" a="1"/>
  <c r="S2" s="1"/>
  <c r="T3" a="1"/>
  <c r="T3" s="1"/>
  <c r="T4" a="1"/>
  <c r="T4" s="1"/>
  <c r="T5" a="1"/>
  <c r="T5" s="1"/>
  <c r="T6" a="1"/>
  <c r="T6" s="1"/>
  <c r="T7" a="1"/>
  <c r="T7" s="1"/>
  <c r="T8" a="1"/>
  <c r="T8" s="1"/>
  <c r="T9" a="1"/>
  <c r="T9" s="1"/>
  <c r="T10" a="1"/>
  <c r="T10" s="1"/>
  <c r="T11" a="1"/>
  <c r="T11" s="1"/>
  <c r="T12" a="1"/>
  <c r="T12" s="1"/>
  <c r="T13" a="1"/>
  <c r="T13" s="1"/>
  <c r="T14" a="1"/>
  <c r="T14" s="1"/>
  <c r="T2" a="1"/>
  <c r="T2" s="1"/>
  <c r="S3" a="1"/>
  <c r="S3" s="1"/>
  <c r="S4" a="1"/>
  <c r="S4" s="1"/>
  <c r="S5" a="1"/>
  <c r="S5" s="1"/>
  <c r="S6" a="1"/>
  <c r="S6" s="1"/>
  <c r="S7" a="1"/>
  <c r="S7" s="1"/>
  <c r="S8" a="1"/>
  <c r="S8" s="1"/>
  <c r="S9" a="1"/>
  <c r="S9" s="1"/>
  <c r="S10" a="1"/>
  <c r="S10" s="1"/>
  <c r="S11" a="1"/>
  <c r="S11" s="1"/>
  <c r="S12" a="1"/>
  <c r="S12" s="1"/>
  <c r="S13" a="1"/>
  <c r="S13" s="1"/>
  <c r="S14" a="1"/>
  <c r="S14" s="1"/>
  <c r="R3" a="1"/>
  <c r="R3" s="1"/>
  <c r="R4" a="1"/>
  <c r="R4" s="1"/>
  <c r="R5" a="1"/>
  <c r="R5" s="1"/>
  <c r="R6" a="1"/>
  <c r="R6" s="1"/>
  <c r="R7" a="1"/>
  <c r="R7" s="1"/>
  <c r="R8" a="1"/>
  <c r="R8" s="1"/>
  <c r="R9" a="1"/>
  <c r="R9" s="1"/>
  <c r="R10" a="1"/>
  <c r="R10" s="1"/>
  <c r="R11" a="1"/>
  <c r="R11" s="1"/>
  <c r="R12" a="1"/>
  <c r="R12" s="1"/>
  <c r="R13" a="1"/>
  <c r="R13" s="1"/>
  <c r="R14" a="1"/>
  <c r="R14" s="1"/>
  <c r="R2" a="1"/>
  <c r="R2" s="1"/>
  <c r="Q3" a="1"/>
  <c r="Q3" s="1"/>
  <c r="Q4" a="1"/>
  <c r="Q4" s="1"/>
  <c r="Q5" a="1"/>
  <c r="Q5" s="1"/>
  <c r="Q6" a="1"/>
  <c r="Q6" s="1"/>
  <c r="Q7" a="1"/>
  <c r="Q7" s="1"/>
  <c r="Q8" a="1"/>
  <c r="Q8" s="1"/>
  <c r="Q9" a="1"/>
  <c r="Q9" s="1"/>
  <c r="Q10" a="1"/>
  <c r="Q10" s="1"/>
  <c r="Q11" a="1"/>
  <c r="Q11" s="1"/>
  <c r="Q12" a="1"/>
  <c r="Q12" s="1"/>
  <c r="Q13" a="1"/>
  <c r="Q13" s="1"/>
  <c r="Q14" a="1"/>
  <c r="Q14" s="1"/>
  <c r="Q2" a="1"/>
  <c r="Q2" s="1"/>
  <c r="P3" a="1"/>
  <c r="P3" s="1"/>
  <c r="P4" a="1"/>
  <c r="P4" s="1"/>
  <c r="P5" a="1"/>
  <c r="P5" s="1"/>
  <c r="P6" a="1"/>
  <c r="P6" s="1"/>
  <c r="P7" a="1"/>
  <c r="P7" s="1"/>
  <c r="P8" a="1"/>
  <c r="P8" s="1"/>
  <c r="P9" a="1"/>
  <c r="P9" s="1"/>
  <c r="P10" a="1"/>
  <c r="P10" s="1"/>
  <c r="P11" a="1"/>
  <c r="P11" s="1"/>
  <c r="P12" a="1"/>
  <c r="P12" s="1"/>
  <c r="P13" a="1"/>
  <c r="P13" s="1"/>
  <c r="P14" a="1"/>
  <c r="P14" s="1"/>
  <c r="P2" a="1"/>
  <c r="P2" s="1"/>
</calcChain>
</file>

<file path=xl/sharedStrings.xml><?xml version="1.0" encoding="utf-8"?>
<sst xmlns="http://schemas.openxmlformats.org/spreadsheetml/2006/main" count="36" uniqueCount="24">
  <si>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</si>
  <si>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</si>
  <si>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</si>
  <si>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</si>
  <si>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</si>
  <si>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</si>
  <si>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</si>
  <si>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</si>
  <si>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</si>
  <si>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</si>
  <si>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</si>
  <si>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</si>
  <si>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</si>
  <si>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</si>
  <si>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</si>
  <si>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</si>
  <si>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</si>
  <si>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</si>
  <si>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</si>
  <si>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</si>
  <si>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</si>
  <si>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</si>
  <si>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ثانيا: لماذا احيانا تظهر المعادلة بهذه الطريقة واحيانا تعمل بشكل طبيعي؟؟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</si>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</sst>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52400" cy="254557"/>
    <xdr:sp macro="" textlink="">
      <xdr:nvSpPr>
        <xdr:cNvPr id="23" name="مربع نص 2"/>
        <xdr:cNvSpPr txBox="1"/>
      </xdr:nvSpPr>
      <xdr:spPr>
        <a:xfrm>
          <a:off x="14220826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17</xdr:col>
      <xdr:colOff>247650</xdr:colOff>
      <xdr:row>14</xdr:row>
      <xdr:rowOff>104776</xdr:rowOff>
    </xdr:from>
    <xdr:to>
      <xdr:col>17</xdr:col>
      <xdr:colOff>276226</xdr:colOff>
      <xdr:row>17</xdr:row>
      <xdr:rowOff>76200</xdr:rowOff>
    </xdr:to>
    <xdr:cxnSp macro="">
      <xdr:nvCxnSpPr>
        <xdr:cNvPr id="27" name="Straight Arrow Connector 26"/>
        <xdr:cNvCxnSpPr/>
      </xdr:nvCxnSpPr>
      <xdr:spPr>
        <a:xfrm flipV="1">
          <a:off x="9896475" y="2943226"/>
          <a:ext cx="28576" cy="5429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0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1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2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7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1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1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3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7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7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1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5" name="مربع نص 1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6" name="مربع نص 2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7" name="مربع نص 1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8" name="مربع نص 2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9" name="مربع نص 1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0" name="مربع نص 2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1" name="مربع نص 1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2" name="مربع نص 2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3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4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5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6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7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52400" cy="254557"/>
    <xdr:sp macro="" textlink="">
      <xdr:nvSpPr>
        <xdr:cNvPr id="228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29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30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3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238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239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240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241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2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3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4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5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6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52400" cy="254557"/>
    <xdr:sp macro="" textlink="">
      <xdr:nvSpPr>
        <xdr:cNvPr id="247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8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49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5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25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25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25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26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52400" cy="254557"/>
    <xdr:sp macro="" textlink="">
      <xdr:nvSpPr>
        <xdr:cNvPr id="266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6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6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7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7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7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3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4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5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6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7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52400" cy="254557"/>
    <xdr:sp macro="" textlink="">
      <xdr:nvSpPr>
        <xdr:cNvPr id="278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79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80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8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88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89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90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291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52400" cy="254557"/>
    <xdr:sp macro="" textlink="">
      <xdr:nvSpPr>
        <xdr:cNvPr id="297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9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00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01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02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03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04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05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06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07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08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52400" cy="254557"/>
    <xdr:sp macro="" textlink="">
      <xdr:nvSpPr>
        <xdr:cNvPr id="309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10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11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1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1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2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2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32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52400" cy="254557"/>
    <xdr:sp macro="" textlink="">
      <xdr:nvSpPr>
        <xdr:cNvPr id="328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2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3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3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3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3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5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6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7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8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39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52400" cy="254557"/>
    <xdr:sp macro="" textlink="">
      <xdr:nvSpPr>
        <xdr:cNvPr id="340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41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342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4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50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51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52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353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5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5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5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5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5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52400" cy="254557"/>
    <xdr:sp macro="" textlink="">
      <xdr:nvSpPr>
        <xdr:cNvPr id="359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62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63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64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65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6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7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8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69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70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52400" cy="254557"/>
    <xdr:sp macro="" textlink="">
      <xdr:nvSpPr>
        <xdr:cNvPr id="371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72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373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7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8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8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8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38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8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52400" cy="254557"/>
    <xdr:sp macro="" textlink="">
      <xdr:nvSpPr>
        <xdr:cNvPr id="390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9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9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39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39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39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39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97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98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399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00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01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52400" cy="254557"/>
    <xdr:sp macro="" textlink="">
      <xdr:nvSpPr>
        <xdr:cNvPr id="402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03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04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0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0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0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0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0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412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413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414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415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1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2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52400" cy="254557"/>
    <xdr:sp macro="" textlink="">
      <xdr:nvSpPr>
        <xdr:cNvPr id="421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2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2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24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25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26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27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28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29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30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31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32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52400" cy="254557"/>
    <xdr:sp macro="" textlink="">
      <xdr:nvSpPr>
        <xdr:cNvPr id="433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34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35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3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3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3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3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4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4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4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44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4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5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5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52400" cy="254557"/>
    <xdr:sp macro="" textlink="">
      <xdr:nvSpPr>
        <xdr:cNvPr id="452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5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5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5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5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5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5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59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0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1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2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3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52400" cy="254557"/>
    <xdr:sp macro="" textlink="">
      <xdr:nvSpPr>
        <xdr:cNvPr id="464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5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6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6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6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6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74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75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76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477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7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52400" cy="254557"/>
    <xdr:sp macro="" textlink="">
      <xdr:nvSpPr>
        <xdr:cNvPr id="483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486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487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488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489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0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1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2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3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4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52400" cy="254557"/>
    <xdr:sp macro="" textlink="">
      <xdr:nvSpPr>
        <xdr:cNvPr id="495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6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7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498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499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50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50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50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50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52400" cy="254557"/>
    <xdr:sp macro="" textlink="">
      <xdr:nvSpPr>
        <xdr:cNvPr id="514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1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1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1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2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1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2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3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4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5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52400" cy="254557"/>
    <xdr:sp macro="" textlink="">
      <xdr:nvSpPr>
        <xdr:cNvPr id="526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7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28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9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0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5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36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37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38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539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3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4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52400" cy="254557"/>
    <xdr:sp macro="" textlink="">
      <xdr:nvSpPr>
        <xdr:cNvPr id="545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6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47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48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49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50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51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2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3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4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5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6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52400" cy="254557"/>
    <xdr:sp macro="" textlink="">
      <xdr:nvSpPr>
        <xdr:cNvPr id="557" name="مربع نص 2"/>
        <xdr:cNvSpPr txBox="1"/>
      </xdr:nvSpPr>
      <xdr:spPr>
        <a:xfrm>
          <a:off x="12792075" y="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8" name="مربع نص 1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59" name="مربع نص 2"/>
        <xdr:cNvSpPr txBox="1"/>
      </xdr:nvSpPr>
      <xdr:spPr>
        <a:xfrm>
          <a:off x="127920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0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1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2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66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6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6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6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57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1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2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3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4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5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52400" cy="254557"/>
    <xdr:sp macro="" textlink="">
      <xdr:nvSpPr>
        <xdr:cNvPr id="576" name="مربع نص 2"/>
        <xdr:cNvSpPr txBox="1"/>
      </xdr:nvSpPr>
      <xdr:spPr>
        <a:xfrm>
          <a:off x="12792075" y="228600"/>
          <a:ext cx="152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7" name="مربع نص 1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78" name="مربع نص 2"/>
        <xdr:cNvSpPr txBox="1"/>
      </xdr:nvSpPr>
      <xdr:spPr>
        <a:xfrm>
          <a:off x="127920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57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58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58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58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583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584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585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586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587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588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589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590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1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2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3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4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5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6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7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598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599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0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1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2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3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4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5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606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07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08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09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10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11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12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13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614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15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16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17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18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19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20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21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622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3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4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5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6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7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8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29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630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1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2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3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4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5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6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7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638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39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0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1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2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3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4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5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646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47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48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49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50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51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52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53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654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55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56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57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58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59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60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61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662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3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4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5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6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7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8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69" name="مربع نص 1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670" name="مربع نص 2"/>
        <xdr:cNvSpPr txBox="1"/>
      </xdr:nvSpPr>
      <xdr:spPr>
        <a:xfrm>
          <a:off x="1399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671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672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673" name="مربع نص 1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674" name="مربع نص 2"/>
        <xdr:cNvSpPr txBox="1"/>
      </xdr:nvSpPr>
      <xdr:spPr>
        <a:xfrm>
          <a:off x="139922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topLeftCell="J1" workbookViewId="0">
      <selection activeCell="T2" sqref="T2"/>
    </sheetView>
  </sheetViews>
  <sheetFormatPr defaultRowHeight="14.25"/>
  <cols>
    <col min="1" max="1" width="6.625" bestFit="1" customWidth="1"/>
    <col min="2" max="2" width="3.625" bestFit="1" customWidth="1"/>
    <col min="3" max="3" width="8.625" bestFit="1" customWidth="1"/>
    <col min="4" max="4" width="12" bestFit="1" customWidth="1"/>
    <col min="5" max="5" width="22" bestFit="1" customWidth="1"/>
    <col min="6" max="6" width="6.125" bestFit="1" customWidth="1"/>
    <col min="9" max="9" width="6.625" bestFit="1" customWidth="1"/>
    <col min="10" max="10" width="3.625" bestFit="1" customWidth="1"/>
    <col min="11" max="11" width="8.625" bestFit="1" customWidth="1"/>
    <col min="12" max="12" width="5.125" bestFit="1" customWidth="1"/>
    <col min="13" max="13" width="10.125" bestFit="1" customWidth="1"/>
    <col min="14" max="14" width="6.125" bestFit="1" customWidth="1"/>
    <col min="16" max="16" width="9.625" bestFit="1" customWidth="1"/>
    <col min="19" max="19" width="14" customWidth="1"/>
    <col min="20" max="20" width="15.75" customWidth="1"/>
  </cols>
  <sheetData>
    <row r="1" spans="1:21" ht="1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  <c r="P1" s="1" t="s">
        <v>0</v>
      </c>
      <c r="Q1" s="1" t="s">
        <v>1</v>
      </c>
      <c r="R1" s="1" t="s">
        <v>2</v>
      </c>
      <c r="S1" s="2" t="s">
        <v>3</v>
      </c>
      <c r="T1" s="1" t="s">
        <v>4</v>
      </c>
      <c r="U1" s="1" t="s">
        <v>5</v>
      </c>
    </row>
    <row r="2" spans="1:21" ht="15.75">
      <c r="A2" s="6">
        <v>463</v>
      </c>
      <c r="B2" s="6">
        <v>2</v>
      </c>
      <c r="C2" s="5">
        <v>654</v>
      </c>
      <c r="D2" s="3" t="s">
        <v>6</v>
      </c>
      <c r="E2" s="4" t="s">
        <v>7</v>
      </c>
      <c r="F2" s="6">
        <v>5</v>
      </c>
      <c r="I2" s="6">
        <v>463</v>
      </c>
      <c r="J2" s="6">
        <v>2</v>
      </c>
      <c r="K2" s="5"/>
      <c r="L2" s="3"/>
      <c r="M2" s="4"/>
      <c r="N2" s="6"/>
      <c r="P2" s="6">
        <f t="array" ref="P2">IFERROR(INDEX($A$2:$F$9,MATCH(I2&amp;"-"&amp;J2,$A$2:$A$9&amp;"-"&amp;$B$2:$B$9,0),1),"")</f>
        <v>463</v>
      </c>
      <c r="Q2" s="6">
        <f t="array" ref="Q2">IF(I2="","",INDEX($A$2:$F$9,MATCH(I2&amp;"-"&amp;J2,$A$2:$A$9&amp;"-"&amp;$B$2:$B$9,0),2))</f>
        <v>2</v>
      </c>
      <c r="R2" s="6">
        <f t="array" ref="R2">IF(I2="","",INDEX($A$2:$F$9,MATCH(I2&amp;"-"&amp;J2,$A$2:$A$9&amp;"-"&amp;$B$2:$B$9,0),3))</f>
        <v>654</v>
      </c>
      <c r="S2" s="6" t="str">
        <f t="array" ref="S2">IF(I2="","",INDEX($A$2:$F$9,MATCH(I2&amp;"-"&amp;J2,$A$2:$A$9&amp;"-"&amp;$B$2:$B$99,0),4))</f>
        <v>IV63022692</v>
      </c>
      <c r="T2" s="8" t="str">
        <f t="array" ref="T2">IF(I2="","",INDEX($A$2:$F$9,MATCH(I2&amp;"-"&amp;J2,$A$2:$A$9&amp;"-"&amp;$B$2:$B$99,0),5))</f>
        <v>عروة 19سم خارجى</v>
      </c>
      <c r="U2" s="8">
        <f t="array" ref="U2">IF(I2="","",INDEX($A$2:$F$9,MATCH(I2&amp;"-"&amp;J2,$A$2:$A$9&amp;"-"&amp;$B$2:$B$99,0),6))</f>
        <v>5</v>
      </c>
    </row>
    <row r="3" spans="1:21" ht="15.75">
      <c r="A3" s="6">
        <v>464</v>
      </c>
      <c r="B3" s="6">
        <v>3</v>
      </c>
      <c r="C3" s="5">
        <v>646</v>
      </c>
      <c r="D3" s="3" t="s">
        <v>8</v>
      </c>
      <c r="E3" s="4" t="s">
        <v>9</v>
      </c>
      <c r="F3" s="5">
        <v>0</v>
      </c>
      <c r="I3" s="6">
        <v>465</v>
      </c>
      <c r="J3" s="6">
        <v>4</v>
      </c>
      <c r="K3" s="5"/>
      <c r="L3" s="3"/>
      <c r="M3" s="4"/>
      <c r="N3" s="6"/>
      <c r="P3" s="6">
        <f t="array" ref="P3">IFERROR(INDEX($A$2:$F$9,MATCH(I3&amp;"-"&amp;J3,$A$2:$A$9&amp;"-"&amp;$B$2:$B$9,0),1),"")</f>
        <v>465</v>
      </c>
      <c r="Q3" s="6">
        <f t="array" ref="Q3">IF(I3="","",INDEX($A$2:$F$9,MATCH(I3&amp;"-"&amp;J3,$A$2:$A$9&amp;"-"&amp;$B$2:$B$9,0),2))</f>
        <v>4</v>
      </c>
      <c r="R3" s="6">
        <f t="array" ref="R3">IF(I3="","",INDEX($A$2:$F$9,MATCH(I3&amp;"-"&amp;J3,$A$2:$A$9&amp;"-"&amp;$B$2:$B$9,0),3))</f>
        <v>545</v>
      </c>
      <c r="S3" s="6" t="str">
        <f t="array" ref="S3">IF(I3="","",INDEX($A$2:$F$9,MATCH(I3&amp;"-"&amp;J3,$A$2:$A$9&amp;"-"&amp;$B$2:$B$99,0),4))</f>
        <v>IV63022694</v>
      </c>
      <c r="T3" s="8" t="str">
        <f t="array" ref="T3">IF(I3="","",INDEX($A$2:$F$9,MATCH(I3&amp;"-"&amp;J3,$A$2:$A$9&amp;"-"&amp;$B$2:$B$99,0),5))</f>
        <v>وصلة خرطوم 14مم</v>
      </c>
      <c r="U3" s="8">
        <f t="array" ref="U3">IF(I3="","",INDEX($A$2:$F$9,MATCH(I3&amp;"-"&amp;J3,$A$2:$A$9&amp;"-"&amp;$B$2:$B$99,0),6))</f>
        <v>20</v>
      </c>
    </row>
    <row r="4" spans="1:21" ht="15.75">
      <c r="A4" s="6">
        <v>465</v>
      </c>
      <c r="B4" s="6">
        <v>4</v>
      </c>
      <c r="C4" s="5">
        <v>545</v>
      </c>
      <c r="D4" s="3" t="s">
        <v>10</v>
      </c>
      <c r="E4" s="4" t="s">
        <v>11</v>
      </c>
      <c r="F4" s="5">
        <v>20</v>
      </c>
      <c r="I4" s="6">
        <v>467</v>
      </c>
      <c r="J4" s="6">
        <v>6</v>
      </c>
      <c r="K4" s="5"/>
      <c r="L4" s="3"/>
      <c r="M4" s="4"/>
      <c r="N4" s="6"/>
      <c r="P4" s="6">
        <f t="array" ref="P4">IFERROR(INDEX($A$2:$F$9,MATCH(I4&amp;"-"&amp;J4,$A$2:$A$9&amp;"-"&amp;$B$2:$B$9,0),1),"")</f>
        <v>467</v>
      </c>
      <c r="Q4" s="6">
        <f t="array" ref="Q4">IF(I4="","",INDEX($A$2:$F$9,MATCH(I4&amp;"-"&amp;J4,$A$2:$A$9&amp;"-"&amp;$B$2:$B$9,0),2))</f>
        <v>6</v>
      </c>
      <c r="R4" s="6">
        <f t="array" ref="R4">IF(I4="","",INDEX($A$2:$F$9,MATCH(I4&amp;"-"&amp;J4,$A$2:$A$9&amp;"-"&amp;$B$2:$B$9,0),3))</f>
        <v>125</v>
      </c>
      <c r="S4" s="6" t="str">
        <f t="array" ref="S4">IF(I4="","",INDEX($A$2:$F$9,MATCH(I4&amp;"-"&amp;J4,$A$2:$A$9&amp;"-"&amp;$B$2:$B$99,0),4))</f>
        <v>IV63022696</v>
      </c>
      <c r="T4" s="8" t="str">
        <f t="array" ref="T4">IF(I4="","",INDEX($A$2:$F$9,MATCH(I4&amp;"-"&amp;J4,$A$2:$A$9&amp;"-"&amp;$B$2:$B$99,0),5))</f>
        <v>وصلة خرطوم 22مم</v>
      </c>
      <c r="U4" s="8">
        <f t="array" ref="U4">IF(I4="","",INDEX($A$2:$F$9,MATCH(I4&amp;"-"&amp;J4,$A$2:$A$9&amp;"-"&amp;$B$2:$B$99,0),6))</f>
        <v>20</v>
      </c>
    </row>
    <row r="5" spans="1:21" ht="15.75">
      <c r="A5" s="6">
        <v>466</v>
      </c>
      <c r="B5" s="6">
        <v>5</v>
      </c>
      <c r="C5" s="5">
        <v>987</v>
      </c>
      <c r="D5" s="3" t="s">
        <v>12</v>
      </c>
      <c r="E5" s="4" t="s">
        <v>13</v>
      </c>
      <c r="F5" s="5">
        <v>17</v>
      </c>
      <c r="I5" s="6">
        <v>470</v>
      </c>
      <c r="J5" s="6">
        <v>9</v>
      </c>
      <c r="K5" s="5"/>
      <c r="L5" s="3"/>
      <c r="M5" s="4"/>
      <c r="N5" s="6"/>
      <c r="P5" s="6">
        <f t="array" ref="P5">IFERROR(INDEX($A$2:$F$9,MATCH(I5&amp;"-"&amp;J5,$A$2:$A$9&amp;"-"&amp;$B$2:$B$9,0),1),"")</f>
        <v>470</v>
      </c>
      <c r="Q5" s="6">
        <f t="array" ref="Q5">IF(I5="","",INDEX($A$2:$F$9,MATCH(I5&amp;"-"&amp;J5,$A$2:$A$9&amp;"-"&amp;$B$2:$B$9,0),2))</f>
        <v>9</v>
      </c>
      <c r="R5" s="6">
        <f t="array" ref="R5">IF(I5="","",INDEX($A$2:$F$9,MATCH(I5&amp;"-"&amp;J5,$A$2:$A$9&amp;"-"&amp;$B$2:$B$9,0),3))</f>
        <v>484</v>
      </c>
      <c r="S5" s="6" t="str">
        <f t="array" ref="S5">IF(I5="","",INDEX($A$2:$F$9,MATCH(I5&amp;"-"&amp;J5,$A$2:$A$9&amp;"-"&amp;$B$2:$B$99,0),4))</f>
        <v>IV63022699</v>
      </c>
      <c r="T5" s="8" t="str">
        <f t="array" ref="T5">IF(I5="","",INDEX($A$2:$F$9,MATCH(I5&amp;"-"&amp;J5,$A$2:$A$9&amp;"-"&amp;$B$2:$B$99,0),5))</f>
        <v>كولية كاويتش تربو</v>
      </c>
      <c r="U5" s="8">
        <f t="array" ref="U5">IF(I5="","",INDEX($A$2:$F$9,MATCH(I5&amp;"-"&amp;J5,$A$2:$A$9&amp;"-"&amp;$B$2:$B$99,0),6))</f>
        <v>6</v>
      </c>
    </row>
    <row r="6" spans="1:21" ht="15.75">
      <c r="A6" s="6">
        <v>467</v>
      </c>
      <c r="B6" s="6">
        <v>6</v>
      </c>
      <c r="C6" s="5">
        <v>125</v>
      </c>
      <c r="D6" s="3" t="s">
        <v>14</v>
      </c>
      <c r="E6" s="4" t="s">
        <v>15</v>
      </c>
      <c r="F6" s="5">
        <v>20</v>
      </c>
      <c r="I6" s="6"/>
      <c r="J6" s="6"/>
      <c r="K6" s="5"/>
      <c r="L6" s="3"/>
      <c r="M6" s="4"/>
      <c r="N6" s="6"/>
      <c r="P6" s="6" t="str">
        <f t="array" ref="P6">IFERROR(INDEX($A$2:$F$9,MATCH(I6&amp;"-"&amp;J6,$A$2:$A$9&amp;"-"&amp;$B$2:$B$9,0),1),"")</f>
        <v/>
      </c>
      <c r="Q6" s="6" t="str">
        <f t="array" ref="Q6">IF(I6="","",INDEX($A$2:$F$9,MATCH(I6&amp;"-"&amp;J6,$A$2:$A$9&amp;"-"&amp;$B$2:$B$9,0),2))</f>
        <v/>
      </c>
      <c r="R6" s="6" t="str">
        <f t="array" ref="R6">IF(I6="","",INDEX($A$2:$F$9,MATCH(I6&amp;"-"&amp;J6,$A$2:$A$9&amp;"-"&amp;$B$2:$B$9,0),3))</f>
        <v/>
      </c>
      <c r="S6" s="6" t="str">
        <f t="array" ref="S6">IF(I6="","",INDEX($A$2:$F$9,MATCH(I6&amp;"-"&amp;J6,$A$2:$A$9&amp;"-"&amp;$B$2:$B$99,0),4))</f>
        <v/>
      </c>
      <c r="T6" s="8" t="str">
        <f t="array" ref="T6">IF(I6="","",INDEX($A$2:$F$9,MATCH(I6&amp;"-"&amp;J6,$A$2:$A$9&amp;"-"&amp;$B$2:$B$99,0),5))</f>
        <v/>
      </c>
      <c r="U6" s="8" t="str">
        <f t="array" ref="U6">IF(I6="","",INDEX($A$2:$F$9,MATCH(I6&amp;"-"&amp;J6,$A$2:$A$9&amp;"-"&amp;$B$2:$B$99,0),6))</f>
        <v/>
      </c>
    </row>
    <row r="7" spans="1:21" ht="15.75">
      <c r="A7" s="6">
        <v>468</v>
      </c>
      <c r="B7" s="6">
        <v>7</v>
      </c>
      <c r="C7" s="5">
        <v>546</v>
      </c>
      <c r="D7" s="3" t="s">
        <v>16</v>
      </c>
      <c r="E7" s="4" t="s">
        <v>17</v>
      </c>
      <c r="F7" s="5">
        <v>18</v>
      </c>
      <c r="I7" s="6"/>
      <c r="J7" s="6"/>
      <c r="K7" s="5"/>
      <c r="L7" s="3"/>
      <c r="M7" s="4"/>
      <c r="N7" s="6"/>
      <c r="P7" s="6" t="str">
        <f t="array" ref="P7">IFERROR(INDEX($A$2:$F$9,MATCH(I7&amp;"-"&amp;J7,$A$2:$A$9&amp;"-"&amp;$B$2:$B$9,0),1),"")</f>
        <v/>
      </c>
      <c r="Q7" s="6" t="str">
        <f t="array" ref="Q7">IF(I7="","",INDEX($A$2:$F$9,MATCH(I7&amp;"-"&amp;J7,$A$2:$A$9&amp;"-"&amp;$B$2:$B$9,0),2))</f>
        <v/>
      </c>
      <c r="R7" s="6" t="str">
        <f t="array" ref="R7">IF(I7="","",INDEX($A$2:$F$9,MATCH(I7&amp;"-"&amp;J7,$A$2:$A$9&amp;"-"&amp;$B$2:$B$9,0),3))</f>
        <v/>
      </c>
      <c r="S7" s="6" t="str">
        <f t="array" ref="S7">IF(I7="","",INDEX($A$2:$F$9,MATCH(I7&amp;"-"&amp;J7,$A$2:$A$9&amp;"-"&amp;$B$2:$B$99,0),4))</f>
        <v/>
      </c>
      <c r="T7" s="8" t="str">
        <f t="array" ref="T7">IF(I7="","",INDEX($A$2:$F$9,MATCH(I7&amp;"-"&amp;J7,$A$2:$A$9&amp;"-"&amp;$B$2:$B$99,0),5))</f>
        <v/>
      </c>
      <c r="U7" s="8" t="str">
        <f t="array" ref="U7">IF(I7="","",INDEX($A$2:$F$9,MATCH(I7&amp;"-"&amp;J7,$A$2:$A$9&amp;"-"&amp;$B$2:$B$99,0),6))</f>
        <v/>
      </c>
    </row>
    <row r="8" spans="1:21" ht="15.75">
      <c r="A8" s="6">
        <v>469</v>
      </c>
      <c r="B8" s="6">
        <v>8</v>
      </c>
      <c r="C8" s="5">
        <v>216</v>
      </c>
      <c r="D8" s="3" t="s">
        <v>18</v>
      </c>
      <c r="E8" s="4" t="s">
        <v>19</v>
      </c>
      <c r="F8" s="5">
        <v>11</v>
      </c>
      <c r="I8" s="6"/>
      <c r="J8" s="6"/>
      <c r="K8" s="5"/>
      <c r="L8" s="3"/>
      <c r="M8" s="4"/>
      <c r="N8" s="6"/>
      <c r="P8" s="6" t="str">
        <f t="array" ref="P8">IFERROR(INDEX($A$2:$F$9,MATCH(I8&amp;"-"&amp;J8,$A$2:$A$9&amp;"-"&amp;$B$2:$B$9,0),1),"")</f>
        <v/>
      </c>
      <c r="Q8" s="6" t="str">
        <f t="array" ref="Q8">IF(I8="","",INDEX($A$2:$F$9,MATCH(I8&amp;"-"&amp;J8,$A$2:$A$9&amp;"-"&amp;$B$2:$B$9,0),2))</f>
        <v/>
      </c>
      <c r="R8" s="6" t="str">
        <f t="array" ref="R8">IF(I8="","",INDEX($A$2:$F$9,MATCH(I8&amp;"-"&amp;J8,$A$2:$A$9&amp;"-"&amp;$B$2:$B$9,0),3))</f>
        <v/>
      </c>
      <c r="S8" s="6" t="str">
        <f t="array" ref="S8">IF(I8="","",INDEX($A$2:$F$9,MATCH(I8&amp;"-"&amp;J8,$A$2:$A$9&amp;"-"&amp;$B$2:$B$99,0),4))</f>
        <v/>
      </c>
      <c r="T8" s="8" t="str">
        <f t="array" ref="T8">IF(I8="","",INDEX($A$2:$F$9,MATCH(I8&amp;"-"&amp;J8,$A$2:$A$9&amp;"-"&amp;$B$2:$B$99,0),5))</f>
        <v/>
      </c>
      <c r="U8" s="8" t="str">
        <f t="array" ref="U8">IF(I8="","",INDEX($A$2:$F$9,MATCH(I8&amp;"-"&amp;J8,$A$2:$A$9&amp;"-"&amp;$B$2:$B$99,0),6))</f>
        <v/>
      </c>
    </row>
    <row r="9" spans="1:21" ht="15.75">
      <c r="A9" s="6">
        <v>470</v>
      </c>
      <c r="B9" s="6">
        <v>9</v>
      </c>
      <c r="C9" s="5">
        <v>484</v>
      </c>
      <c r="D9" s="3" t="s">
        <v>20</v>
      </c>
      <c r="E9" s="4" t="s">
        <v>21</v>
      </c>
      <c r="F9" s="5">
        <v>6</v>
      </c>
      <c r="I9" s="6"/>
      <c r="J9" s="6"/>
      <c r="K9" s="5"/>
      <c r="L9" s="3"/>
      <c r="M9" s="4"/>
      <c r="N9" s="6"/>
      <c r="P9" s="6" t="str">
        <f t="array" ref="P9">IFERROR(INDEX($A$2:$F$9,MATCH(I9&amp;"-"&amp;J9,$A$2:$A$9&amp;"-"&amp;$B$2:$B$9,0),1),"")</f>
        <v/>
      </c>
      <c r="Q9" s="6" t="str">
        <f t="array" ref="Q9">IF(I9="","",INDEX($A$2:$F$9,MATCH(I9&amp;"-"&amp;J9,$A$2:$A$9&amp;"-"&amp;$B$2:$B$9,0),2))</f>
        <v/>
      </c>
      <c r="R9" s="6" t="str">
        <f t="array" ref="R9">IF(I9="","",INDEX($A$2:$F$9,MATCH(I9&amp;"-"&amp;J9,$A$2:$A$9&amp;"-"&amp;$B$2:$B$9,0),3))</f>
        <v/>
      </c>
      <c r="S9" s="6" t="str">
        <f t="array" ref="S9">IF(I9="","",INDEX($A$2:$F$9,MATCH(I9&amp;"-"&amp;J9,$A$2:$A$9&amp;"-"&amp;$B$2:$B$99,0),4))</f>
        <v/>
      </c>
      <c r="T9" s="8" t="str">
        <f t="array" ref="T9">IF(I9="","",INDEX($A$2:$F$9,MATCH(I9&amp;"-"&amp;J9,$A$2:$A$9&amp;"-"&amp;$B$2:$B$99,0),5))</f>
        <v/>
      </c>
      <c r="U9" s="8" t="str">
        <f t="array" ref="U9">IF(I9="","",INDEX($A$2:$F$9,MATCH(I9&amp;"-"&amp;J9,$A$2:$A$9&amp;"-"&amp;$B$2:$B$99,0),6))</f>
        <v/>
      </c>
    </row>
    <row r="10" spans="1:21" ht="15.75">
      <c r="I10" s="6"/>
      <c r="J10" s="6"/>
      <c r="K10" s="5"/>
      <c r="L10" s="3"/>
      <c r="M10" s="4"/>
      <c r="N10" s="6"/>
      <c r="P10" s="6" t="str">
        <f t="array" ref="P10">IFERROR(INDEX($A$2:$F$9,MATCH(I10&amp;"-"&amp;J10,$A$2:$A$9&amp;"-"&amp;$B$2:$B$9,0),1),"")</f>
        <v/>
      </c>
      <c r="Q10" s="6" t="str">
        <f t="array" ref="Q10">IF(I10="","",INDEX($A$2:$F$9,MATCH(I10&amp;"-"&amp;J10,$A$2:$A$9&amp;"-"&amp;$B$2:$B$9,0),2))</f>
        <v/>
      </c>
      <c r="R10" s="6" t="str">
        <f t="array" ref="R10">IF(I10="","",INDEX($A$2:$F$9,MATCH(I10&amp;"-"&amp;J10,$A$2:$A$9&amp;"-"&amp;$B$2:$B$9,0),3))</f>
        <v/>
      </c>
      <c r="S10" s="6" t="str">
        <f t="array" ref="S10">IF(I10="","",INDEX($A$2:$F$9,MATCH(I10&amp;"-"&amp;J10,$A$2:$A$9&amp;"-"&amp;$B$2:$B$99,0),4))</f>
        <v/>
      </c>
      <c r="T10" s="8" t="str">
        <f t="array" ref="T10">IF(I10="","",INDEX($A$2:$F$9,MATCH(I10&amp;"-"&amp;J10,$A$2:$A$9&amp;"-"&amp;$B$2:$B$99,0),5))</f>
        <v/>
      </c>
      <c r="U10" s="8" t="str">
        <f t="array" ref="U10">IF(I10="","",INDEX($A$2:$F$9,MATCH(I10&amp;"-"&amp;J10,$A$2:$A$9&amp;"-"&amp;$B$2:$B$99,0),6))</f>
        <v/>
      </c>
    </row>
    <row r="11" spans="1:21" ht="15.75">
      <c r="I11" s="6"/>
      <c r="J11" s="6"/>
      <c r="K11" s="5"/>
      <c r="L11" s="3"/>
      <c r="M11" s="4"/>
      <c r="N11" s="6"/>
      <c r="P11" s="6" t="str">
        <f t="array" ref="P11">IFERROR(INDEX($A$2:$F$9,MATCH(I11&amp;"-"&amp;J11,$A$2:$A$9&amp;"-"&amp;$B$2:$B$9,0),1),"")</f>
        <v/>
      </c>
      <c r="Q11" s="6" t="str">
        <f t="array" ref="Q11">IF(I11="","",INDEX($A$2:$F$9,MATCH(I11&amp;"-"&amp;J11,$A$2:$A$9&amp;"-"&amp;$B$2:$B$9,0),2))</f>
        <v/>
      </c>
      <c r="R11" s="6" t="str">
        <f t="array" ref="R11">IF(I11="","",INDEX($A$2:$F$9,MATCH(I11&amp;"-"&amp;J11,$A$2:$A$9&amp;"-"&amp;$B$2:$B$9,0),3))</f>
        <v/>
      </c>
      <c r="S11" s="6" t="str">
        <f t="array" ref="S11">IF(I11="","",INDEX($A$2:$F$9,MATCH(I11&amp;"-"&amp;J11,$A$2:$A$9&amp;"-"&amp;$B$2:$B$99,0),4))</f>
        <v/>
      </c>
      <c r="T11" s="8" t="str">
        <f t="array" ref="T11">IF(I11="","",INDEX($A$2:$F$9,MATCH(I11&amp;"-"&amp;J11,$A$2:$A$9&amp;"-"&amp;$B$2:$B$99,0),5))</f>
        <v/>
      </c>
      <c r="U11" s="8" t="str">
        <f t="array" ref="U11">IF(I11="","",INDEX($A$2:$F$9,MATCH(I11&amp;"-"&amp;J11,$A$2:$A$9&amp;"-"&amp;$B$2:$B$99,0),6))</f>
        <v/>
      </c>
    </row>
    <row r="12" spans="1:21" ht="15.75">
      <c r="I12" s="6"/>
      <c r="J12" s="6"/>
      <c r="K12" s="5"/>
      <c r="L12" s="3"/>
      <c r="M12" s="4"/>
      <c r="N12" s="6"/>
      <c r="P12" s="6" t="str">
        <f t="array" ref="P12">IFERROR(INDEX($A$2:$F$9,MATCH(I12&amp;"-"&amp;J12,$A$2:$A$9&amp;"-"&amp;$B$2:$B$9,0),1),"")</f>
        <v/>
      </c>
      <c r="Q12" s="6" t="str">
        <f t="array" ref="Q12">IF(I12="","",INDEX($A$2:$F$9,MATCH(I12&amp;"-"&amp;J12,$A$2:$A$9&amp;"-"&amp;$B$2:$B$9,0),2))</f>
        <v/>
      </c>
      <c r="R12" s="6" t="str">
        <f t="array" ref="R12">IF(I12="","",INDEX($A$2:$F$9,MATCH(I12&amp;"-"&amp;J12,$A$2:$A$9&amp;"-"&amp;$B$2:$B$9,0),3))</f>
        <v/>
      </c>
      <c r="S12" s="6" t="str">
        <f t="array" ref="S12">IF(I12="","",INDEX($A$2:$F$9,MATCH(I12&amp;"-"&amp;J12,$A$2:$A$9&amp;"-"&amp;$B$2:$B$99,0),4))</f>
        <v/>
      </c>
      <c r="T12" s="8" t="str">
        <f t="array" ref="T12">IF(I12="","",INDEX($A$2:$F$9,MATCH(I12&amp;"-"&amp;J12,$A$2:$A$9&amp;"-"&amp;$B$2:$B$99,0),5))</f>
        <v/>
      </c>
      <c r="U12" s="8" t="str">
        <f t="array" ref="U12">IF(I12="","",INDEX($A$2:$F$9,MATCH(I12&amp;"-"&amp;J12,$A$2:$A$9&amp;"-"&amp;$B$2:$B$99,0),6))</f>
        <v/>
      </c>
    </row>
    <row r="13" spans="1:21" ht="15.75">
      <c r="I13" s="6"/>
      <c r="J13" s="6"/>
      <c r="K13" s="5"/>
      <c r="L13" s="3"/>
      <c r="M13" s="4"/>
      <c r="N13" s="6"/>
      <c r="P13" s="6" t="str">
        <f t="array" ref="P13">IFERROR(INDEX($A$2:$F$9,MATCH(I13&amp;"-"&amp;J13,$A$2:$A$9&amp;"-"&amp;$B$2:$B$9,0),1),"")</f>
        <v/>
      </c>
      <c r="Q13" s="6" t="str">
        <f t="array" ref="Q13">IF(I13="","",INDEX($A$2:$F$9,MATCH(I13&amp;"-"&amp;J13,$A$2:$A$9&amp;"-"&amp;$B$2:$B$9,0),2))</f>
        <v/>
      </c>
      <c r="R13" s="6" t="str">
        <f t="array" ref="R13">IF(I13="","",INDEX($A$2:$F$9,MATCH(I13&amp;"-"&amp;J13,$A$2:$A$9&amp;"-"&amp;$B$2:$B$9,0),3))</f>
        <v/>
      </c>
      <c r="S13" s="6" t="str">
        <f t="array" ref="S13">IF(I13="","",INDEX($A$2:$F$9,MATCH(I13&amp;"-"&amp;J13,$A$2:$A$9&amp;"-"&amp;$B$2:$B$99,0),4))</f>
        <v/>
      </c>
      <c r="T13" s="8" t="str">
        <f t="array" ref="T13">IF(I13="","",INDEX($A$2:$F$9,MATCH(I13&amp;"-"&amp;J13,$A$2:$A$9&amp;"-"&amp;$B$2:$B$99,0),5))</f>
        <v/>
      </c>
      <c r="U13" s="8" t="str">
        <f t="array" ref="U13">IF(I13="","",INDEX($A$2:$F$9,MATCH(I13&amp;"-"&amp;J13,$A$2:$A$9&amp;"-"&amp;$B$2:$B$99,0),6))</f>
        <v/>
      </c>
    </row>
    <row r="14" spans="1:21" ht="15.75">
      <c r="I14" s="6"/>
      <c r="J14" s="6"/>
      <c r="K14" s="5"/>
      <c r="L14" s="3"/>
      <c r="M14" s="4"/>
      <c r="N14" s="6"/>
      <c r="P14" s="6" t="str">
        <f t="array" ref="P14">IFERROR(INDEX($A$2:$F$9,MATCH(I14&amp;"-"&amp;J14,$A$2:$A$9&amp;"-"&amp;$B$2:$B$9,0),1),"")</f>
        <v/>
      </c>
      <c r="Q14" s="6" t="str">
        <f t="array" ref="Q14">IF(I14="","",INDEX($A$2:$F$9,MATCH(I14&amp;"-"&amp;J14,$A$2:$A$9&amp;"-"&amp;$B$2:$B$9,0),2))</f>
        <v/>
      </c>
      <c r="R14" s="6" t="str">
        <f t="array" ref="R14">IF(I14="","",INDEX($A$2:$F$9,MATCH(I14&amp;"-"&amp;J14,$A$2:$A$9&amp;"-"&amp;$B$2:$B$9,0),3))</f>
        <v/>
      </c>
      <c r="S14" s="6" t="str">
        <f t="array" ref="S14">IF(I14="","",INDEX($A$2:$F$9,MATCH(I14&amp;"-"&amp;J14,$A$2:$A$9&amp;"-"&amp;$B$2:$B$99,0),4))</f>
        <v/>
      </c>
      <c r="T14" s="8" t="str">
        <f t="array" ref="T14">IF(I14="","",INDEX($A$2:$F$9,MATCH(I14&amp;"-"&amp;J14,$A$2:$A$9&amp;"-"&amp;$B$2:$B$99,0),5))</f>
        <v/>
      </c>
      <c r="U14" s="8" t="str">
        <f t="array" ref="U14">IF(I14="","",INDEX($A$2:$F$9,MATCH(I14&amp;"-"&amp;J14,$A$2:$A$9&amp;"-"&amp;$B$2:$B$99,0),6))</f>
        <v/>
      </c>
    </row>
    <row r="16" spans="1:21" ht="15" customHeight="1">
      <c r="E16" s="7" t="s">
        <v>23</v>
      </c>
    </row>
    <row r="17" spans="5:18" ht="15" customHeight="1">
      <c r="E17" s="7"/>
      <c r="Q17" s="7" t="s">
        <v>22</v>
      </c>
      <c r="R17" s="7"/>
    </row>
    <row r="18" spans="5:18">
      <c r="E18" s="7"/>
      <c r="Q18" s="7"/>
      <c r="R18" s="7"/>
    </row>
    <row r="19" spans="5:18">
      <c r="E19" s="7"/>
      <c r="Q19" s="7"/>
      <c r="R19" s="7"/>
    </row>
    <row r="20" spans="5:18">
      <c r="E20" s="7"/>
      <c r="Q20" s="7"/>
      <c r="R20" s="7"/>
    </row>
    <row r="21" spans="5:18">
      <c r="E21" s="7"/>
      <c r="Q21" s="7"/>
      <c r="R21" s="7"/>
    </row>
    <row r="22" spans="5:18">
      <c r="E22" s="7"/>
      <c r="Q22" s="7"/>
      <c r="R22" s="7"/>
    </row>
    <row r="23" spans="5:18">
      <c r="Q23" s="7"/>
      <c r="R23" s="7"/>
    </row>
  </sheetData>
  <mergeCells count="2">
    <mergeCell ref="Q17:R23"/>
    <mergeCell ref="E16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i.o</cp:lastModifiedBy>
  <dcterms:created xsi:type="dcterms:W3CDTF">2014-07-15T08:20:09Z</dcterms:created>
  <dcterms:modified xsi:type="dcterms:W3CDTF">2014-07-17T06:48:56Z</dcterms:modified>
</cp:coreProperties>
</file>