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-360" yWindow="-225" windowWidth="11640" windowHeight="8025"/>
  </bookViews>
  <sheets>
    <sheet name="Table" sheetId="24" r:id="rId1"/>
  </sheets>
  <definedNames>
    <definedName name="Inv_SheetTable">#REF!</definedName>
    <definedName name="InvSheet_821">#REF!</definedName>
  </definedNames>
  <calcPr calcId="124519"/>
</workbook>
</file>

<file path=xl/calcChain.xml><?xml version="1.0" encoding="utf-8"?>
<calcChain xmlns="http://schemas.openxmlformats.org/spreadsheetml/2006/main">
  <c r="N6" i="24"/>
  <c r="N7"/>
  <c r="N8"/>
  <c r="N9"/>
  <c r="N10"/>
  <c r="N5"/>
  <c r="M6"/>
  <c r="M7"/>
  <c r="M8"/>
  <c r="M9"/>
  <c r="M10"/>
  <c r="M5"/>
  <c r="L6"/>
  <c r="L7"/>
  <c r="L8"/>
  <c r="L9"/>
  <c r="L10"/>
  <c r="L5"/>
  <c r="K5"/>
  <c r="K6"/>
  <c r="K7"/>
  <c r="K8"/>
  <c r="K9"/>
  <c r="K10"/>
  <c r="B6"/>
  <c r="B7"/>
  <c r="B8"/>
  <c r="B9"/>
  <c r="B10"/>
  <c r="B5"/>
</calcChain>
</file>

<file path=xl/sharedStrings.xml><?xml version="1.0" encoding="utf-8"?>
<sst xmlns="http://schemas.openxmlformats.org/spreadsheetml/2006/main" count="30" uniqueCount="17">
  <si>
    <t>Bin</t>
  </si>
  <si>
    <t>Description</t>
  </si>
  <si>
    <t>Loc</t>
  </si>
  <si>
    <t xml:space="preserve">ELECTRICAL MACHINE </t>
  </si>
  <si>
    <t>WINDOW A/C</t>
  </si>
  <si>
    <t>MANUAL CUTTING MACNINE</t>
  </si>
  <si>
    <t>ROOM1</t>
  </si>
  <si>
    <t>2B1</t>
  </si>
  <si>
    <t>2A1</t>
  </si>
  <si>
    <t>2D2</t>
  </si>
  <si>
    <t>4A2</t>
  </si>
  <si>
    <t>4B4</t>
  </si>
  <si>
    <t>2B4</t>
  </si>
  <si>
    <t>QTY</t>
  </si>
  <si>
    <t>Code</t>
  </si>
  <si>
    <t>TABLE 1</t>
  </si>
  <si>
    <t>TABLE 2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</si>
</sst>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9"/>
      <name val="Arial"/>
      <family val="2"/>
    </font>
    <font>
      <b/>
      <sz val="9"/>
      <color indexed="8"/>
      <name val="Arial"/>
      <family val="2"/>
    </font>
    <font>
      <sz val="10"/>
      <name val="Arial Black"/>
      <family val="2"/>
    </font>
    <font>
      <sz val="8"/>
      <color theme="1"/>
      <name val="Arial"/>
      <family val="2"/>
    </font>
    <font>
      <sz val="16"/>
      <color theme="1"/>
      <name val="Arial"/>
      <family val="2"/>
      <charset val="178"/>
      <scheme val="minor"/>
    </font>
    <font>
      <b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3" tint="0.7999816888943144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medium">
        <color indexed="64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medium">
        <color indexed="64"/>
      </bottom>
      <diagonal/>
    </border>
    <border>
      <left style="medium">
        <color indexed="64"/>
      </left>
      <right style="thin">
        <color theme="1" tint="0.499984740745262"/>
      </right>
      <top style="medium">
        <color indexed="64"/>
      </top>
      <bottom style="thin">
        <color theme="1" tint="0.499984740745262"/>
      </bottom>
      <diagonal/>
    </border>
    <border>
      <left style="thin">
        <color theme="1" tint="0.499984740745262"/>
      </left>
      <right style="medium">
        <color indexed="64"/>
      </right>
      <top style="medium">
        <color indexed="64"/>
      </top>
      <bottom style="thin">
        <color theme="1" tint="0.499984740745262"/>
      </bottom>
      <diagonal/>
    </border>
    <border>
      <left style="medium">
        <color indexed="64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medium">
        <color indexed="64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indexed="64"/>
      </left>
      <right style="thin">
        <color theme="1" tint="0.499984740745262"/>
      </right>
      <top style="thin">
        <color theme="1" tint="0.499984740745262"/>
      </top>
      <bottom style="medium">
        <color indexed="64"/>
      </bottom>
      <diagonal/>
    </border>
    <border>
      <left style="thin">
        <color theme="1" tint="0.499984740745262"/>
      </left>
      <right style="medium">
        <color indexed="64"/>
      </right>
      <top style="thin">
        <color theme="1" tint="0.499984740745262"/>
      </top>
      <bottom style="medium">
        <color indexed="64"/>
      </bottom>
      <diagonal/>
    </border>
    <border>
      <left style="thin">
        <color theme="1" tint="0.499984740745262"/>
      </left>
      <right style="thick">
        <color theme="1" tint="0.499984740745262"/>
      </right>
      <top style="medium">
        <color indexed="64"/>
      </top>
      <bottom style="thin">
        <color theme="1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7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13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N10"/>
  <sheetViews>
    <sheetView tabSelected="1" topLeftCell="B1" workbookViewId="0">
      <selection activeCell="D21" sqref="D21"/>
    </sheetView>
  </sheetViews>
  <sheetFormatPr defaultRowHeight="12.75"/>
  <cols>
    <col min="4" max="4" width="42.140625" customWidth="1"/>
    <col min="7" max="7" width="6.85546875" customWidth="1"/>
    <col min="11" max="11" width="34.5703125" customWidth="1"/>
  </cols>
  <sheetData>
    <row r="2" spans="2:14" ht="15">
      <c r="D2" s="24" t="s">
        <v>15</v>
      </c>
      <c r="K2" s="24" t="s">
        <v>16</v>
      </c>
    </row>
    <row r="3" spans="2:14" ht="13.5" thickBot="1"/>
    <row r="4" spans="2:14" ht="13.5" thickBot="1">
      <c r="C4" s="16" t="s">
        <v>14</v>
      </c>
      <c r="D4" s="17" t="s">
        <v>1</v>
      </c>
      <c r="E4" s="18" t="s">
        <v>2</v>
      </c>
      <c r="F4" s="18" t="s">
        <v>0</v>
      </c>
      <c r="G4" s="19" t="s">
        <v>13</v>
      </c>
      <c r="J4" s="20" t="s">
        <v>14</v>
      </c>
      <c r="K4" s="21" t="s">
        <v>1</v>
      </c>
      <c r="L4" s="22" t="s">
        <v>2</v>
      </c>
      <c r="M4" s="22" t="s">
        <v>0</v>
      </c>
      <c r="N4" s="23" t="s">
        <v>13</v>
      </c>
    </row>
    <row r="5" spans="2:14" ht="24.95" customHeight="1" thickBot="1">
      <c r="B5" s="26">
        <f>COUNTIF($C$5:C5,C5)</f>
        <v>1</v>
      </c>
      <c r="C5" s="10">
        <v>201058</v>
      </c>
      <c r="D5" s="1" t="s">
        <v>3</v>
      </c>
      <c r="E5" s="2" t="s">
        <v>6</v>
      </c>
      <c r="F5" s="9" t="s">
        <v>8</v>
      </c>
      <c r="G5" s="11">
        <v>4</v>
      </c>
      <c r="I5" s="29">
        <v>2</v>
      </c>
      <c r="J5" s="27">
        <v>201020</v>
      </c>
      <c r="K5" s="1" t="str">
        <f ca="1">LOOKUP(2,1/(($C$5:$C$10=J5)*(OFFSET($C$5:$C$10,,-1)=I5)),OFFSET($C$5:$C$10,,1))</f>
        <v>WINDOW A/C</v>
      </c>
      <c r="L5" s="1" t="str">
        <f ca="1">LOOKUP(2,1/(($C$5:$C$10=J5)*(OFFSET($C$5:$C$10,,-1)=I5)),OFFSET($C$5:$C$10,,2))</f>
        <v>ROOM1</v>
      </c>
      <c r="M5" s="2" t="str">
        <f ca="1">LOOKUP(2,1/(($C$5:$C$10=J5)*(OFFSET($C$5:$C$10,,-1)=I5)),OFFSET($C$5:$C$10,,3))</f>
        <v>4B4</v>
      </c>
      <c r="N5" s="25">
        <f ca="1">LOOKUP(2,1/(($C$5:$C$10=J5)*(OFFSET($C$5:$C$10,,-1)=I5)),OFFSET($C$5:$C$10,,4))</f>
        <v>3</v>
      </c>
    </row>
    <row r="6" spans="2:14" ht="24.95" customHeight="1" thickBot="1">
      <c r="B6" s="26">
        <f>COUNTIF($C$5:C6,C6)</f>
        <v>2</v>
      </c>
      <c r="C6" s="12">
        <v>201058</v>
      </c>
      <c r="D6" s="3" t="s">
        <v>3</v>
      </c>
      <c r="E6" s="4" t="s">
        <v>6</v>
      </c>
      <c r="F6" s="7" t="s">
        <v>7</v>
      </c>
      <c r="G6" s="13">
        <v>2</v>
      </c>
      <c r="I6" s="29">
        <v>1</v>
      </c>
      <c r="J6" s="27">
        <v>201020</v>
      </c>
      <c r="K6" s="1" t="str">
        <f t="shared" ref="K6:K10" ca="1" si="0">LOOKUP(2,1/(($C$5:$C$10=J6)*(OFFSET($C$5:$C$10,,-1)=I6)),OFFSET($C$5:$C$10,,1))</f>
        <v>WINDOW A/C</v>
      </c>
      <c r="L6" s="1" t="str">
        <f t="shared" ref="L6:L10" ca="1" si="1">LOOKUP(2,1/(($C$5:$C$10=J6)*(OFFSET($C$5:$C$10,,-1)=I6)),OFFSET($C$5:$C$10,,2))</f>
        <v>ROOM1</v>
      </c>
      <c r="M6" s="2" t="str">
        <f t="shared" ref="M6:M10" ca="1" si="2">LOOKUP(2,1/(($C$5:$C$10=J6)*(OFFSET($C$5:$C$10,,-1)=I6)),OFFSET($C$5:$C$10,,3))</f>
        <v>4A2</v>
      </c>
      <c r="N6" s="25">
        <f t="shared" ref="N6:N10" ca="1" si="3">LOOKUP(2,1/(($C$5:$C$10=J6)*(OFFSET($C$5:$C$10,,-1)=I6)),OFFSET($C$5:$C$10,,4))</f>
        <v>2</v>
      </c>
    </row>
    <row r="7" spans="2:14" ht="24.95" customHeight="1" thickBot="1">
      <c r="B7" s="26">
        <f>COUNTIF($C$5:C7,C7)</f>
        <v>3</v>
      </c>
      <c r="C7" s="12">
        <v>201058</v>
      </c>
      <c r="D7" s="3" t="s">
        <v>3</v>
      </c>
      <c r="E7" s="4" t="s">
        <v>6</v>
      </c>
      <c r="F7" s="7" t="s">
        <v>9</v>
      </c>
      <c r="G7" s="13">
        <v>1</v>
      </c>
      <c r="I7" s="29">
        <v>1</v>
      </c>
      <c r="J7" s="27">
        <v>201058</v>
      </c>
      <c r="K7" s="1" t="str">
        <f t="shared" ca="1" si="0"/>
        <v xml:space="preserve">ELECTRICAL MACHINE </v>
      </c>
      <c r="L7" s="1" t="str">
        <f t="shared" ca="1" si="1"/>
        <v>ROOM1</v>
      </c>
      <c r="M7" s="2" t="str">
        <f t="shared" ca="1" si="2"/>
        <v>2A1</v>
      </c>
      <c r="N7" s="25">
        <f t="shared" ca="1" si="3"/>
        <v>4</v>
      </c>
    </row>
    <row r="8" spans="2:14" ht="24.95" customHeight="1" thickBot="1">
      <c r="B8" s="26">
        <f>COUNTIF($C$5:C8,C8)</f>
        <v>1</v>
      </c>
      <c r="C8" s="12">
        <v>201020</v>
      </c>
      <c r="D8" s="3" t="s">
        <v>4</v>
      </c>
      <c r="E8" s="4" t="s">
        <v>6</v>
      </c>
      <c r="F8" s="7" t="s">
        <v>10</v>
      </c>
      <c r="G8" s="13">
        <v>2</v>
      </c>
      <c r="I8" s="29">
        <v>4</v>
      </c>
      <c r="J8" s="27">
        <v>201058</v>
      </c>
      <c r="K8" s="1" t="str">
        <f t="shared" ca="1" si="0"/>
        <v>MANUAL CUTTING MACNINE</v>
      </c>
      <c r="L8" s="1" t="str">
        <f t="shared" ca="1" si="1"/>
        <v>ROOM1</v>
      </c>
      <c r="M8" s="2" t="str">
        <f t="shared" ca="1" si="2"/>
        <v>2B4</v>
      </c>
      <c r="N8" s="25">
        <f t="shared" ca="1" si="3"/>
        <v>6</v>
      </c>
    </row>
    <row r="9" spans="2:14" ht="24.95" customHeight="1" thickBot="1">
      <c r="B9" s="26">
        <f>COUNTIF($C$5:C9,C9)</f>
        <v>2</v>
      </c>
      <c r="C9" s="12">
        <v>201020</v>
      </c>
      <c r="D9" s="3" t="s">
        <v>4</v>
      </c>
      <c r="E9" s="4" t="s">
        <v>6</v>
      </c>
      <c r="F9" s="7" t="s">
        <v>11</v>
      </c>
      <c r="G9" s="13">
        <v>3</v>
      </c>
      <c r="I9" s="29">
        <v>2</v>
      </c>
      <c r="J9" s="27">
        <v>201058</v>
      </c>
      <c r="K9" s="1" t="str">
        <f t="shared" ca="1" si="0"/>
        <v xml:space="preserve">ELECTRICAL MACHINE </v>
      </c>
      <c r="L9" s="1" t="str">
        <f t="shared" ca="1" si="1"/>
        <v>ROOM1</v>
      </c>
      <c r="M9" s="2" t="str">
        <f t="shared" ca="1" si="2"/>
        <v>2B1</v>
      </c>
      <c r="N9" s="25">
        <f t="shared" ca="1" si="3"/>
        <v>2</v>
      </c>
    </row>
    <row r="10" spans="2:14" ht="24.95" customHeight="1" thickBot="1">
      <c r="B10" s="26">
        <f>COUNTIF($C$5:C10,C10)</f>
        <v>4</v>
      </c>
      <c r="C10" s="14">
        <v>201058</v>
      </c>
      <c r="D10" s="5" t="s">
        <v>5</v>
      </c>
      <c r="E10" s="6" t="s">
        <v>6</v>
      </c>
      <c r="F10" s="8" t="s">
        <v>12</v>
      </c>
      <c r="G10" s="15">
        <v>6</v>
      </c>
      <c r="I10" s="29">
        <v>1</v>
      </c>
      <c r="J10" s="28">
        <v>201020</v>
      </c>
      <c r="K10" s="1" t="str">
        <f t="shared" ca="1" si="0"/>
        <v>WINDOW A/C</v>
      </c>
      <c r="L10" s="1" t="str">
        <f t="shared" ca="1" si="1"/>
        <v>ROOM1</v>
      </c>
      <c r="M10" s="2" t="str">
        <f t="shared" ca="1" si="2"/>
        <v>4A2</v>
      </c>
      <c r="N10" s="25">
        <f t="shared" ca="1" si="3"/>
        <v>2</v>
      </c>
    </row>
  </sheetData>
  <dataValidations count="2">
    <dataValidation type="list" allowBlank="1" showInputMessage="1" showErrorMessage="1" sqref="J5">
      <formula1>$C$5:$C$10</formula1>
    </dataValidation>
    <dataValidation type="list" allowBlank="1" showInputMessage="1" showErrorMessage="1" sqref="I5:I10">
      <formula1>"1,2,3,4"</formula1>
    </dataValidation>
  </dataValidations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Table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</dc:creator>
  <cp:lastModifiedBy>i.o</cp:lastModifiedBy>
  <cp:lastPrinted>2014-01-26T08:24:41Z</cp:lastPrinted>
  <dcterms:created xsi:type="dcterms:W3CDTF">1996-10-14T23:33:28Z</dcterms:created>
  <dcterms:modified xsi:type="dcterms:W3CDTF">2014-07-22T04:33:23Z</dcterms:modified>
</cp:coreProperties>
</file>