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1415" windowHeight="2115"/>
  </bookViews>
  <sheets>
    <sheet name="المطلوب الجديد 1-3" sheetId="5" r:id="rId1"/>
  </sheets>
  <definedNames>
    <definedName name="_xlnm._FilterDatabase" localSheetId="0" hidden="1">'المطلوب الجديد 1-3'!$C$2:$E$141</definedName>
    <definedName name="REV">'المطلوب الجديد 1-3'!$A$4:$A$5</definedName>
  </definedNames>
  <calcPr calcId="144525"/>
</workbook>
</file>

<file path=xl/calcChain.xml><?xml version="1.0" encoding="utf-8"?>
<calcChain xmlns="http://schemas.openxmlformats.org/spreadsheetml/2006/main">
  <c r="E130" i="5" l="1"/>
  <c r="E116" i="5"/>
  <c r="E102" i="5"/>
  <c r="E88" i="5"/>
  <c r="E74" i="5"/>
  <c r="E60" i="5"/>
  <c r="E46" i="5"/>
  <c r="E32" i="5"/>
  <c r="E18" i="5"/>
  <c r="E4" i="5"/>
  <c r="E6" i="5" s="1"/>
  <c r="C17" i="5"/>
  <c r="C31" i="5" s="1"/>
  <c r="E17" i="5"/>
  <c r="F6" i="5" l="1"/>
  <c r="C32" i="5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5" i="5"/>
  <c r="C18" i="5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F20" i="5"/>
  <c r="E31" i="5"/>
  <c r="E20" i="5"/>
  <c r="E34" i="5" l="1"/>
  <c r="E45" i="5"/>
  <c r="E59" i="5" s="1"/>
  <c r="E73" i="5" s="1"/>
  <c r="E87" i="5" s="1"/>
  <c r="E101" i="5" s="1"/>
  <c r="E115" i="5" s="1"/>
  <c r="E129" i="5" s="1"/>
  <c r="C59" i="5"/>
  <c r="C46" i="5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E48" i="5" l="1"/>
  <c r="C60" i="5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3" i="5"/>
  <c r="C74" i="5" l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7" i="5"/>
  <c r="E62" i="5"/>
  <c r="E76" i="5" s="1"/>
  <c r="C101" i="5" l="1"/>
  <c r="C88" i="5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E90" i="5"/>
  <c r="E104" i="5" l="1"/>
  <c r="C115" i="5"/>
  <c r="C102" i="5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E118" i="5" l="1"/>
  <c r="E132" i="5" s="1"/>
  <c r="C129" i="5"/>
  <c r="C116" i="5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30" i="5" l="1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</calcChain>
</file>

<file path=xl/sharedStrings.xml><?xml version="1.0" encoding="utf-8"?>
<sst xmlns="http://schemas.openxmlformats.org/spreadsheetml/2006/main" count="136" uniqueCount="18">
  <si>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</si>
  <si>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</si>
  <si>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</si>
  <si>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</si>
  <si>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</si>
  <si>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</si>
  <si>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</si>
  <si>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</si>
  <si>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</si>
  <si>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</si>
  <si>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</si>
  <si>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</si>
  <si>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>اول</t>
  </si>
  <si>
    <t>المطلوب الثاني (بعض الحالات)</t>
  </si>
  <si>
    <t>Op. Date</t>
  </si>
  <si>
    <t xml:space="preserve">payment request No </t>
  </si>
  <si>
    <t>وضع معادلة فى الخلية الزرقاء تدينى سريال من 10 بناءا على محتوى الخلية الخضراء ت والملف اللى بعده ياخد سريال 11 لو كان مطالبة أما لو كان فاتورة فياخد من بدايته 111 بس ا وللتفريق نفترض المطالبة هتبدأ ب 10 والفاتورة هتبدأ ب 110 والمعادلة تسريل بناءا على النطاق كله وعلى الخليه الخضراء هل هى مطالبة أم فاتورة</t>
  </si>
  <si>
    <t>لو غيرت الخلية الخضراء يتغير السريال فى الخلية الزرقاء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</si>
</sst>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2" fillId="4" borderId="0" xfId="1" applyNumberFormat="1" applyFont="1" applyFill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1"/>
  <sheetViews>
    <sheetView tabSelected="1" topLeftCell="C1" workbookViewId="0">
      <selection activeCell="F46" sqref="F46"/>
    </sheetView>
  </sheetViews>
  <sheetFormatPr baseColWidth="10" defaultColWidth="9.140625" defaultRowHeight="15"/>
  <cols>
    <col min="1" max="1" width="24.140625" bestFit="1" customWidth="1"/>
    <col min="3" max="3" width="9.140625" style="13"/>
    <col min="4" max="4" width="26" customWidth="1"/>
    <col min="5" max="5" width="16.7109375" style="8" customWidth="1"/>
    <col min="6" max="6" width="48.5703125" style="3" customWidth="1"/>
  </cols>
  <sheetData>
    <row r="1" spans="1:6" ht="116.45" customHeight="1">
      <c r="F1" s="16" t="s">
        <v>16</v>
      </c>
    </row>
    <row r="2" spans="1:6" ht="14.45" customHeight="1">
      <c r="C2" s="13" t="s">
        <v>12</v>
      </c>
      <c r="D2">
        <v>1</v>
      </c>
      <c r="E2" s="8">
        <v>1</v>
      </c>
      <c r="F2" s="16"/>
    </row>
    <row r="3" spans="1:6" ht="18" hidden="1" customHeight="1">
      <c r="C3" s="14">
        <v>401</v>
      </c>
      <c r="D3" s="1" t="s">
        <v>0</v>
      </c>
      <c r="E3" s="9">
        <v>401</v>
      </c>
      <c r="F3" s="16"/>
    </row>
    <row r="4" spans="1:6" ht="18.600000000000001" customHeight="1">
      <c r="A4" s="1" t="s">
        <v>1</v>
      </c>
      <c r="C4" s="14">
        <v>401</v>
      </c>
      <c r="D4" s="1" t="s">
        <v>15</v>
      </c>
      <c r="E4" s="15">
        <f>IF($D4="Invoice NO ",111,10)+COUNTIF($D$2:$D3,$D4)</f>
        <v>10</v>
      </c>
      <c r="F4" s="16"/>
    </row>
    <row r="5" spans="1:6" ht="18.600000000000001" hidden="1" customHeight="1">
      <c r="A5" s="1" t="s">
        <v>15</v>
      </c>
      <c r="C5" s="14">
        <v>401</v>
      </c>
      <c r="D5" s="1" t="s">
        <v>14</v>
      </c>
      <c r="E5" s="10">
        <v>41275</v>
      </c>
      <c r="F5" s="7" t="s">
        <v>13</v>
      </c>
    </row>
    <row r="6" spans="1:6" ht="18.600000000000001" hidden="1" customHeight="1">
      <c r="C6" s="14">
        <v>401</v>
      </c>
      <c r="D6" s="1" t="s">
        <v>2</v>
      </c>
      <c r="E6" s="11" t="str">
        <f>IF($E5="","",TEXT(SUMPRODUCT((YEAR($E$3:$E5)=YEAR($E5))*(MONTH($E$3:$E5)=MONTH($E5))),"00")&amp;TEXT(MONTH($E5),"00")&amp;RIGHT(YEAR($E5),2))</f>
        <v>010113</v>
      </c>
      <c r="F6" s="4" t="str">
        <f>IF($E5="","",TEXT(SUMPRODUCT((YEAR($E$3:$E5)=YEAR($E5))*(MONTH($E$3:$E5)=MONTH($E5))),"00")&amp;TEXT(MONTH($E5),"00")&amp;RIGHT(YEAR($E5),2)&amp;$E15)</f>
        <v>01011311</v>
      </c>
    </row>
    <row r="7" spans="1:6" ht="18.600000000000001" hidden="1" customHeight="1">
      <c r="C7" s="14">
        <v>401</v>
      </c>
      <c r="D7" s="1" t="s">
        <v>3</v>
      </c>
      <c r="E7" s="9"/>
      <c r="F7" s="6"/>
    </row>
    <row r="8" spans="1:6" ht="17.45" hidden="1" customHeight="1">
      <c r="C8" s="14">
        <v>401</v>
      </c>
      <c r="D8" s="1" t="s">
        <v>9</v>
      </c>
      <c r="E8" s="9"/>
      <c r="F8" s="6"/>
    </row>
    <row r="9" spans="1:6" ht="17.45" hidden="1" customHeight="1">
      <c r="C9" s="14">
        <v>401</v>
      </c>
      <c r="D9" s="1" t="s">
        <v>10</v>
      </c>
      <c r="E9" s="9"/>
      <c r="F9" s="6"/>
    </row>
    <row r="10" spans="1:6" ht="18.600000000000001" hidden="1" customHeight="1">
      <c r="C10" s="14">
        <v>401</v>
      </c>
      <c r="D10" s="1" t="s">
        <v>4</v>
      </c>
      <c r="E10" s="9"/>
      <c r="F10" s="6"/>
    </row>
    <row r="11" spans="1:6" ht="18" hidden="1" customHeight="1">
      <c r="C11" s="14">
        <v>401</v>
      </c>
      <c r="D11" s="1" t="s">
        <v>5</v>
      </c>
      <c r="E11" s="9"/>
      <c r="F11" s="6"/>
    </row>
    <row r="12" spans="1:6" ht="18.600000000000001" hidden="1" customHeight="1">
      <c r="C12" s="14">
        <v>401</v>
      </c>
      <c r="D12" s="1" t="s">
        <v>6</v>
      </c>
      <c r="E12" s="9"/>
      <c r="F12" s="6"/>
    </row>
    <row r="13" spans="1:6" ht="18.600000000000001" hidden="1" customHeight="1">
      <c r="C13" s="14">
        <v>401</v>
      </c>
      <c r="D13" s="1" t="s">
        <v>7</v>
      </c>
      <c r="E13" s="9"/>
      <c r="F13" s="6"/>
    </row>
    <row r="14" spans="1:6" ht="18.600000000000001" hidden="1" customHeight="1">
      <c r="C14" s="14">
        <v>401</v>
      </c>
      <c r="D14" s="1" t="s">
        <v>8</v>
      </c>
      <c r="E14" s="9"/>
      <c r="F14" s="6"/>
    </row>
    <row r="15" spans="1:6" ht="18.75" hidden="1">
      <c r="C15" s="14">
        <v>401</v>
      </c>
      <c r="D15" s="2" t="s">
        <v>11</v>
      </c>
      <c r="E15" s="12">
        <v>11</v>
      </c>
      <c r="F15" s="5"/>
    </row>
    <row r="16" spans="1:6" ht="15" hidden="1" customHeight="1">
      <c r="F16" s="6"/>
    </row>
    <row r="17" spans="3:6" ht="17.45" hidden="1" customHeight="1">
      <c r="C17" s="14">
        <f>C3+1</f>
        <v>402</v>
      </c>
      <c r="D17" s="1" t="s">
        <v>0</v>
      </c>
      <c r="E17" s="9">
        <f>E3+1</f>
        <v>402</v>
      </c>
      <c r="F17" s="6"/>
    </row>
    <row r="18" spans="3:6" ht="17.45" customHeight="1">
      <c r="C18" s="14">
        <f>C17</f>
        <v>402</v>
      </c>
      <c r="D18" s="1" t="s">
        <v>15</v>
      </c>
      <c r="E18" s="15">
        <f>IF($D18="Invoice NO ",111,10)+COUNTIF($D$2:$D17,$D18)</f>
        <v>11</v>
      </c>
      <c r="F18" s="6"/>
    </row>
    <row r="19" spans="3:6" ht="18.75" hidden="1">
      <c r="C19" s="14">
        <f t="shared" ref="C19:C29" si="0">C18</f>
        <v>402</v>
      </c>
      <c r="D19" s="1" t="s">
        <v>14</v>
      </c>
      <c r="E19" s="10">
        <v>41275</v>
      </c>
      <c r="F19" s="5"/>
    </row>
    <row r="20" spans="3:6" ht="18.75" hidden="1">
      <c r="C20" s="14">
        <f t="shared" si="0"/>
        <v>402</v>
      </c>
      <c r="D20" s="1" t="s">
        <v>2</v>
      </c>
      <c r="E20" s="11" t="str">
        <f>IF($E19="","",TEXT(SUMPRODUCT((YEAR($E$3:$E19)=YEAR($E19))*(MONTH($E$3:$E19)=MONTH($E19))),"00")&amp;TEXT(MONTH($E19),"00")&amp;RIGHT(YEAR($E19),2))</f>
        <v>020113</v>
      </c>
      <c r="F20" s="4" t="str">
        <f>IF($E19="","",TEXT(SUMPRODUCT((YEAR($E$3:$E19)=YEAR($E19))*(MONTH($E$3:$E19)=MONTH($E19))),"00")&amp;TEXT(MONTH($E19),"00")&amp;RIGHT(YEAR($E19),2)&amp;$E29)</f>
        <v>020113325</v>
      </c>
    </row>
    <row r="21" spans="3:6" ht="18.75" hidden="1">
      <c r="C21" s="14">
        <f t="shared" si="0"/>
        <v>402</v>
      </c>
      <c r="D21" s="1" t="s">
        <v>3</v>
      </c>
      <c r="E21" s="9"/>
    </row>
    <row r="22" spans="3:6" ht="18.75" hidden="1">
      <c r="C22" s="14">
        <f t="shared" si="0"/>
        <v>402</v>
      </c>
      <c r="D22" s="1" t="s">
        <v>9</v>
      </c>
      <c r="E22" s="9"/>
    </row>
    <row r="23" spans="3:6" ht="18.75" hidden="1">
      <c r="C23" s="14">
        <f t="shared" si="0"/>
        <v>402</v>
      </c>
      <c r="D23" s="1" t="s">
        <v>10</v>
      </c>
      <c r="E23" s="9"/>
    </row>
    <row r="24" spans="3:6" ht="18.75" hidden="1">
      <c r="C24" s="14">
        <f t="shared" si="0"/>
        <v>402</v>
      </c>
      <c r="D24" s="1" t="s">
        <v>4</v>
      </c>
      <c r="E24" s="9"/>
    </row>
    <row r="25" spans="3:6" ht="18.75" hidden="1">
      <c r="C25" s="14">
        <f t="shared" si="0"/>
        <v>402</v>
      </c>
      <c r="D25" s="1" t="s">
        <v>5</v>
      </c>
      <c r="E25" s="9"/>
    </row>
    <row r="26" spans="3:6" ht="18.75" hidden="1">
      <c r="C26" s="14">
        <f t="shared" si="0"/>
        <v>402</v>
      </c>
      <c r="D26" s="1" t="s">
        <v>6</v>
      </c>
      <c r="E26" s="9"/>
    </row>
    <row r="27" spans="3:6" ht="18.75" hidden="1">
      <c r="C27" s="14">
        <f t="shared" si="0"/>
        <v>402</v>
      </c>
      <c r="D27" s="1" t="s">
        <v>7</v>
      </c>
      <c r="E27" s="9"/>
    </row>
    <row r="28" spans="3:6" ht="18.75" hidden="1">
      <c r="C28" s="14">
        <f t="shared" si="0"/>
        <v>402</v>
      </c>
      <c r="D28" s="1" t="s">
        <v>8</v>
      </c>
      <c r="E28" s="9"/>
    </row>
    <row r="29" spans="3:6" ht="18.75" hidden="1">
      <c r="C29" s="14">
        <f t="shared" si="0"/>
        <v>402</v>
      </c>
      <c r="D29" s="2" t="s">
        <v>11</v>
      </c>
      <c r="E29" s="12">
        <v>325</v>
      </c>
    </row>
    <row r="30" spans="3:6" hidden="1"/>
    <row r="31" spans="3:6" ht="18.75" hidden="1">
      <c r="C31" s="14">
        <f t="shared" ref="C31" si="1">C17+1</f>
        <v>403</v>
      </c>
      <c r="D31" s="1" t="s">
        <v>0</v>
      </c>
      <c r="E31" s="9">
        <f t="shared" ref="E31" si="2">E17+1</f>
        <v>403</v>
      </c>
    </row>
    <row r="32" spans="3:6" ht="18.75">
      <c r="C32" s="14">
        <f t="shared" ref="C32:C43" si="3">C31</f>
        <v>403</v>
      </c>
      <c r="D32" s="1" t="s">
        <v>1</v>
      </c>
      <c r="E32" s="15">
        <f>IF($D32="Invoice NO ",111,10)+COUNTIF($D$2:$D31,$D32)</f>
        <v>111</v>
      </c>
      <c r="F32" s="3" t="s">
        <v>17</v>
      </c>
    </row>
    <row r="33" spans="3:5" ht="18.75" hidden="1">
      <c r="C33" s="14">
        <f t="shared" si="3"/>
        <v>403</v>
      </c>
      <c r="D33" s="1" t="s">
        <v>14</v>
      </c>
      <c r="E33" s="10">
        <v>40545</v>
      </c>
    </row>
    <row r="34" spans="3:5" ht="18.75" hidden="1">
      <c r="C34" s="14">
        <f t="shared" si="3"/>
        <v>403</v>
      </c>
      <c r="D34" s="1" t="s">
        <v>2</v>
      </c>
      <c r="E34" s="11" t="str">
        <f>IF($E33="","",TEXT(SUMPRODUCT((YEAR($E$3:$E33)=YEAR($E33))*(MONTH($E$3:$E33)=MONTH($E33))),"00")&amp;TEXT(MONTH($E33),"00")&amp;RIGHT(YEAR($E33),2))</f>
        <v>010111</v>
      </c>
    </row>
    <row r="35" spans="3:5" ht="18.75" hidden="1">
      <c r="C35" s="14">
        <f t="shared" si="3"/>
        <v>403</v>
      </c>
      <c r="D35" s="1" t="s">
        <v>3</v>
      </c>
      <c r="E35" s="9"/>
    </row>
    <row r="36" spans="3:5" ht="18.75" hidden="1">
      <c r="C36" s="14">
        <f t="shared" si="3"/>
        <v>403</v>
      </c>
      <c r="D36" s="1" t="s">
        <v>9</v>
      </c>
      <c r="E36" s="9"/>
    </row>
    <row r="37" spans="3:5" ht="18.75" hidden="1">
      <c r="C37" s="14">
        <f t="shared" si="3"/>
        <v>403</v>
      </c>
      <c r="D37" s="1" t="s">
        <v>10</v>
      </c>
      <c r="E37" s="9"/>
    </row>
    <row r="38" spans="3:5" ht="18.75" hidden="1">
      <c r="C38" s="14">
        <f t="shared" si="3"/>
        <v>403</v>
      </c>
      <c r="D38" s="1" t="s">
        <v>4</v>
      </c>
      <c r="E38" s="9"/>
    </row>
    <row r="39" spans="3:5" ht="18.75" hidden="1">
      <c r="C39" s="14">
        <f t="shared" si="3"/>
        <v>403</v>
      </c>
      <c r="D39" s="1" t="s">
        <v>5</v>
      </c>
      <c r="E39" s="9"/>
    </row>
    <row r="40" spans="3:5" ht="18.75" hidden="1">
      <c r="C40" s="14">
        <f t="shared" si="3"/>
        <v>403</v>
      </c>
      <c r="D40" s="1" t="s">
        <v>6</v>
      </c>
      <c r="E40" s="9"/>
    </row>
    <row r="41" spans="3:5" ht="18.75" hidden="1">
      <c r="C41" s="14">
        <f t="shared" si="3"/>
        <v>403</v>
      </c>
      <c r="D41" s="1" t="s">
        <v>7</v>
      </c>
      <c r="E41" s="9"/>
    </row>
    <row r="42" spans="3:5" ht="18.75" hidden="1">
      <c r="C42" s="14">
        <f t="shared" si="3"/>
        <v>403</v>
      </c>
      <c r="D42" s="1" t="s">
        <v>8</v>
      </c>
      <c r="E42" s="9"/>
    </row>
    <row r="43" spans="3:5" ht="18.75" hidden="1">
      <c r="C43" s="14">
        <f t="shared" si="3"/>
        <v>403</v>
      </c>
      <c r="D43" s="2" t="s">
        <v>11</v>
      </c>
      <c r="E43" s="12">
        <v>326</v>
      </c>
    </row>
    <row r="44" spans="3:5" hidden="1"/>
    <row r="45" spans="3:5" ht="18.75" hidden="1">
      <c r="C45" s="14">
        <f t="shared" ref="C45" si="4">C31+1</f>
        <v>404</v>
      </c>
      <c r="D45" s="1" t="s">
        <v>0</v>
      </c>
      <c r="E45" s="9">
        <f t="shared" ref="E45" si="5">E31+1</f>
        <v>404</v>
      </c>
    </row>
    <row r="46" spans="3:5" ht="18.75">
      <c r="C46" s="14">
        <f t="shared" ref="C46:C57" si="6">C45</f>
        <v>404</v>
      </c>
      <c r="D46" s="1" t="s">
        <v>15</v>
      </c>
      <c r="E46" s="15">
        <f>IF($D46="Invoice NO ",111,10)+COUNTIF($D$2:$D45,$D46)</f>
        <v>12</v>
      </c>
    </row>
    <row r="47" spans="3:5" ht="18.75" hidden="1">
      <c r="C47" s="14">
        <f t="shared" si="6"/>
        <v>404</v>
      </c>
      <c r="D47" s="1" t="s">
        <v>14</v>
      </c>
      <c r="E47" s="10">
        <v>41277</v>
      </c>
    </row>
    <row r="48" spans="3:5" ht="18.75" hidden="1">
      <c r="C48" s="14">
        <f t="shared" si="6"/>
        <v>404</v>
      </c>
      <c r="D48" s="1" t="s">
        <v>2</v>
      </c>
      <c r="E48" s="11" t="str">
        <f>IF($E47="","",TEXT(SUMPRODUCT((YEAR($E$3:$E47)=YEAR($E47))*(MONTH($E$3:$E47)=MONTH($E47))),"00")&amp;TEXT(MONTH($E47),"00")&amp;RIGHT(YEAR($E47),2))</f>
        <v>030113</v>
      </c>
    </row>
    <row r="49" spans="3:5" ht="18.75" hidden="1">
      <c r="C49" s="14">
        <f t="shared" si="6"/>
        <v>404</v>
      </c>
      <c r="D49" s="1" t="s">
        <v>3</v>
      </c>
      <c r="E49" s="9"/>
    </row>
    <row r="50" spans="3:5" ht="18.75" hidden="1">
      <c r="C50" s="14">
        <f t="shared" si="6"/>
        <v>404</v>
      </c>
      <c r="D50" s="1" t="s">
        <v>9</v>
      </c>
      <c r="E50" s="9"/>
    </row>
    <row r="51" spans="3:5" ht="18.75" hidden="1">
      <c r="C51" s="14">
        <f t="shared" si="6"/>
        <v>404</v>
      </c>
      <c r="D51" s="1" t="s">
        <v>10</v>
      </c>
      <c r="E51" s="9"/>
    </row>
    <row r="52" spans="3:5" ht="18.75" hidden="1">
      <c r="C52" s="14">
        <f t="shared" si="6"/>
        <v>404</v>
      </c>
      <c r="D52" s="1" t="s">
        <v>4</v>
      </c>
      <c r="E52" s="9"/>
    </row>
    <row r="53" spans="3:5" ht="18.75" hidden="1">
      <c r="C53" s="14">
        <f t="shared" si="6"/>
        <v>404</v>
      </c>
      <c r="D53" s="1" t="s">
        <v>5</v>
      </c>
      <c r="E53" s="9"/>
    </row>
    <row r="54" spans="3:5" ht="18.75" hidden="1">
      <c r="C54" s="14">
        <f t="shared" si="6"/>
        <v>404</v>
      </c>
      <c r="D54" s="1" t="s">
        <v>6</v>
      </c>
      <c r="E54" s="9"/>
    </row>
    <row r="55" spans="3:5" ht="18.75" hidden="1">
      <c r="C55" s="14">
        <f t="shared" si="6"/>
        <v>404</v>
      </c>
      <c r="D55" s="1" t="s">
        <v>7</v>
      </c>
      <c r="E55" s="9"/>
    </row>
    <row r="56" spans="3:5" ht="18.75" hidden="1">
      <c r="C56" s="14">
        <f t="shared" si="6"/>
        <v>404</v>
      </c>
      <c r="D56" s="1" t="s">
        <v>8</v>
      </c>
      <c r="E56" s="9"/>
    </row>
    <row r="57" spans="3:5" ht="18.75" hidden="1">
      <c r="C57" s="14">
        <f t="shared" si="6"/>
        <v>404</v>
      </c>
      <c r="D57" s="2" t="s">
        <v>11</v>
      </c>
      <c r="E57" s="12">
        <v>327</v>
      </c>
    </row>
    <row r="58" spans="3:5" hidden="1"/>
    <row r="59" spans="3:5" ht="18.75" hidden="1">
      <c r="C59" s="14">
        <f t="shared" ref="C59" si="7">C45+1</f>
        <v>405</v>
      </c>
      <c r="D59" s="1" t="s">
        <v>0</v>
      </c>
      <c r="E59" s="9">
        <f t="shared" ref="E59" si="8">E45+1</f>
        <v>405</v>
      </c>
    </row>
    <row r="60" spans="3:5" ht="18.75">
      <c r="C60" s="14">
        <f t="shared" ref="C60:C71" si="9">C59</f>
        <v>405</v>
      </c>
      <c r="D60" s="1" t="s">
        <v>15</v>
      </c>
      <c r="E60" s="15">
        <f>IF($D60="Invoice NO ",111,10)+COUNTIF($D$2:$D59,$D60)</f>
        <v>13</v>
      </c>
    </row>
    <row r="61" spans="3:5" ht="18.75" hidden="1">
      <c r="C61" s="14">
        <f t="shared" si="9"/>
        <v>405</v>
      </c>
      <c r="D61" s="1" t="s">
        <v>14</v>
      </c>
      <c r="E61" s="10">
        <v>41278</v>
      </c>
    </row>
    <row r="62" spans="3:5" ht="18.75" hidden="1">
      <c r="C62" s="14">
        <f t="shared" si="9"/>
        <v>405</v>
      </c>
      <c r="D62" s="1" t="s">
        <v>2</v>
      </c>
      <c r="E62" s="11" t="str">
        <f>IF($E61="","",TEXT(SUMPRODUCT((YEAR($E$3:$E61)=YEAR($E61))*(MONTH($E$3:$E61)=MONTH($E61))),"00")&amp;TEXT(MONTH($E61),"00")&amp;RIGHT(YEAR($E61),2))</f>
        <v>040113</v>
      </c>
    </row>
    <row r="63" spans="3:5" ht="18.75" hidden="1">
      <c r="C63" s="14">
        <f t="shared" si="9"/>
        <v>405</v>
      </c>
      <c r="D63" s="1" t="s">
        <v>3</v>
      </c>
      <c r="E63" s="9"/>
    </row>
    <row r="64" spans="3:5" ht="18.75" hidden="1">
      <c r="C64" s="14">
        <f t="shared" si="9"/>
        <v>405</v>
      </c>
      <c r="D64" s="1" t="s">
        <v>9</v>
      </c>
      <c r="E64" s="9"/>
    </row>
    <row r="65" spans="3:5" ht="18.75" hidden="1">
      <c r="C65" s="14">
        <f t="shared" si="9"/>
        <v>405</v>
      </c>
      <c r="D65" s="1" t="s">
        <v>10</v>
      </c>
      <c r="E65" s="9"/>
    </row>
    <row r="66" spans="3:5" ht="18.75" hidden="1">
      <c r="C66" s="14">
        <f t="shared" si="9"/>
        <v>405</v>
      </c>
      <c r="D66" s="1" t="s">
        <v>4</v>
      </c>
      <c r="E66" s="9"/>
    </row>
    <row r="67" spans="3:5" ht="18.75" hidden="1">
      <c r="C67" s="14">
        <f t="shared" si="9"/>
        <v>405</v>
      </c>
      <c r="D67" s="1" t="s">
        <v>5</v>
      </c>
      <c r="E67" s="9"/>
    </row>
    <row r="68" spans="3:5" ht="18.75" hidden="1">
      <c r="C68" s="14">
        <f t="shared" si="9"/>
        <v>405</v>
      </c>
      <c r="D68" s="1" t="s">
        <v>6</v>
      </c>
      <c r="E68" s="9"/>
    </row>
    <row r="69" spans="3:5" ht="18.75" hidden="1">
      <c r="C69" s="14">
        <f t="shared" si="9"/>
        <v>405</v>
      </c>
      <c r="D69" s="1" t="s">
        <v>7</v>
      </c>
      <c r="E69" s="9"/>
    </row>
    <row r="70" spans="3:5" ht="18.75" hidden="1">
      <c r="C70" s="14">
        <f t="shared" si="9"/>
        <v>405</v>
      </c>
      <c r="D70" s="1" t="s">
        <v>8</v>
      </c>
      <c r="E70" s="9"/>
    </row>
    <row r="71" spans="3:5" ht="18.75" hidden="1">
      <c r="C71" s="14">
        <f t="shared" si="9"/>
        <v>405</v>
      </c>
      <c r="D71" s="2" t="s">
        <v>11</v>
      </c>
      <c r="E71" s="12">
        <v>328</v>
      </c>
    </row>
    <row r="72" spans="3:5" hidden="1"/>
    <row r="73" spans="3:5" ht="18.75" hidden="1">
      <c r="C73" s="14">
        <f t="shared" ref="C73" si="10">C59+1</f>
        <v>406</v>
      </c>
      <c r="D73" s="1" t="s">
        <v>0</v>
      </c>
      <c r="E73" s="9">
        <f t="shared" ref="E73" si="11">E59+1</f>
        <v>406</v>
      </c>
    </row>
    <row r="74" spans="3:5" ht="18.75">
      <c r="C74" s="14">
        <f t="shared" ref="C74:C85" si="12">C73</f>
        <v>406</v>
      </c>
      <c r="D74" s="1" t="s">
        <v>15</v>
      </c>
      <c r="E74" s="15">
        <f>IF($D74="Invoice NO ",111,10)+COUNTIF($D$2:$D73,$D74)</f>
        <v>14</v>
      </c>
    </row>
    <row r="75" spans="3:5" ht="18.75" hidden="1">
      <c r="C75" s="14">
        <f t="shared" si="12"/>
        <v>406</v>
      </c>
      <c r="D75" s="1" t="s">
        <v>14</v>
      </c>
      <c r="E75" s="10">
        <v>41279</v>
      </c>
    </row>
    <row r="76" spans="3:5" ht="18.75" hidden="1">
      <c r="C76" s="14">
        <f t="shared" si="12"/>
        <v>406</v>
      </c>
      <c r="D76" s="1" t="s">
        <v>2</v>
      </c>
      <c r="E76" s="11" t="str">
        <f>IF($E75="","",TEXT(SUMPRODUCT((YEAR($E$3:$E75)=YEAR($E75))*(MONTH($E$3:$E75)=MONTH($E75))),"00")&amp;TEXT(MONTH($E75),"00")&amp;RIGHT(YEAR($E75),2))</f>
        <v>050113</v>
      </c>
    </row>
    <row r="77" spans="3:5" ht="18.75" hidden="1">
      <c r="C77" s="14">
        <f t="shared" si="12"/>
        <v>406</v>
      </c>
      <c r="D77" s="1" t="s">
        <v>3</v>
      </c>
      <c r="E77" s="9"/>
    </row>
    <row r="78" spans="3:5" ht="18.75" hidden="1">
      <c r="C78" s="14">
        <f t="shared" si="12"/>
        <v>406</v>
      </c>
      <c r="D78" s="1" t="s">
        <v>9</v>
      </c>
      <c r="E78" s="9"/>
    </row>
    <row r="79" spans="3:5" ht="18.75" hidden="1">
      <c r="C79" s="14">
        <f t="shared" si="12"/>
        <v>406</v>
      </c>
      <c r="D79" s="1" t="s">
        <v>10</v>
      </c>
      <c r="E79" s="9"/>
    </row>
    <row r="80" spans="3:5" ht="18.75" hidden="1">
      <c r="C80" s="14">
        <f t="shared" si="12"/>
        <v>406</v>
      </c>
      <c r="D80" s="1" t="s">
        <v>4</v>
      </c>
      <c r="E80" s="9"/>
    </row>
    <row r="81" spans="3:5" ht="18.75" hidden="1">
      <c r="C81" s="14">
        <f t="shared" si="12"/>
        <v>406</v>
      </c>
      <c r="D81" s="1" t="s">
        <v>5</v>
      </c>
      <c r="E81" s="9"/>
    </row>
    <row r="82" spans="3:5" ht="18.75" hidden="1">
      <c r="C82" s="14">
        <f t="shared" si="12"/>
        <v>406</v>
      </c>
      <c r="D82" s="1" t="s">
        <v>6</v>
      </c>
      <c r="E82" s="9"/>
    </row>
    <row r="83" spans="3:5" ht="18.75" hidden="1">
      <c r="C83" s="14">
        <f t="shared" si="12"/>
        <v>406</v>
      </c>
      <c r="D83" s="1" t="s">
        <v>7</v>
      </c>
      <c r="E83" s="9"/>
    </row>
    <row r="84" spans="3:5" ht="18.75" hidden="1">
      <c r="C84" s="14">
        <f t="shared" si="12"/>
        <v>406</v>
      </c>
      <c r="D84" s="1" t="s">
        <v>8</v>
      </c>
      <c r="E84" s="9"/>
    </row>
    <row r="85" spans="3:5" ht="18.75" hidden="1">
      <c r="C85" s="14">
        <f t="shared" si="12"/>
        <v>406</v>
      </c>
      <c r="D85" s="2" t="s">
        <v>11</v>
      </c>
      <c r="E85" s="12">
        <v>329</v>
      </c>
    </row>
    <row r="86" spans="3:5" hidden="1"/>
    <row r="87" spans="3:5" ht="18.75" hidden="1">
      <c r="C87" s="14">
        <f t="shared" ref="C87" si="13">C73+1</f>
        <v>407</v>
      </c>
      <c r="D87" s="1" t="s">
        <v>0</v>
      </c>
      <c r="E87" s="9">
        <f t="shared" ref="E87" si="14">E73+1</f>
        <v>407</v>
      </c>
    </row>
    <row r="88" spans="3:5" ht="18.75">
      <c r="C88" s="14">
        <f t="shared" ref="C88:C99" si="15">C87</f>
        <v>407</v>
      </c>
      <c r="D88" s="1" t="s">
        <v>15</v>
      </c>
      <c r="E88" s="15">
        <f>IF($D88="Invoice NO ",111,10)+COUNTIF($D$2:$D87,$D88)</f>
        <v>15</v>
      </c>
    </row>
    <row r="89" spans="3:5" ht="18.75" hidden="1">
      <c r="C89" s="14">
        <f t="shared" si="15"/>
        <v>407</v>
      </c>
      <c r="D89" s="1" t="s">
        <v>14</v>
      </c>
      <c r="E89" s="10">
        <v>41280</v>
      </c>
    </row>
    <row r="90" spans="3:5" ht="18.75" hidden="1">
      <c r="C90" s="14">
        <f t="shared" si="15"/>
        <v>407</v>
      </c>
      <c r="D90" s="1" t="s">
        <v>2</v>
      </c>
      <c r="E90" s="11" t="str">
        <f>IF($E89="","",TEXT(SUMPRODUCT((YEAR($E$3:$E89)=YEAR($E89))*(MONTH($E$3:$E89)=MONTH($E89))),"00")&amp;TEXT(MONTH($E89),"00")&amp;RIGHT(YEAR($E89),2))</f>
        <v>060113</v>
      </c>
    </row>
    <row r="91" spans="3:5" ht="18.75" hidden="1">
      <c r="C91" s="14">
        <f t="shared" si="15"/>
        <v>407</v>
      </c>
      <c r="D91" s="1" t="s">
        <v>3</v>
      </c>
      <c r="E91" s="9"/>
    </row>
    <row r="92" spans="3:5" ht="18.75" hidden="1">
      <c r="C92" s="14">
        <f t="shared" si="15"/>
        <v>407</v>
      </c>
      <c r="D92" s="1" t="s">
        <v>9</v>
      </c>
      <c r="E92" s="9"/>
    </row>
    <row r="93" spans="3:5" ht="18.75" hidden="1">
      <c r="C93" s="14">
        <f t="shared" si="15"/>
        <v>407</v>
      </c>
      <c r="D93" s="1" t="s">
        <v>10</v>
      </c>
      <c r="E93" s="9"/>
    </row>
    <row r="94" spans="3:5" ht="18.75" hidden="1">
      <c r="C94" s="14">
        <f t="shared" si="15"/>
        <v>407</v>
      </c>
      <c r="D94" s="1" t="s">
        <v>4</v>
      </c>
      <c r="E94" s="9"/>
    </row>
    <row r="95" spans="3:5" ht="18.75" hidden="1">
      <c r="C95" s="14">
        <f t="shared" si="15"/>
        <v>407</v>
      </c>
      <c r="D95" s="1" t="s">
        <v>5</v>
      </c>
      <c r="E95" s="9"/>
    </row>
    <row r="96" spans="3:5" ht="18.75" hidden="1">
      <c r="C96" s="14">
        <f t="shared" si="15"/>
        <v>407</v>
      </c>
      <c r="D96" s="1" t="s">
        <v>6</v>
      </c>
      <c r="E96" s="9"/>
    </row>
    <row r="97" spans="3:5" ht="18.75" hidden="1">
      <c r="C97" s="14">
        <f t="shared" si="15"/>
        <v>407</v>
      </c>
      <c r="D97" s="1" t="s">
        <v>7</v>
      </c>
      <c r="E97" s="9"/>
    </row>
    <row r="98" spans="3:5" ht="18.75" hidden="1">
      <c r="C98" s="14">
        <f t="shared" si="15"/>
        <v>407</v>
      </c>
      <c r="D98" s="1" t="s">
        <v>8</v>
      </c>
      <c r="E98" s="9"/>
    </row>
    <row r="99" spans="3:5" ht="18.75" hidden="1">
      <c r="C99" s="14">
        <f t="shared" si="15"/>
        <v>407</v>
      </c>
      <c r="D99" s="2" t="s">
        <v>11</v>
      </c>
      <c r="E99" s="12">
        <v>330</v>
      </c>
    </row>
    <row r="100" spans="3:5" hidden="1"/>
    <row r="101" spans="3:5" ht="18.75" hidden="1">
      <c r="C101" s="14">
        <f t="shared" ref="C101" si="16">C87+1</f>
        <v>408</v>
      </c>
      <c r="D101" s="1" t="s">
        <v>0</v>
      </c>
      <c r="E101" s="9">
        <f t="shared" ref="E101" si="17">E87+1</f>
        <v>408</v>
      </c>
    </row>
    <row r="102" spans="3:5" ht="18.75">
      <c r="C102" s="14">
        <f t="shared" ref="C102:C113" si="18">C101</f>
        <v>408</v>
      </c>
      <c r="D102" s="1" t="s">
        <v>1</v>
      </c>
      <c r="E102" s="15">
        <f>IF($D102="Invoice NO ",111,10)+COUNTIF($D$2:$D101,$D102)</f>
        <v>112</v>
      </c>
    </row>
    <row r="103" spans="3:5" ht="18.75" hidden="1">
      <c r="C103" s="14">
        <f t="shared" si="18"/>
        <v>408</v>
      </c>
      <c r="D103" s="1" t="s">
        <v>14</v>
      </c>
      <c r="E103" s="10">
        <v>41281</v>
      </c>
    </row>
    <row r="104" spans="3:5" ht="18.75" hidden="1">
      <c r="C104" s="14">
        <f t="shared" si="18"/>
        <v>408</v>
      </c>
      <c r="D104" s="1" t="s">
        <v>2</v>
      </c>
      <c r="E104" s="11" t="str">
        <f>IF($E103="","",TEXT(SUMPRODUCT((YEAR($E$3:$E103)=YEAR($E103))*(MONTH($E$3:$E103)=MONTH($E103))),"00")&amp;TEXT(MONTH($E103),"00")&amp;RIGHT(YEAR($E103),2))</f>
        <v>070113</v>
      </c>
    </row>
    <row r="105" spans="3:5" ht="18.75" hidden="1">
      <c r="C105" s="14">
        <f t="shared" si="18"/>
        <v>408</v>
      </c>
      <c r="D105" s="1" t="s">
        <v>3</v>
      </c>
      <c r="E105" s="9"/>
    </row>
    <row r="106" spans="3:5" ht="18.75" hidden="1">
      <c r="C106" s="14">
        <f t="shared" si="18"/>
        <v>408</v>
      </c>
      <c r="D106" s="1" t="s">
        <v>9</v>
      </c>
      <c r="E106" s="9"/>
    </row>
    <row r="107" spans="3:5" ht="18.75" hidden="1">
      <c r="C107" s="14">
        <f t="shared" si="18"/>
        <v>408</v>
      </c>
      <c r="D107" s="1" t="s">
        <v>10</v>
      </c>
      <c r="E107" s="9"/>
    </row>
    <row r="108" spans="3:5" ht="18.75" hidden="1">
      <c r="C108" s="14">
        <f t="shared" si="18"/>
        <v>408</v>
      </c>
      <c r="D108" s="1" t="s">
        <v>4</v>
      </c>
      <c r="E108" s="9"/>
    </row>
    <row r="109" spans="3:5" ht="18.75" hidden="1">
      <c r="C109" s="14">
        <f t="shared" si="18"/>
        <v>408</v>
      </c>
      <c r="D109" s="1" t="s">
        <v>5</v>
      </c>
      <c r="E109" s="9"/>
    </row>
    <row r="110" spans="3:5" ht="18.75" hidden="1">
      <c r="C110" s="14">
        <f t="shared" si="18"/>
        <v>408</v>
      </c>
      <c r="D110" s="1" t="s">
        <v>6</v>
      </c>
      <c r="E110" s="9"/>
    </row>
    <row r="111" spans="3:5" ht="18.75" hidden="1">
      <c r="C111" s="14">
        <f t="shared" si="18"/>
        <v>408</v>
      </c>
      <c r="D111" s="1" t="s">
        <v>7</v>
      </c>
      <c r="E111" s="9"/>
    </row>
    <row r="112" spans="3:5" ht="18.75" hidden="1">
      <c r="C112" s="14">
        <f t="shared" si="18"/>
        <v>408</v>
      </c>
      <c r="D112" s="1" t="s">
        <v>8</v>
      </c>
      <c r="E112" s="9"/>
    </row>
    <row r="113" spans="3:5" ht="18.75" hidden="1">
      <c r="C113" s="14">
        <f t="shared" si="18"/>
        <v>408</v>
      </c>
      <c r="D113" s="2" t="s">
        <v>11</v>
      </c>
      <c r="E113" s="12">
        <v>331</v>
      </c>
    </row>
    <row r="114" spans="3:5" hidden="1"/>
    <row r="115" spans="3:5" ht="18.75" hidden="1">
      <c r="C115" s="14">
        <f t="shared" ref="C115" si="19">C101+1</f>
        <v>409</v>
      </c>
      <c r="D115" s="1" t="s">
        <v>0</v>
      </c>
      <c r="E115" s="9">
        <f t="shared" ref="E115" si="20">E101+1</f>
        <v>409</v>
      </c>
    </row>
    <row r="116" spans="3:5" ht="18.75">
      <c r="C116" s="14">
        <f t="shared" ref="C116:C127" si="21">C115</f>
        <v>409</v>
      </c>
      <c r="D116" s="1" t="s">
        <v>1</v>
      </c>
      <c r="E116" s="15">
        <f>IF($D116="Invoice NO ",111,10)+COUNTIF($D$2:$D115,$D116)</f>
        <v>113</v>
      </c>
    </row>
    <row r="117" spans="3:5" ht="18.75" hidden="1">
      <c r="C117" s="14">
        <f t="shared" si="21"/>
        <v>409</v>
      </c>
      <c r="D117" s="1" t="s">
        <v>14</v>
      </c>
      <c r="E117" s="10">
        <v>41282</v>
      </c>
    </row>
    <row r="118" spans="3:5" ht="18.75" hidden="1">
      <c r="C118" s="14">
        <f t="shared" si="21"/>
        <v>409</v>
      </c>
      <c r="D118" s="1" t="s">
        <v>2</v>
      </c>
      <c r="E118" s="11" t="str">
        <f>IF($E117="","",TEXT(SUMPRODUCT((YEAR($E$3:$E117)=YEAR($E117))*(MONTH($E$3:$E117)=MONTH($E117))),"00")&amp;TEXT(MONTH($E117),"00")&amp;RIGHT(YEAR($E117),2))</f>
        <v>080113</v>
      </c>
    </row>
    <row r="119" spans="3:5" ht="18.75" hidden="1">
      <c r="C119" s="14">
        <f t="shared" si="21"/>
        <v>409</v>
      </c>
      <c r="D119" s="1" t="s">
        <v>3</v>
      </c>
      <c r="E119" s="9"/>
    </row>
    <row r="120" spans="3:5" ht="18.75" hidden="1">
      <c r="C120" s="14">
        <f t="shared" si="21"/>
        <v>409</v>
      </c>
      <c r="D120" s="1" t="s">
        <v>9</v>
      </c>
      <c r="E120" s="9"/>
    </row>
    <row r="121" spans="3:5" ht="18.75" hidden="1">
      <c r="C121" s="14">
        <f t="shared" si="21"/>
        <v>409</v>
      </c>
      <c r="D121" s="1" t="s">
        <v>10</v>
      </c>
      <c r="E121" s="9"/>
    </row>
    <row r="122" spans="3:5" ht="18.75" hidden="1">
      <c r="C122" s="14">
        <f t="shared" si="21"/>
        <v>409</v>
      </c>
      <c r="D122" s="1" t="s">
        <v>4</v>
      </c>
      <c r="E122" s="9"/>
    </row>
    <row r="123" spans="3:5" ht="18.75" hidden="1">
      <c r="C123" s="14">
        <f t="shared" si="21"/>
        <v>409</v>
      </c>
      <c r="D123" s="1" t="s">
        <v>5</v>
      </c>
      <c r="E123" s="9"/>
    </row>
    <row r="124" spans="3:5" ht="18.75" hidden="1">
      <c r="C124" s="14">
        <f t="shared" si="21"/>
        <v>409</v>
      </c>
      <c r="D124" s="1" t="s">
        <v>6</v>
      </c>
      <c r="E124" s="9"/>
    </row>
    <row r="125" spans="3:5" ht="18.75" hidden="1">
      <c r="C125" s="14">
        <f t="shared" si="21"/>
        <v>409</v>
      </c>
      <c r="D125" s="1" t="s">
        <v>7</v>
      </c>
      <c r="E125" s="9"/>
    </row>
    <row r="126" spans="3:5" ht="18.75" hidden="1">
      <c r="C126" s="14">
        <f t="shared" si="21"/>
        <v>409</v>
      </c>
      <c r="D126" s="1" t="s">
        <v>8</v>
      </c>
      <c r="E126" s="9"/>
    </row>
    <row r="127" spans="3:5" ht="18.75" hidden="1">
      <c r="C127" s="14">
        <f t="shared" si="21"/>
        <v>409</v>
      </c>
      <c r="D127" s="2" t="s">
        <v>11</v>
      </c>
      <c r="E127" s="12">
        <v>332</v>
      </c>
    </row>
    <row r="128" spans="3:5" hidden="1"/>
    <row r="129" spans="3:5" ht="18.75" hidden="1">
      <c r="C129" s="14">
        <f t="shared" ref="C129" si="22">C115+1</f>
        <v>410</v>
      </c>
      <c r="D129" s="1" t="s">
        <v>0</v>
      </c>
      <c r="E129" s="9">
        <f t="shared" ref="E129" si="23">E115+1</f>
        <v>410</v>
      </c>
    </row>
    <row r="130" spans="3:5" ht="18.75">
      <c r="C130" s="14">
        <f t="shared" ref="C130:C141" si="24">C129</f>
        <v>410</v>
      </c>
      <c r="D130" s="1" t="s">
        <v>15</v>
      </c>
      <c r="E130" s="15">
        <f>IF($D130="Invoice NO ",111,10)+COUNTIF($D$2:$D129,$D130)</f>
        <v>16</v>
      </c>
    </row>
    <row r="131" spans="3:5" ht="18.75" hidden="1">
      <c r="C131" s="14">
        <f t="shared" si="24"/>
        <v>410</v>
      </c>
      <c r="D131" s="1" t="s">
        <v>14</v>
      </c>
      <c r="E131" s="10">
        <v>41314</v>
      </c>
    </row>
    <row r="132" spans="3:5" ht="18.75" hidden="1">
      <c r="C132" s="14">
        <f t="shared" si="24"/>
        <v>410</v>
      </c>
      <c r="D132" s="1" t="s">
        <v>2</v>
      </c>
      <c r="E132" s="11" t="str">
        <f>IF($E131="","",TEXT(SUMPRODUCT((YEAR($E$3:$E131)=YEAR($E131))*(MONTH($E$3:$E131)=MONTH($E131))),"00")&amp;TEXT(MONTH($E131),"00")&amp;RIGHT(YEAR($E131),2))</f>
        <v>010213</v>
      </c>
    </row>
    <row r="133" spans="3:5" ht="18.75" hidden="1">
      <c r="C133" s="14">
        <f t="shared" si="24"/>
        <v>410</v>
      </c>
      <c r="D133" s="1" t="s">
        <v>3</v>
      </c>
      <c r="E133" s="9"/>
    </row>
    <row r="134" spans="3:5" ht="18.75" hidden="1">
      <c r="C134" s="14">
        <f t="shared" si="24"/>
        <v>410</v>
      </c>
      <c r="D134" s="1" t="s">
        <v>9</v>
      </c>
      <c r="E134" s="9"/>
    </row>
    <row r="135" spans="3:5" ht="18.75" hidden="1">
      <c r="C135" s="14">
        <f t="shared" si="24"/>
        <v>410</v>
      </c>
      <c r="D135" s="1" t="s">
        <v>10</v>
      </c>
      <c r="E135" s="9"/>
    </row>
    <row r="136" spans="3:5" ht="18.75" hidden="1">
      <c r="C136" s="14">
        <f t="shared" si="24"/>
        <v>410</v>
      </c>
      <c r="D136" s="1" t="s">
        <v>4</v>
      </c>
      <c r="E136" s="9"/>
    </row>
    <row r="137" spans="3:5" ht="18.75" hidden="1">
      <c r="C137" s="14">
        <f t="shared" si="24"/>
        <v>410</v>
      </c>
      <c r="D137" s="1" t="s">
        <v>5</v>
      </c>
      <c r="E137" s="9"/>
    </row>
    <row r="138" spans="3:5" ht="18.75" hidden="1">
      <c r="C138" s="14">
        <f t="shared" si="24"/>
        <v>410</v>
      </c>
      <c r="D138" s="1" t="s">
        <v>6</v>
      </c>
      <c r="E138" s="9"/>
    </row>
    <row r="139" spans="3:5" ht="18.75" hidden="1">
      <c r="C139" s="14">
        <f t="shared" si="24"/>
        <v>410</v>
      </c>
      <c r="D139" s="1" t="s">
        <v>7</v>
      </c>
      <c r="E139" s="9"/>
    </row>
    <row r="140" spans="3:5" ht="18.75" hidden="1">
      <c r="C140" s="14">
        <f t="shared" si="24"/>
        <v>410</v>
      </c>
      <c r="D140" s="1" t="s">
        <v>8</v>
      </c>
      <c r="E140" s="9"/>
    </row>
    <row r="141" spans="3:5" ht="18.75" hidden="1">
      <c r="C141" s="14">
        <f t="shared" si="24"/>
        <v>410</v>
      </c>
      <c r="D141" s="2" t="s">
        <v>11</v>
      </c>
      <c r="E141" s="12">
        <v>333</v>
      </c>
    </row>
  </sheetData>
  <autoFilter ref="C2:E141">
    <filterColumn colId="1">
      <filters>
        <filter val="Invoice No"/>
        <filter val="payment request No"/>
      </filters>
    </filterColumn>
  </autoFilter>
  <mergeCells count="1">
    <mergeCell ref="F1:F4"/>
  </mergeCells>
  <dataValidations count="1">
    <dataValidation type="list" allowBlank="1" showInputMessage="1" showErrorMessage="1" sqref="D4 D74 D32 D18 D130 D46 D60 D102 D88 D116">
      <formula1>REV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المطلوب الجديد 1-3</vt:lpstr>
      <vt:lpstr>REV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2014-07-23T17:56:03Z</dcterms:modified>
</cp:coreProperties>
</file>