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50" yWindow="120" windowWidth="15480" windowHeight="84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Q4" i="1" a="1"/>
  <c r="Q4" s="1"/>
  <c r="Q3" a="1"/>
  <c r="Q3" s="1"/>
  <c r="G4"/>
  <c r="Q5" l="1" a="1"/>
  <c r="Q5" s="1"/>
  <c r="Q6" s="1" a="1"/>
  <c r="Q6" s="1"/>
  <c r="G3"/>
  <c r="Q7" l="1" a="1"/>
  <c r="Q7" s="1"/>
  <c r="Q8" l="1" a="1"/>
  <c r="Q8" s="1"/>
  <c r="Q9" l="1" a="1"/>
  <c r="Q9" s="1"/>
  <c r="Q10" l="1" a="1"/>
  <c r="Q10" s="1"/>
  <c r="Q11" a="1"/>
  <c r="Q11" s="1"/>
  <c r="Q12" l="1" a="1"/>
  <c r="Q12" s="1"/>
  <c r="Q13" s="1" a="1"/>
  <c r="Q13" s="1"/>
  <c r="Q14" s="1" a="1"/>
  <c r="Q14" s="1"/>
  <c r="Q15" s="1" a="1"/>
  <c r="Q15" s="1"/>
  <c r="Q16" s="1" a="1"/>
  <c r="Q16" s="1"/>
  <c r="Q17" s="1" a="1"/>
  <c r="Q17" s="1"/>
  <c r="Q18" s="1" a="1"/>
  <c r="Q18" s="1"/>
  <c r="Q19" s="1" a="1"/>
  <c r="Q19" s="1"/>
</calcChain>
</file>

<file path=xl/sharedStrings.xml><?xml version="1.0" encoding="utf-8"?>
<sst xmlns="http://schemas.openxmlformats.org/spreadsheetml/2006/main" count="39" uniqueCount="19">
  <si>
    <t>محمد</t>
  </si>
  <si>
    <t>سالم</t>
  </si>
  <si>
    <t>علي</t>
  </si>
  <si>
    <t>خالد</t>
  </si>
  <si>
    <t>حمدان</t>
  </si>
  <si>
    <t>خلدون</t>
  </si>
  <si>
    <t>نوري</t>
  </si>
  <si>
    <t>ماجد</t>
  </si>
  <si>
    <t>زكريا</t>
  </si>
  <si>
    <t>يوسف</t>
  </si>
  <si>
    <t>إبراهيم</t>
  </si>
  <si>
    <t>م</t>
  </si>
  <si>
    <t>الاسم</t>
  </si>
  <si>
    <t>المبلغ</t>
  </si>
  <si>
    <t>مجموع المدفوعات</t>
  </si>
  <si>
    <t xml:space="preserve">المطلوب:جمع المبالغ امام كل اسم يظهر في القائمة كما أود عدم تكرار الاسماء في القائمة المنسدلة </t>
  </si>
  <si>
    <t>طريقه</t>
  </si>
  <si>
    <t xml:space="preserve"> =SUMIF($B:$B;$F$3;$C:$C)</t>
  </si>
  <si>
    <t xml:space="preserve"> =SUMPRODUCT(($C:$C);--($B:$B=$F$4))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</si>
</sst>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1"/>
      <color indexed="8"/>
      <name val="Arial"/>
      <family val="2"/>
      <charset val="17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1" fillId="4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1" fillId="5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29"/>
  <sheetViews>
    <sheetView rightToLeft="1" tabSelected="1" workbookViewId="0">
      <selection activeCell="F4" sqref="F4"/>
    </sheetView>
  </sheetViews>
  <sheetFormatPr defaultRowHeight="14.25"/>
  <sheetData>
    <row r="2" spans="1:17">
      <c r="A2" s="2" t="s">
        <v>11</v>
      </c>
      <c r="B2" s="2" t="s">
        <v>12</v>
      </c>
      <c r="C2" s="2" t="s">
        <v>13</v>
      </c>
      <c r="F2" s="3" t="s">
        <v>12</v>
      </c>
      <c r="G2" s="5" t="s">
        <v>14</v>
      </c>
      <c r="H2" s="5"/>
    </row>
    <row r="3" spans="1:17" ht="20.25">
      <c r="A3" s="1">
        <v>1</v>
      </c>
      <c r="B3" s="1" t="s">
        <v>0</v>
      </c>
      <c r="C3" s="1">
        <v>150</v>
      </c>
      <c r="F3" s="10" t="s">
        <v>5</v>
      </c>
      <c r="G3" s="4">
        <f>SUMIF($B:$B,$F$3,$C:$C)</f>
        <v>545</v>
      </c>
      <c r="H3" s="4"/>
      <c r="J3" t="s">
        <v>16</v>
      </c>
      <c r="K3" s="8" t="s">
        <v>17</v>
      </c>
      <c r="L3" s="8"/>
      <c r="M3" s="8"/>
      <c r="N3" s="8"/>
      <c r="Q3" s="9" t="str">
        <f t="array" ref="Q3">IFERROR(INDEX($B$3:$B$29, MATCH(0,COUNTIF($Q$1:Q2,$B$3:$B$29),0)),"")</f>
        <v>محمد</v>
      </c>
    </row>
    <row r="4" spans="1:17" ht="20.25">
      <c r="A4" s="1">
        <v>2</v>
      </c>
      <c r="B4" s="1" t="s">
        <v>1</v>
      </c>
      <c r="C4" s="1">
        <v>120</v>
      </c>
      <c r="F4" s="10" t="s">
        <v>5</v>
      </c>
      <c r="G4" s="7">
        <f>SUMPRODUCT(($C:$C),--($B:$B=$F$4))</f>
        <v>545</v>
      </c>
      <c r="H4" s="7"/>
      <c r="J4" t="s">
        <v>16</v>
      </c>
      <c r="K4" s="6" t="s">
        <v>18</v>
      </c>
      <c r="L4" s="6"/>
      <c r="M4" s="6"/>
      <c r="N4" s="6"/>
      <c r="Q4" s="9" t="str">
        <f t="array" ref="Q4">IFERROR(INDEX($B$3:$B$29, MATCH(0,COUNTIF($Q$1:Q3,$B$3:$B$29),0)),"")</f>
        <v>سالم</v>
      </c>
    </row>
    <row r="5" spans="1:17">
      <c r="A5" s="1">
        <v>3</v>
      </c>
      <c r="B5" s="1" t="s">
        <v>2</v>
      </c>
      <c r="C5" s="1">
        <v>100</v>
      </c>
      <c r="Q5" s="9" t="str">
        <f t="array" ref="Q5">IFERROR(INDEX($B$3:$B$29, MATCH(0,COUNTIF($Q$1:Q4,$B$3:$B$29),0)),"")</f>
        <v>علي</v>
      </c>
    </row>
    <row r="6" spans="1:17">
      <c r="A6" s="1">
        <v>4</v>
      </c>
      <c r="B6" s="1" t="s">
        <v>3</v>
      </c>
      <c r="C6" s="1">
        <v>80</v>
      </c>
      <c r="Q6" s="9" t="str">
        <f t="array" ref="Q6">IFERROR(INDEX($B$3:$B$29, MATCH(0,COUNTIF($Q$1:Q5,$B$3:$B$29),0)),"")</f>
        <v>خالد</v>
      </c>
    </row>
    <row r="7" spans="1:17">
      <c r="A7" s="1">
        <v>5</v>
      </c>
      <c r="B7" s="1" t="s">
        <v>1</v>
      </c>
      <c r="C7" s="1">
        <v>50</v>
      </c>
      <c r="Q7" s="9" t="str">
        <f t="array" ref="Q7">IFERROR(INDEX($B$3:$B$29, MATCH(0,COUNTIF($Q$1:Q6,$B$3:$B$29),0)),"")</f>
        <v>حمدان</v>
      </c>
    </row>
    <row r="8" spans="1:17">
      <c r="A8" s="1">
        <v>6</v>
      </c>
      <c r="B8" s="1" t="s">
        <v>4</v>
      </c>
      <c r="C8" s="1">
        <v>60</v>
      </c>
      <c r="Q8" s="9" t="str">
        <f t="array" ref="Q8">IFERROR(INDEX($B$3:$B$29, MATCH(0,COUNTIF($Q$1:Q7,$B$3:$B$29),0)),"")</f>
        <v>خلدون</v>
      </c>
    </row>
    <row r="9" spans="1:17">
      <c r="A9" s="1">
        <v>7</v>
      </c>
      <c r="B9" s="1" t="s">
        <v>5</v>
      </c>
      <c r="C9" s="1">
        <v>45</v>
      </c>
      <c r="E9" s="6" t="s">
        <v>15</v>
      </c>
      <c r="F9" s="6"/>
      <c r="G9" s="6"/>
      <c r="H9" s="6"/>
      <c r="I9" s="6"/>
      <c r="J9" s="6"/>
      <c r="K9" s="6"/>
      <c r="L9" s="6"/>
      <c r="M9" s="6"/>
      <c r="Q9" s="9" t="str">
        <f t="array" ref="Q9">IFERROR(INDEX($B$3:$B$29, MATCH(0,COUNTIF($Q$1:Q8,$B$3:$B$29),0)),"")</f>
        <v>نوري</v>
      </c>
    </row>
    <row r="10" spans="1:17">
      <c r="A10" s="1">
        <v>8</v>
      </c>
      <c r="B10" s="1" t="s">
        <v>0</v>
      </c>
      <c r="C10" s="1">
        <v>85</v>
      </c>
      <c r="Q10" s="9" t="str">
        <f t="array" ref="Q10">IFERROR(INDEX($B$3:$B$29, MATCH(0,COUNTIF($Q$1:Q9,$B$3:$B$29),0)),"")</f>
        <v>ماجد</v>
      </c>
    </row>
    <row r="11" spans="1:17">
      <c r="A11" s="1">
        <v>9</v>
      </c>
      <c r="B11" s="1" t="s">
        <v>2</v>
      </c>
      <c r="C11" s="1">
        <v>120</v>
      </c>
      <c r="Q11" s="9" t="str">
        <f t="array" ref="Q11">IFERROR(INDEX($B$3:$B$29, MATCH(0,COUNTIF($Q$1:Q10,$B$3:$B$29),0)),"")</f>
        <v>زكريا</v>
      </c>
    </row>
    <row r="12" spans="1:17">
      <c r="A12" s="1">
        <v>10</v>
      </c>
      <c r="B12" s="1" t="s">
        <v>6</v>
      </c>
      <c r="C12" s="1">
        <v>110</v>
      </c>
      <c r="Q12" s="9" t="str">
        <f t="array" ref="Q12">IFERROR(INDEX($B$3:$B$29, MATCH(0,COUNTIF($Q$1:Q11,$B$3:$B$29),0)),"")</f>
        <v>يوسف</v>
      </c>
    </row>
    <row r="13" spans="1:17">
      <c r="A13" s="1">
        <v>11</v>
      </c>
      <c r="B13" s="1" t="s">
        <v>7</v>
      </c>
      <c r="C13" s="1">
        <v>150</v>
      </c>
      <c r="Q13" s="9" t="str">
        <f t="array" ref="Q13">IFERROR(INDEX($B$3:$B$29, MATCH(0,COUNTIF($Q$1:Q12,$B$3:$B$29),0)),"")</f>
        <v>إبراهيم</v>
      </c>
    </row>
    <row r="14" spans="1:17">
      <c r="A14" s="1">
        <v>12</v>
      </c>
      <c r="B14" s="1" t="s">
        <v>8</v>
      </c>
      <c r="C14" s="1">
        <v>450</v>
      </c>
      <c r="Q14" s="9" t="str">
        <f t="array" ref="Q14">IFERROR(INDEX($B$3:$B$29, MATCH(0,COUNTIF($Q$1:Q13,$B$3:$B$29),0)),"")</f>
        <v/>
      </c>
    </row>
    <row r="15" spans="1:17">
      <c r="A15" s="1">
        <v>13</v>
      </c>
      <c r="B15" s="1" t="s">
        <v>9</v>
      </c>
      <c r="C15" s="1">
        <v>130</v>
      </c>
      <c r="Q15" s="9" t="str">
        <f t="array" ref="Q15">IFERROR(INDEX($B$3:$B$29, MATCH(0,COUNTIF($Q$1:Q14,$B$3:$B$29),0)),"")</f>
        <v/>
      </c>
    </row>
    <row r="16" spans="1:17">
      <c r="A16" s="1">
        <v>14</v>
      </c>
      <c r="B16" s="1" t="s">
        <v>10</v>
      </c>
      <c r="C16" s="1">
        <v>145</v>
      </c>
      <c r="Q16" s="9" t="str">
        <f t="array" ref="Q16">IFERROR(INDEX($B$3:$B$29, MATCH(0,COUNTIF($Q$1:Q15,$B$3:$B$29),0)),"")</f>
        <v/>
      </c>
    </row>
    <row r="17" spans="1:17">
      <c r="A17" s="1">
        <v>15</v>
      </c>
      <c r="B17" s="1" t="s">
        <v>9</v>
      </c>
      <c r="C17" s="1">
        <v>35</v>
      </c>
      <c r="Q17" s="9" t="str">
        <f t="array" ref="Q17">IFERROR(INDEX($B$3:$B$29, MATCH(0,COUNTIF($Q$1:Q16,$B$3:$B$29),0)),"")</f>
        <v/>
      </c>
    </row>
    <row r="18" spans="1:17">
      <c r="A18" s="1">
        <v>16</v>
      </c>
      <c r="B18" s="1" t="s">
        <v>0</v>
      </c>
      <c r="C18" s="1">
        <v>95</v>
      </c>
      <c r="Q18" s="9" t="str">
        <f t="array" ref="Q18">IFERROR(INDEX($B$3:$B$29, MATCH(0,COUNTIF($Q$1:Q17,$B$3:$B$29),0)),"")</f>
        <v/>
      </c>
    </row>
    <row r="19" spans="1:17">
      <c r="A19" s="1">
        <v>17</v>
      </c>
      <c r="B19" s="1" t="s">
        <v>1</v>
      </c>
      <c r="C19" s="1">
        <v>75</v>
      </c>
      <c r="Q19" s="9" t="str">
        <f t="array" ref="Q19">IFERROR(INDEX($B$3:$B$29, MATCH(0,COUNTIF($Q$1:Q18,$B$3:$B$29),0)),"")</f>
        <v/>
      </c>
    </row>
    <row r="20" spans="1:17">
      <c r="A20" s="1">
        <v>18</v>
      </c>
      <c r="B20" s="1" t="s">
        <v>1</v>
      </c>
      <c r="C20" s="1">
        <v>45</v>
      </c>
    </row>
    <row r="21" spans="1:17">
      <c r="A21" s="1">
        <v>19</v>
      </c>
      <c r="B21" s="1" t="s">
        <v>8</v>
      </c>
      <c r="C21" s="1">
        <v>90</v>
      </c>
    </row>
    <row r="22" spans="1:17">
      <c r="A22" s="1">
        <v>20</v>
      </c>
      <c r="B22" s="1" t="s">
        <v>6</v>
      </c>
      <c r="C22" s="1">
        <v>150</v>
      </c>
    </row>
    <row r="23" spans="1:17">
      <c r="A23" s="1">
        <v>21</v>
      </c>
      <c r="B23" s="1" t="s">
        <v>2</v>
      </c>
      <c r="C23" s="1">
        <v>320</v>
      </c>
    </row>
    <row r="24" spans="1:17">
      <c r="A24" s="1">
        <v>22</v>
      </c>
      <c r="B24" s="1" t="s">
        <v>9</v>
      </c>
      <c r="C24" s="1">
        <v>321</v>
      </c>
    </row>
    <row r="25" spans="1:17">
      <c r="A25" s="1">
        <v>23</v>
      </c>
      <c r="B25" s="1" t="s">
        <v>4</v>
      </c>
      <c r="C25" s="1">
        <v>520</v>
      </c>
    </row>
    <row r="26" spans="1:17">
      <c r="A26" s="1">
        <v>24</v>
      </c>
      <c r="B26" s="1" t="s">
        <v>5</v>
      </c>
      <c r="C26" s="1">
        <v>500</v>
      </c>
    </row>
    <row r="27" spans="1:17">
      <c r="A27" s="1">
        <v>25</v>
      </c>
      <c r="B27" s="1" t="s">
        <v>1</v>
      </c>
      <c r="C27" s="1">
        <v>100</v>
      </c>
    </row>
    <row r="28" spans="1:17">
      <c r="A28" s="1">
        <v>26</v>
      </c>
      <c r="B28" s="1" t="s">
        <v>9</v>
      </c>
      <c r="C28" s="1">
        <v>250</v>
      </c>
    </row>
    <row r="29" spans="1:17">
      <c r="A29" s="1">
        <v>27</v>
      </c>
      <c r="B29" s="1" t="s">
        <v>8</v>
      </c>
      <c r="C29" s="1">
        <v>150</v>
      </c>
    </row>
  </sheetData>
  <mergeCells count="6">
    <mergeCell ref="G3:H3"/>
    <mergeCell ref="G2:H2"/>
    <mergeCell ref="E9:M9"/>
    <mergeCell ref="G4:H4"/>
    <mergeCell ref="K3:N3"/>
    <mergeCell ref="K4:N4"/>
  </mergeCells>
  <dataValidations count="1">
    <dataValidation type="list" allowBlank="1" showInputMessage="1" showErrorMessage="1" sqref="F3:F4">
      <formula1>$Q$3:$Q$13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i.o</cp:lastModifiedBy>
  <dcterms:created xsi:type="dcterms:W3CDTF">2014-07-29T18:58:15Z</dcterms:created>
  <dcterms:modified xsi:type="dcterms:W3CDTF">2014-01-30T05:13:31Z</dcterms:modified>
</cp:coreProperties>
</file>