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0" yWindow="120" windowWidth="20385" windowHeight="8460"/>
  </bookViews>
  <sheets>
    <sheet name="ورقة1" sheetId="1" r:id="rId1"/>
    <sheet name="ورقة2" sheetId="2" r:id="rId2"/>
    <sheet name="ورقة3" sheetId="3" r:id="rId3"/>
  </sheets>
  <calcPr calcId="144525"/>
  <pivotCaches>
    <pivotCache cacheId="3" r:id="rId4"/>
  </pivotCaches>
</workbook>
</file>

<file path=xl/calcChain.xml><?xml version="1.0" encoding="utf-8"?>
<calcChain xmlns="http://schemas.openxmlformats.org/spreadsheetml/2006/main">
  <c r="G3" i="1" l="1"/>
  <c r="G4" i="1"/>
</calcChain>
</file>

<file path=xl/sharedStrings.xml><?xml version="1.0" encoding="utf-8"?>
<sst xmlns="http://schemas.openxmlformats.org/spreadsheetml/2006/main" count="55" uniqueCount="23">
  <si>
    <t>محمد</t>
  </si>
  <si>
    <t>سالم</t>
  </si>
  <si>
    <t>علي</t>
  </si>
  <si>
    <t>خالد</t>
  </si>
  <si>
    <t>حمدان</t>
  </si>
  <si>
    <t>خلدون</t>
  </si>
  <si>
    <t>نوري</t>
  </si>
  <si>
    <t>ماجد</t>
  </si>
  <si>
    <t>زكريا</t>
  </si>
  <si>
    <t>يوسف</t>
  </si>
  <si>
    <t>إبراهيم</t>
  </si>
  <si>
    <t>م</t>
  </si>
  <si>
    <t>الاسم</t>
  </si>
  <si>
    <t>المبلغ</t>
  </si>
  <si>
    <t>مجموع المدفوعات</t>
  </si>
  <si>
    <t xml:space="preserve">المطلوب:جمع المبالغ امام كل اسم يظهر في القائمة كما أود عدم تكرار الاسماء في القائمة المنسدلة </t>
  </si>
  <si>
    <t>طريقه</t>
  </si>
  <si>
    <t xml:space="preserve"> =SUMIF($B:$B;$F$3;$C:$C)</t>
  </si>
  <si>
    <t xml:space="preserve"> =SUMPRODUCT(($C:$C);--($B:$B=$F$4))</t>
  </si>
  <si>
    <t>حل اخر بدون استخدام المعادلات او الاكواد . باستخدام البيفوت تيبل pivottable  الجداول المحوريه</t>
  </si>
  <si>
    <t>الإجمالي الكلي</t>
  </si>
  <si>
    <t>مجموع من المبلغ</t>
  </si>
  <si>
    <t>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</si>
</sst>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" fillId="0" borderId="0" xfId="0" applyFont="1"/>
    <xf numFmtId="0" fontId="1" fillId="4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5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pivotButton="1"/>
    <xf numFmtId="0" fontId="0" fillId="0" borderId="0" xfId="0" applyNumberFormat="1"/>
    <xf numFmtId="0" fontId="0" fillId="0" borderId="0" xfId="0" applyNumberFormat="1" applyAlignment="1">
      <alignment horizontal="center"/>
    </xf>
    <xf numFmtId="0" fontId="2" fillId="0" borderId="0" xfId="0" applyFont="1"/>
  </cellXfs>
  <cellStyles count="1">
    <cellStyle name="Normal" xfId="0" builtinId="0"/>
  </cellStyles>
  <dxfs count="1"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hmoudpc" refreshedDate="41850.545313657407" createdVersion="4" refreshedVersion="4" minRefreshableVersion="3" recordCount="27">
  <cacheSource type="worksheet">
    <worksheetSource ref="A2:C29" sheet="ورقة1"/>
  </cacheSource>
  <cacheFields count="3">
    <cacheField name="م" numFmtId="0">
      <sharedItems containsSemiMixedTypes="0" containsString="0" containsNumber="1" containsInteger="1" minValue="1" maxValue="27" count="2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</sharedItems>
    </cacheField>
    <cacheField name="الاسم" numFmtId="0">
      <sharedItems count="11">
        <s v="محمد"/>
        <s v="سالم"/>
        <s v="علي"/>
        <s v="خالد"/>
        <s v="حمدان"/>
        <s v="خلدون"/>
        <s v="نوري"/>
        <s v="ماجد"/>
        <s v="زكريا"/>
        <s v="يوسف"/>
        <s v="إبراهيم"/>
      </sharedItems>
    </cacheField>
    <cacheField name="المبلغ" numFmtId="0">
      <sharedItems containsSemiMixedTypes="0" containsString="0" containsNumber="1" containsInteger="1" minValue="35" maxValue="5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">
  <r>
    <x v="0"/>
    <x v="0"/>
    <n v="150"/>
  </r>
  <r>
    <x v="1"/>
    <x v="1"/>
    <n v="120"/>
  </r>
  <r>
    <x v="2"/>
    <x v="2"/>
    <n v="100"/>
  </r>
  <r>
    <x v="3"/>
    <x v="3"/>
    <n v="80"/>
  </r>
  <r>
    <x v="4"/>
    <x v="1"/>
    <n v="50"/>
  </r>
  <r>
    <x v="5"/>
    <x v="4"/>
    <n v="60"/>
  </r>
  <r>
    <x v="6"/>
    <x v="5"/>
    <n v="45"/>
  </r>
  <r>
    <x v="7"/>
    <x v="0"/>
    <n v="85"/>
  </r>
  <r>
    <x v="8"/>
    <x v="2"/>
    <n v="120"/>
  </r>
  <r>
    <x v="9"/>
    <x v="6"/>
    <n v="110"/>
  </r>
  <r>
    <x v="10"/>
    <x v="7"/>
    <n v="150"/>
  </r>
  <r>
    <x v="11"/>
    <x v="8"/>
    <n v="450"/>
  </r>
  <r>
    <x v="12"/>
    <x v="9"/>
    <n v="130"/>
  </r>
  <r>
    <x v="13"/>
    <x v="10"/>
    <n v="145"/>
  </r>
  <r>
    <x v="14"/>
    <x v="9"/>
    <n v="35"/>
  </r>
  <r>
    <x v="15"/>
    <x v="0"/>
    <n v="95"/>
  </r>
  <r>
    <x v="16"/>
    <x v="1"/>
    <n v="75"/>
  </r>
  <r>
    <x v="17"/>
    <x v="1"/>
    <n v="45"/>
  </r>
  <r>
    <x v="18"/>
    <x v="8"/>
    <n v="90"/>
  </r>
  <r>
    <x v="19"/>
    <x v="6"/>
    <n v="150"/>
  </r>
  <r>
    <x v="20"/>
    <x v="2"/>
    <n v="320"/>
  </r>
  <r>
    <x v="21"/>
    <x v="9"/>
    <n v="321"/>
  </r>
  <r>
    <x v="22"/>
    <x v="4"/>
    <n v="520"/>
  </r>
  <r>
    <x v="23"/>
    <x v="5"/>
    <n v="500"/>
  </r>
  <r>
    <x v="24"/>
    <x v="1"/>
    <n v="100"/>
  </r>
  <r>
    <x v="25"/>
    <x v="9"/>
    <n v="250"/>
  </r>
  <r>
    <x v="26"/>
    <x v="8"/>
    <n v="1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compact="0" compactData="0" gridDropZones="1" multipleFieldFilters="0">
  <location ref="J13:K26" firstHeaderRow="2" firstDataRow="2" firstDataCol="1"/>
  <pivotFields count="3">
    <pivotField compact="0" outline="0" showAll="0" defaultSubtota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</items>
    </pivotField>
    <pivotField axis="axisRow" compact="0" outline="0" showAll="0">
      <items count="12">
        <item x="10"/>
        <item x="4"/>
        <item x="3"/>
        <item x="5"/>
        <item x="8"/>
        <item x="1"/>
        <item x="2"/>
        <item x="7"/>
        <item x="0"/>
        <item x="6"/>
        <item x="9"/>
        <item t="default"/>
      </items>
    </pivotField>
    <pivotField dataField="1" compact="0" outline="0" showAll="0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مجموع من المبلغ" fld="2" baseField="1" baseItem="0"/>
  </dataFields>
  <formats count="1">
    <format dxfId="0">
      <pivotArea outline="0" collapsedLevelsAreSubtotals="1" fieldPosition="0">
        <references count="1">
          <reference field="1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9"/>
  <sheetViews>
    <sheetView rightToLeft="1" tabSelected="1" topLeftCell="A4" workbookViewId="0">
      <selection activeCell="J16" sqref="J16"/>
    </sheetView>
  </sheetViews>
  <sheetFormatPr defaultRowHeight="14.25" x14ac:dyDescent="0.2"/>
  <cols>
    <col min="10" max="10" width="11.625" customWidth="1"/>
    <col min="11" max="11" width="15.75" customWidth="1"/>
  </cols>
  <sheetData>
    <row r="2" spans="1:14" x14ac:dyDescent="0.2">
      <c r="A2" s="2" t="s">
        <v>11</v>
      </c>
      <c r="B2" s="2" t="s">
        <v>12</v>
      </c>
      <c r="C2" s="2" t="s">
        <v>13</v>
      </c>
      <c r="F2" s="3" t="s">
        <v>12</v>
      </c>
      <c r="G2" s="6" t="s">
        <v>14</v>
      </c>
      <c r="H2" s="6"/>
    </row>
    <row r="3" spans="1:14" ht="20.25" x14ac:dyDescent="0.3">
      <c r="A3" s="1">
        <v>1</v>
      </c>
      <c r="B3" s="1" t="s">
        <v>0</v>
      </c>
      <c r="C3" s="1">
        <v>150</v>
      </c>
      <c r="F3" s="4" t="s">
        <v>3</v>
      </c>
      <c r="G3" s="5">
        <f>SUMIF($B:$B,$F$3,$C:$C)</f>
        <v>80</v>
      </c>
      <c r="H3" s="5"/>
      <c r="J3" t="s">
        <v>16</v>
      </c>
      <c r="K3" s="9" t="s">
        <v>17</v>
      </c>
      <c r="L3" s="9"/>
      <c r="M3" s="9"/>
      <c r="N3" s="9"/>
    </row>
    <row r="4" spans="1:14" ht="20.25" x14ac:dyDescent="0.3">
      <c r="A4" s="1">
        <v>2</v>
      </c>
      <c r="B4" s="1" t="s">
        <v>1</v>
      </c>
      <c r="C4" s="1">
        <v>120</v>
      </c>
      <c r="F4" s="4" t="s">
        <v>3</v>
      </c>
      <c r="G4" s="8">
        <f>SUMPRODUCT(($C:$C),--($B:$B=$F$4))</f>
        <v>80</v>
      </c>
      <c r="H4" s="8"/>
      <c r="J4" t="s">
        <v>16</v>
      </c>
      <c r="K4" s="7" t="s">
        <v>18</v>
      </c>
      <c r="L4" s="7"/>
      <c r="M4" s="7"/>
      <c r="N4" s="7"/>
    </row>
    <row r="5" spans="1:14" x14ac:dyDescent="0.2">
      <c r="A5" s="1">
        <v>3</v>
      </c>
      <c r="B5" s="1" t="s">
        <v>2</v>
      </c>
      <c r="C5" s="1">
        <v>100</v>
      </c>
    </row>
    <row r="6" spans="1:14" x14ac:dyDescent="0.2">
      <c r="A6" s="1">
        <v>4</v>
      </c>
      <c r="B6" s="1" t="s">
        <v>3</v>
      </c>
      <c r="C6" s="1">
        <v>80</v>
      </c>
    </row>
    <row r="7" spans="1:14" x14ac:dyDescent="0.2">
      <c r="A7" s="1">
        <v>5</v>
      </c>
      <c r="B7" s="1" t="s">
        <v>1</v>
      </c>
      <c r="C7" s="1">
        <v>50</v>
      </c>
    </row>
    <row r="8" spans="1:14" x14ac:dyDescent="0.2">
      <c r="A8" s="1">
        <v>6</v>
      </c>
      <c r="B8" s="1" t="s">
        <v>4</v>
      </c>
      <c r="C8" s="1">
        <v>60</v>
      </c>
    </row>
    <row r="9" spans="1:14" x14ac:dyDescent="0.2">
      <c r="A9" s="1">
        <v>7</v>
      </c>
      <c r="B9" s="1" t="s">
        <v>5</v>
      </c>
      <c r="C9" s="1">
        <v>45</v>
      </c>
      <c r="E9" s="7" t="s">
        <v>15</v>
      </c>
      <c r="F9" s="7"/>
      <c r="G9" s="7"/>
      <c r="H9" s="7"/>
      <c r="I9" s="7"/>
      <c r="J9" s="7"/>
      <c r="K9" s="7"/>
      <c r="L9" s="7"/>
      <c r="M9" s="7"/>
    </row>
    <row r="10" spans="1:14" x14ac:dyDescent="0.2">
      <c r="A10" s="1">
        <v>8</v>
      </c>
      <c r="B10" s="1" t="s">
        <v>0</v>
      </c>
      <c r="C10" s="1">
        <v>85</v>
      </c>
    </row>
    <row r="11" spans="1:14" ht="18" x14ac:dyDescent="0.25">
      <c r="A11" s="1">
        <v>9</v>
      </c>
      <c r="B11" s="1" t="s">
        <v>2</v>
      </c>
      <c r="C11" s="1">
        <v>120</v>
      </c>
      <c r="J11" s="13" t="s">
        <v>19</v>
      </c>
    </row>
    <row r="12" spans="1:14" x14ac:dyDescent="0.2">
      <c r="A12" s="1">
        <v>10</v>
      </c>
      <c r="B12" s="1" t="s">
        <v>6</v>
      </c>
      <c r="C12" s="1">
        <v>110</v>
      </c>
    </row>
    <row r="13" spans="1:14" x14ac:dyDescent="0.2">
      <c r="A13" s="1">
        <v>11</v>
      </c>
      <c r="B13" s="1" t="s">
        <v>7</v>
      </c>
      <c r="C13" s="1">
        <v>150</v>
      </c>
      <c r="J13" s="10" t="s">
        <v>21</v>
      </c>
    </row>
    <row r="14" spans="1:14" x14ac:dyDescent="0.2">
      <c r="A14" s="1">
        <v>12</v>
      </c>
      <c r="B14" s="1" t="s">
        <v>8</v>
      </c>
      <c r="C14" s="1">
        <v>450</v>
      </c>
      <c r="J14" s="10" t="s">
        <v>12</v>
      </c>
      <c r="K14" t="s">
        <v>22</v>
      </c>
    </row>
    <row r="15" spans="1:14" x14ac:dyDescent="0.2">
      <c r="A15" s="1">
        <v>13</v>
      </c>
      <c r="B15" s="1" t="s">
        <v>9</v>
      </c>
      <c r="C15" s="1">
        <v>130</v>
      </c>
      <c r="J15" t="s">
        <v>10</v>
      </c>
      <c r="K15" s="12">
        <v>145</v>
      </c>
    </row>
    <row r="16" spans="1:14" x14ac:dyDescent="0.2">
      <c r="A16" s="1">
        <v>14</v>
      </c>
      <c r="B16" s="1" t="s">
        <v>10</v>
      </c>
      <c r="C16" s="1">
        <v>145</v>
      </c>
      <c r="J16" t="s">
        <v>4</v>
      </c>
      <c r="K16" s="12">
        <v>580</v>
      </c>
    </row>
    <row r="17" spans="1:11" x14ac:dyDescent="0.2">
      <c r="A17" s="1">
        <v>15</v>
      </c>
      <c r="B17" s="1" t="s">
        <v>9</v>
      </c>
      <c r="C17" s="1">
        <v>35</v>
      </c>
      <c r="J17" t="s">
        <v>3</v>
      </c>
      <c r="K17" s="12">
        <v>80</v>
      </c>
    </row>
    <row r="18" spans="1:11" x14ac:dyDescent="0.2">
      <c r="A18" s="1">
        <v>16</v>
      </c>
      <c r="B18" s="1" t="s">
        <v>0</v>
      </c>
      <c r="C18" s="1">
        <v>95</v>
      </c>
      <c r="J18" t="s">
        <v>5</v>
      </c>
      <c r="K18" s="12">
        <v>545</v>
      </c>
    </row>
    <row r="19" spans="1:11" x14ac:dyDescent="0.2">
      <c r="A19" s="1">
        <v>17</v>
      </c>
      <c r="B19" s="1" t="s">
        <v>1</v>
      </c>
      <c r="C19" s="1">
        <v>75</v>
      </c>
      <c r="J19" t="s">
        <v>8</v>
      </c>
      <c r="K19" s="12">
        <v>690</v>
      </c>
    </row>
    <row r="20" spans="1:11" x14ac:dyDescent="0.2">
      <c r="A20" s="1">
        <v>18</v>
      </c>
      <c r="B20" s="1" t="s">
        <v>1</v>
      </c>
      <c r="C20" s="1">
        <v>45</v>
      </c>
      <c r="J20" t="s">
        <v>1</v>
      </c>
      <c r="K20" s="12">
        <v>390</v>
      </c>
    </row>
    <row r="21" spans="1:11" x14ac:dyDescent="0.2">
      <c r="A21" s="1">
        <v>19</v>
      </c>
      <c r="B21" s="1" t="s">
        <v>8</v>
      </c>
      <c r="C21" s="1">
        <v>90</v>
      </c>
      <c r="J21" t="s">
        <v>2</v>
      </c>
      <c r="K21" s="12">
        <v>540</v>
      </c>
    </row>
    <row r="22" spans="1:11" x14ac:dyDescent="0.2">
      <c r="A22" s="1">
        <v>20</v>
      </c>
      <c r="B22" s="1" t="s">
        <v>6</v>
      </c>
      <c r="C22" s="1">
        <v>150</v>
      </c>
      <c r="J22" t="s">
        <v>7</v>
      </c>
      <c r="K22" s="12">
        <v>150</v>
      </c>
    </row>
    <row r="23" spans="1:11" x14ac:dyDescent="0.2">
      <c r="A23" s="1">
        <v>21</v>
      </c>
      <c r="B23" s="1" t="s">
        <v>2</v>
      </c>
      <c r="C23" s="1">
        <v>320</v>
      </c>
      <c r="J23" t="s">
        <v>0</v>
      </c>
      <c r="K23" s="12">
        <v>330</v>
      </c>
    </row>
    <row r="24" spans="1:11" x14ac:dyDescent="0.2">
      <c r="A24" s="1">
        <v>22</v>
      </c>
      <c r="B24" s="1" t="s">
        <v>9</v>
      </c>
      <c r="C24" s="1">
        <v>321</v>
      </c>
      <c r="J24" t="s">
        <v>6</v>
      </c>
      <c r="K24" s="12">
        <v>260</v>
      </c>
    </row>
    <row r="25" spans="1:11" x14ac:dyDescent="0.2">
      <c r="A25" s="1">
        <v>23</v>
      </c>
      <c r="B25" s="1" t="s">
        <v>4</v>
      </c>
      <c r="C25" s="1">
        <v>520</v>
      </c>
      <c r="J25" t="s">
        <v>9</v>
      </c>
      <c r="K25" s="12">
        <v>736</v>
      </c>
    </row>
    <row r="26" spans="1:11" x14ac:dyDescent="0.2">
      <c r="A26" s="1">
        <v>24</v>
      </c>
      <c r="B26" s="1" t="s">
        <v>5</v>
      </c>
      <c r="C26" s="1">
        <v>500</v>
      </c>
      <c r="J26" t="s">
        <v>20</v>
      </c>
      <c r="K26" s="11">
        <v>4446</v>
      </c>
    </row>
    <row r="27" spans="1:11" x14ac:dyDescent="0.2">
      <c r="A27" s="1">
        <v>25</v>
      </c>
      <c r="B27" s="1" t="s">
        <v>1</v>
      </c>
      <c r="C27" s="1">
        <v>100</v>
      </c>
    </row>
    <row r="28" spans="1:11" x14ac:dyDescent="0.2">
      <c r="A28" s="1">
        <v>26</v>
      </c>
      <c r="B28" s="1" t="s">
        <v>9</v>
      </c>
      <c r="C28" s="1">
        <v>250</v>
      </c>
    </row>
    <row r="29" spans="1:11" x14ac:dyDescent="0.2">
      <c r="A29" s="1">
        <v>27</v>
      </c>
      <c r="B29" s="1" t="s">
        <v>8</v>
      </c>
      <c r="C29" s="1">
        <v>150</v>
      </c>
    </row>
  </sheetData>
  <mergeCells count="6">
    <mergeCell ref="G3:H3"/>
    <mergeCell ref="G2:H2"/>
    <mergeCell ref="E9:M9"/>
    <mergeCell ref="G4:H4"/>
    <mergeCell ref="K3:N3"/>
    <mergeCell ref="K4:N4"/>
  </mergeCells>
  <dataValidations count="1">
    <dataValidation type="list" allowBlank="1" showInputMessage="1" showErrorMessage="1" sqref="F3:F4">
      <formula1>$B$3:$B$29</formula1>
    </dataValidation>
  </dataValidation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mhmoudpc</cp:lastModifiedBy>
  <dcterms:created xsi:type="dcterms:W3CDTF">2014-07-29T18:58:15Z</dcterms:created>
  <dcterms:modified xsi:type="dcterms:W3CDTF">2014-07-30T11:06:18Z</dcterms:modified>
</cp:coreProperties>
</file>