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0" windowWidth="11415" windowHeight="2055"/>
  </bookViews>
  <sheets>
    <sheet name="المطلوب  _ المعدل " sheetId="5" r:id="rId1"/>
  </sheets>
  <definedNames>
    <definedName name="_xlnm._FilterDatabase" localSheetId="0" hidden="1">'المطلوب  _ المعدل '!$C$3:$E$142</definedName>
    <definedName name="REV">'المطلوب  _ المعدل '!$A$5:$A$6</definedName>
    <definedName name="sal">'المطلوب  _ المعدل '!$A$10:$A$13</definedName>
  </definedNames>
  <calcPr calcId="144525"/>
</workbook>
</file>

<file path=xl/calcChain.xml><?xml version="1.0" encoding="utf-8"?>
<calcChain xmlns="http://schemas.openxmlformats.org/spreadsheetml/2006/main">
  <c r="F133" i="5" l="1"/>
  <c r="E133" i="5"/>
  <c r="F119" i="5"/>
  <c r="E119" i="5"/>
  <c r="F105" i="5"/>
  <c r="E105" i="5"/>
  <c r="F91" i="5"/>
  <c r="E91" i="5"/>
  <c r="F77" i="5"/>
  <c r="E77" i="5"/>
  <c r="F63" i="5"/>
  <c r="F49" i="5"/>
  <c r="E49" i="5"/>
  <c r="F35" i="5"/>
  <c r="E35" i="5" s="1"/>
  <c r="F21" i="5"/>
  <c r="F7" i="5"/>
  <c r="E7" i="5"/>
  <c r="E63" i="5"/>
  <c r="E21" i="5"/>
  <c r="H21" i="5" l="1"/>
  <c r="H35" i="5"/>
  <c r="H7" i="5" l="1"/>
  <c r="E5" i="5" l="1" a="1"/>
  <c r="E5" i="5" s="1"/>
  <c r="C18" i="5" l="1"/>
  <c r="C32" i="5" s="1"/>
  <c r="E18" i="5"/>
  <c r="C33" i="5" l="1"/>
  <c r="C34" i="5" s="1"/>
  <c r="C35" i="5" s="1"/>
  <c r="C36" i="5" s="1"/>
  <c r="C37" i="5" s="1"/>
  <c r="C38" i="5" s="1"/>
  <c r="C39" i="5" s="1"/>
  <c r="C40" i="5" s="1"/>
  <c r="C41" i="5" s="1"/>
  <c r="C42" i="5" s="1"/>
  <c r="C43" i="5" s="1"/>
  <c r="C44" i="5" s="1"/>
  <c r="C46" i="5"/>
  <c r="C19" i="5"/>
  <c r="C20" i="5" s="1"/>
  <c r="C21" i="5" s="1"/>
  <c r="C22" i="5" s="1"/>
  <c r="C23" i="5" s="1"/>
  <c r="C24" i="5" s="1"/>
  <c r="C25" i="5" s="1"/>
  <c r="C26" i="5" s="1"/>
  <c r="C27" i="5" s="1"/>
  <c r="C28" i="5" s="1"/>
  <c r="C29" i="5" s="1"/>
  <c r="C30" i="5" s="1"/>
  <c r="E32" i="5"/>
  <c r="E46" i="5" l="1"/>
  <c r="E60" i="5" s="1"/>
  <c r="E74" i="5" s="1"/>
  <c r="E88" i="5" s="1"/>
  <c r="E102" i="5" s="1"/>
  <c r="E116" i="5" s="1"/>
  <c r="E130" i="5" s="1"/>
  <c r="C60" i="5"/>
  <c r="C47" i="5"/>
  <c r="C48" i="5" s="1"/>
  <c r="C49" i="5" s="1"/>
  <c r="C50" i="5" s="1"/>
  <c r="C51" i="5" s="1"/>
  <c r="C52" i="5" s="1"/>
  <c r="C53" i="5" s="1"/>
  <c r="C54" i="5" s="1"/>
  <c r="C55" i="5" s="1"/>
  <c r="C56" i="5" s="1"/>
  <c r="C57" i="5" s="1"/>
  <c r="C58" i="5" s="1"/>
  <c r="C61" i="5" l="1"/>
  <c r="C62" i="5" s="1"/>
  <c r="C63" i="5" s="1"/>
  <c r="C64" i="5" s="1"/>
  <c r="C65" i="5" s="1"/>
  <c r="C66" i="5" s="1"/>
  <c r="C67" i="5" s="1"/>
  <c r="C68" i="5" s="1"/>
  <c r="C69" i="5" s="1"/>
  <c r="C70" i="5" s="1"/>
  <c r="C71" i="5" s="1"/>
  <c r="C72" i="5" s="1"/>
  <c r="C74" i="5"/>
  <c r="C75" i="5" l="1"/>
  <c r="C76" i="5" s="1"/>
  <c r="C77" i="5" s="1"/>
  <c r="C78" i="5" s="1"/>
  <c r="C79" i="5" s="1"/>
  <c r="C80" i="5" s="1"/>
  <c r="C81" i="5" s="1"/>
  <c r="C82" i="5" s="1"/>
  <c r="C83" i="5" s="1"/>
  <c r="C84" i="5" s="1"/>
  <c r="C85" i="5" s="1"/>
  <c r="C86" i="5" s="1"/>
  <c r="C88" i="5"/>
  <c r="C102" i="5" l="1"/>
  <c r="C89" i="5"/>
  <c r="C90" i="5" s="1"/>
  <c r="C91" i="5" s="1"/>
  <c r="C92" i="5" s="1"/>
  <c r="C93" i="5" s="1"/>
  <c r="C94" i="5" s="1"/>
  <c r="C95" i="5" s="1"/>
  <c r="C96" i="5" s="1"/>
  <c r="C97" i="5" s="1"/>
  <c r="C98" i="5" s="1"/>
  <c r="C99" i="5" s="1"/>
  <c r="C100" i="5" s="1"/>
  <c r="C116" i="5" l="1"/>
  <c r="C103" i="5"/>
  <c r="C104" i="5" s="1"/>
  <c r="C105" i="5" s="1"/>
  <c r="C106" i="5" s="1"/>
  <c r="C107" i="5" s="1"/>
  <c r="C108" i="5" s="1"/>
  <c r="C109" i="5" s="1"/>
  <c r="C110" i="5" s="1"/>
  <c r="C111" i="5" s="1"/>
  <c r="C112" i="5" s="1"/>
  <c r="C113" i="5" s="1"/>
  <c r="C114" i="5" s="1"/>
  <c r="C130" i="5" l="1"/>
  <c r="C117" i="5"/>
  <c r="C118" i="5" s="1"/>
  <c r="C119" i="5" s="1"/>
  <c r="C120" i="5" s="1"/>
  <c r="C121" i="5" s="1"/>
  <c r="C122" i="5" s="1"/>
  <c r="C123" i="5" s="1"/>
  <c r="C124" i="5" s="1"/>
  <c r="C125" i="5" s="1"/>
  <c r="C126" i="5" s="1"/>
  <c r="C127" i="5" s="1"/>
  <c r="C128" i="5" s="1"/>
  <c r="C131" i="5" l="1"/>
  <c r="C132" i="5" s="1"/>
  <c r="C133" i="5" s="1"/>
  <c r="C134" i="5" s="1"/>
  <c r="C135" i="5" s="1"/>
  <c r="C136" i="5" s="1"/>
  <c r="C137" i="5" s="1"/>
  <c r="C138" i="5" s="1"/>
  <c r="C139" i="5" s="1"/>
  <c r="C140" i="5" s="1"/>
  <c r="C141" i="5" s="1"/>
  <c r="C142" i="5" s="1"/>
  <c r="E19" i="5" l="1" a="1"/>
  <c r="E19" i="5" s="1"/>
  <c r="E33" i="5" l="1" a="1"/>
  <c r="E33" i="5" s="1"/>
  <c r="E47" i="5" l="1" a="1"/>
  <c r="E47" i="5" s="1"/>
  <c r="E61" i="5" l="1" a="1"/>
  <c r="E61" i="5" s="1"/>
  <c r="E75" i="5" s="1" a="1"/>
  <c r="E75" i="5" s="1"/>
  <c r="E89" i="5" l="1" a="1"/>
  <c r="E89" i="5" s="1"/>
  <c r="E103" i="5" s="1" a="1"/>
  <c r="E103" i="5" s="1"/>
  <c r="E117" i="5" l="1" a="1"/>
  <c r="E117" i="5" s="1"/>
  <c r="E131" i="5" s="1" a="1"/>
  <c r="E131" i="5" s="1"/>
</calcChain>
</file>

<file path=xl/sharedStrings.xml><?xml version="1.0" encoding="utf-8"?>
<sst xmlns="http://schemas.openxmlformats.org/spreadsheetml/2006/main" count="159" uniqueCount="29">
  <si>
    <t xml:space="preserve">Invoice No </t>
  </si>
  <si>
    <t>Operation No.</t>
  </si>
  <si>
    <t>Customer</t>
  </si>
  <si>
    <t>From</t>
  </si>
  <si>
    <t>To</t>
  </si>
  <si>
    <t>Mode</t>
  </si>
  <si>
    <t>Acc Type</t>
  </si>
  <si>
    <t>Terms</t>
  </si>
  <si>
    <t>Sh</t>
  </si>
  <si>
    <t>Co</t>
  </si>
  <si>
    <t>اول</t>
  </si>
  <si>
    <t>Op. Date</t>
  </si>
  <si>
    <t xml:space="preserve">payment request No </t>
  </si>
  <si>
    <t>Salesperson</t>
  </si>
  <si>
    <t>HANY-01</t>
  </si>
  <si>
    <t>MONA-02</t>
  </si>
  <si>
    <t>AHMAD-03</t>
  </si>
  <si>
    <t>MANAL-04</t>
  </si>
  <si>
    <t>File No.</t>
  </si>
  <si>
    <t>المعادلة تلتقط رقم العملية كما كانت</t>
  </si>
  <si>
    <t>هنا الخلية صارت من File No الى File No.227 مثلا</t>
  </si>
  <si>
    <t>تقوم المعادلة باعطاء نفس رقم العملية 010113</t>
  </si>
  <si>
    <t>File No.227</t>
  </si>
  <si>
    <t>ولو إختلف التاريخ</t>
  </si>
  <si>
    <t>فٌإذا تغيرت هذه الخلية من File No الى File No.227 أيضا</t>
  </si>
  <si>
    <t>وإذا كانت الخلية File No أو File No.999 ( + رقم جديد )</t>
  </si>
  <si>
    <t xml:space="preserve"> تقوم المعادلة باعطاء النتائج كما كانت</t>
  </si>
  <si>
    <t>File No.777</t>
  </si>
  <si>
    <t>عمود إضافي للمساعدة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</si>
</sst>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;@"/>
  </numFmts>
  <fonts count="1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3"/>
      <color theme="1"/>
      <name val="Calibri"/>
      <family val="2"/>
      <charset val="178"/>
      <scheme val="minor"/>
    </font>
    <font>
      <sz val="13"/>
      <color indexed="8"/>
      <name val="Calibri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2" borderId="0" xfId="1" applyFont="1" applyFill="1" applyAlignment="1">
      <alignment horizontal="left" vertical="center" indent="1"/>
    </xf>
    <xf numFmtId="0" fontId="2" fillId="3" borderId="0" xfId="1" applyFont="1" applyFill="1" applyAlignment="1">
      <alignment horizontal="left" vertical="center" indent="1"/>
    </xf>
    <xf numFmtId="0" fontId="0" fillId="0" borderId="0" xfId="0" applyFill="1"/>
    <xf numFmtId="0" fontId="2" fillId="0" borderId="0" xfId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2" fillId="4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5" borderId="0" xfId="1" applyFont="1" applyFill="1" applyAlignment="1">
      <alignment horizontal="left" vertical="center" indent="1"/>
    </xf>
    <xf numFmtId="0" fontId="9" fillId="4" borderId="0" xfId="1" applyFont="1" applyFill="1" applyAlignment="1">
      <alignment horizontal="center" vertical="center"/>
    </xf>
    <xf numFmtId="0" fontId="9" fillId="6" borderId="0" xfId="1" applyFont="1" applyFill="1" applyAlignment="1">
      <alignment horizontal="left" vertical="center" indent="1"/>
    </xf>
    <xf numFmtId="0" fontId="8" fillId="7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1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/>
    </xf>
    <xf numFmtId="0" fontId="10" fillId="0" borderId="0" xfId="0" applyFont="1"/>
    <xf numFmtId="0" fontId="11" fillId="2" borderId="0" xfId="1" applyNumberFormat="1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342900</xdr:colOff>
      <xdr:row>0</xdr:row>
      <xdr:rowOff>209550</xdr:rowOff>
    </xdr:from>
    <xdr:to>
      <xdr:col>6</xdr:col>
      <xdr:colOff>152400</xdr:colOff>
      <xdr:row>5</xdr:row>
      <xdr:rowOff>219075</xdr:rowOff>
    </xdr:to>
    <xdr:cxnSp macro="">
      <xdr:nvCxnSpPr>
        <xdr:cNvPr id="3" name="Connecteur droit avec flèche 2"/>
        <xdr:cNvCxnSpPr/>
      </xdr:nvCxnSpPr>
      <xdr:spPr>
        <a:xfrm flipH="1">
          <a:off x="5905500" y="209550"/>
          <a:ext cx="428625" cy="1000125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42"/>
  <sheetViews>
    <sheetView tabSelected="1" topLeftCell="B21" workbookViewId="0">
      <selection activeCell="D3" sqref="D3"/>
    </sheetView>
  </sheetViews>
  <sheetFormatPr baseColWidth="10" defaultColWidth="9.140625" defaultRowHeight="21"/>
  <cols>
    <col min="1" max="1" width="24.140625" bestFit="1" customWidth="1"/>
    <col min="3" max="3" width="9.140625" style="7"/>
    <col min="4" max="4" width="24.28515625" bestFit="1" customWidth="1"/>
    <col min="5" max="5" width="16.7109375" style="3" customWidth="1"/>
    <col min="6" max="6" width="9.28515625" style="27" customWidth="1"/>
    <col min="7" max="7" width="53.7109375" style="16" customWidth="1"/>
    <col min="8" max="8" width="15.140625" customWidth="1"/>
  </cols>
  <sheetData>
    <row r="1" spans="1:8" ht="21" customHeight="1">
      <c r="G1" s="26" t="s">
        <v>28</v>
      </c>
    </row>
    <row r="2" spans="1:8" ht="21" customHeight="1">
      <c r="G2" s="17"/>
    </row>
    <row r="3" spans="1:8" ht="18" customHeight="1">
      <c r="C3" s="7" t="s">
        <v>10</v>
      </c>
      <c r="D3">
        <v>1</v>
      </c>
    </row>
    <row r="4" spans="1:8" ht="18" customHeight="1">
      <c r="C4" s="8">
        <v>401</v>
      </c>
      <c r="D4" s="13" t="s">
        <v>22</v>
      </c>
      <c r="E4" s="4">
        <v>401</v>
      </c>
      <c r="G4" s="18" t="s">
        <v>20</v>
      </c>
    </row>
    <row r="5" spans="1:8" ht="18.600000000000001" hidden="1" customHeight="1">
      <c r="A5" s="1" t="s">
        <v>0</v>
      </c>
      <c r="C5" s="8">
        <v>401</v>
      </c>
      <c r="D5" s="1" t="s">
        <v>0</v>
      </c>
      <c r="E5" s="9">
        <f t="array" ref="E5">IF($D5="","",MAX(IF($D5="Invoice No ",111,11),IF($D$2:$D4=$D5,$E$2:$E4)+2))</f>
        <v>111</v>
      </c>
      <c r="F5"/>
      <c r="G5" s="19"/>
    </row>
    <row r="6" spans="1:8" ht="18" customHeight="1">
      <c r="A6" s="1" t="s">
        <v>12</v>
      </c>
      <c r="C6" s="8">
        <v>401</v>
      </c>
      <c r="D6" s="11" t="s">
        <v>11</v>
      </c>
      <c r="E6" s="15">
        <v>41289</v>
      </c>
      <c r="G6" s="20"/>
    </row>
    <row r="7" spans="1:8" ht="18" customHeight="1">
      <c r="C7" s="8">
        <v>401</v>
      </c>
      <c r="D7" s="11" t="s">
        <v>1</v>
      </c>
      <c r="E7" s="14" t="str">
        <f ca="1">IF($E6="","",IF(OR($D4="File No.",COUNTIF($D$2:$D4,$D4)=1),TEXT(COUNTIF($F$2:$F7,TEXT(MONTH($E6),"00")&amp;RIGHT(YEAR($E6),2)),"00")&amp;TEXT(MONTH($E6),"00")&amp;RIGHT(YEAR($E6),2),INDIRECT("E"&amp;MATCH($D4,$D:$D,0)+3)))</f>
        <v>010113</v>
      </c>
      <c r="F7" s="28" t="str">
        <f>IF(OR($E6="",AND($D4&lt;&gt;"File No.",COUNTIF($D$2:$D4,$D4)&lt;&gt;1)),"",TEXT(MONTH($E6),"00")&amp;RIGHT(YEAR($E6),2))</f>
        <v>0113</v>
      </c>
      <c r="G7" s="21" t="s">
        <v>19</v>
      </c>
      <c r="H7" t="str">
        <f>RIGHT($E3,4)</f>
        <v/>
      </c>
    </row>
    <row r="8" spans="1:8" ht="18.600000000000001" hidden="1" customHeight="1">
      <c r="C8" s="8">
        <v>401</v>
      </c>
      <c r="D8" s="11" t="s">
        <v>2</v>
      </c>
      <c r="E8" s="12"/>
      <c r="F8"/>
      <c r="G8" s="22"/>
    </row>
    <row r="9" spans="1:8" ht="17.45" hidden="1" customHeight="1">
      <c r="C9" s="8">
        <v>401</v>
      </c>
      <c r="D9" s="1" t="s">
        <v>8</v>
      </c>
      <c r="E9" s="4"/>
      <c r="F9"/>
      <c r="G9" s="23"/>
    </row>
    <row r="10" spans="1:8" ht="17.45" hidden="1" customHeight="1">
      <c r="A10" s="10" t="s">
        <v>14</v>
      </c>
      <c r="C10" s="8">
        <v>401</v>
      </c>
      <c r="D10" s="1" t="s">
        <v>9</v>
      </c>
      <c r="E10" s="4"/>
      <c r="F10"/>
      <c r="G10" s="23"/>
    </row>
    <row r="11" spans="1:8" ht="18.600000000000001" hidden="1" customHeight="1">
      <c r="A11" s="10" t="s">
        <v>15</v>
      </c>
      <c r="C11" s="8">
        <v>401</v>
      </c>
      <c r="D11" s="1" t="s">
        <v>3</v>
      </c>
      <c r="E11" s="4"/>
      <c r="F11"/>
      <c r="G11" s="23"/>
    </row>
    <row r="12" spans="1:8" ht="18" hidden="1" customHeight="1">
      <c r="A12" s="10" t="s">
        <v>16</v>
      </c>
      <c r="C12" s="8">
        <v>401</v>
      </c>
      <c r="D12" s="1" t="s">
        <v>4</v>
      </c>
      <c r="E12" s="4"/>
      <c r="F12"/>
      <c r="G12" s="23"/>
    </row>
    <row r="13" spans="1:8" ht="18.600000000000001" hidden="1" customHeight="1">
      <c r="A13" s="10" t="s">
        <v>17</v>
      </c>
      <c r="C13" s="8">
        <v>401</v>
      </c>
      <c r="D13" s="1" t="s">
        <v>5</v>
      </c>
      <c r="E13" s="4"/>
      <c r="F13"/>
      <c r="G13" s="23"/>
    </row>
    <row r="14" spans="1:8" ht="18.600000000000001" hidden="1" customHeight="1">
      <c r="C14" s="8">
        <v>401</v>
      </c>
      <c r="D14" s="1" t="s">
        <v>6</v>
      </c>
      <c r="E14" s="4"/>
      <c r="F14"/>
      <c r="G14" s="23"/>
    </row>
    <row r="15" spans="1:8" ht="18.600000000000001" hidden="1" customHeight="1">
      <c r="C15" s="8">
        <v>401</v>
      </c>
      <c r="D15" s="1" t="s">
        <v>7</v>
      </c>
      <c r="E15" s="4"/>
      <c r="F15"/>
      <c r="G15" s="23"/>
    </row>
    <row r="16" spans="1:8" ht="18.75" hidden="1">
      <c r="C16" s="8">
        <v>401</v>
      </c>
      <c r="D16" s="2" t="s">
        <v>13</v>
      </c>
      <c r="E16" s="6"/>
      <c r="F16"/>
      <c r="G16" s="19"/>
    </row>
    <row r="17" spans="3:8" ht="15" hidden="1" customHeight="1">
      <c r="F17"/>
      <c r="G17" s="23"/>
    </row>
    <row r="18" spans="3:8" ht="18" customHeight="1">
      <c r="C18" s="8">
        <f>C4+1</f>
        <v>402</v>
      </c>
      <c r="D18" s="13" t="s">
        <v>22</v>
      </c>
      <c r="E18" s="4">
        <f>E4+1</f>
        <v>402</v>
      </c>
      <c r="G18" s="18" t="s">
        <v>24</v>
      </c>
    </row>
    <row r="19" spans="3:8" ht="17.45" hidden="1" customHeight="1">
      <c r="C19" s="8">
        <f>C18</f>
        <v>402</v>
      </c>
      <c r="D19" s="1" t="s">
        <v>12</v>
      </c>
      <c r="E19" s="9">
        <f t="array" aca="1" ref="E19" ca="1">IF($D19="","",MAX(IF($D19="Invoice No ",111,11),IF($D$2:$D18=$D19,$E$2:$E18)+1))</f>
        <v>11</v>
      </c>
      <c r="F19"/>
      <c r="G19" s="24"/>
    </row>
    <row r="20" spans="3:8" ht="18" customHeight="1">
      <c r="C20" s="8">
        <f t="shared" ref="C20:C30" si="0">C19</f>
        <v>402</v>
      </c>
      <c r="D20" s="11" t="s">
        <v>11</v>
      </c>
      <c r="E20" s="15">
        <v>41327</v>
      </c>
      <c r="G20" s="25" t="s">
        <v>23</v>
      </c>
    </row>
    <row r="21" spans="3:8" ht="18" customHeight="1">
      <c r="C21" s="8">
        <f t="shared" si="0"/>
        <v>402</v>
      </c>
      <c r="D21" s="11" t="s">
        <v>1</v>
      </c>
      <c r="E21" s="14" t="str">
        <f ca="1">IF($E20="","",IF(OR($D18="File No.",COUNTIF($D$2:$D18,$D18)=1),TEXT(COUNTIF($F$2:$F21,TEXT(MONTH($E20),"00")&amp;RIGHT(YEAR($E20),2)),"00")&amp;TEXT(MONTH($E20),"00")&amp;RIGHT(YEAR($E20),2),INDIRECT("E"&amp;MATCH($D18,$D:$D,0)+3)))</f>
        <v>010113</v>
      </c>
      <c r="F21" s="28" t="str">
        <f>IF(OR($E20="",AND($D18&lt;&gt;"File No.",COUNTIF($D$2:$D18,$D18)&lt;&gt;1)),"",TEXT(MONTH($E20),"00")&amp;RIGHT(YEAR($E20),2))</f>
        <v/>
      </c>
      <c r="G21" s="22" t="s">
        <v>21</v>
      </c>
      <c r="H21" t="str">
        <f>RIGHT($E17,4)</f>
        <v/>
      </c>
    </row>
    <row r="22" spans="3:8" ht="17.45" hidden="1" customHeight="1">
      <c r="C22" s="8">
        <f t="shared" si="0"/>
        <v>402</v>
      </c>
      <c r="D22" s="11" t="s">
        <v>2</v>
      </c>
      <c r="E22" s="4"/>
      <c r="F22"/>
      <c r="G22" s="24"/>
    </row>
    <row r="23" spans="3:8" ht="17.45" hidden="1" customHeight="1">
      <c r="C23" s="8">
        <f t="shared" si="0"/>
        <v>402</v>
      </c>
      <c r="D23" s="1" t="s">
        <v>8</v>
      </c>
      <c r="E23" s="4"/>
      <c r="F23"/>
      <c r="G23" s="24"/>
    </row>
    <row r="24" spans="3:8" ht="17.45" hidden="1" customHeight="1">
      <c r="C24" s="8">
        <f t="shared" si="0"/>
        <v>402</v>
      </c>
      <c r="D24" s="1" t="s">
        <v>9</v>
      </c>
      <c r="E24" s="4"/>
      <c r="F24"/>
      <c r="G24" s="24"/>
    </row>
    <row r="25" spans="3:8" ht="17.45" hidden="1" customHeight="1">
      <c r="C25" s="8">
        <f t="shared" si="0"/>
        <v>402</v>
      </c>
      <c r="D25" s="1" t="s">
        <v>3</v>
      </c>
      <c r="E25" s="4"/>
      <c r="F25"/>
      <c r="G25" s="24"/>
    </row>
    <row r="26" spans="3:8" ht="17.45" hidden="1" customHeight="1">
      <c r="C26" s="8">
        <f t="shared" si="0"/>
        <v>402</v>
      </c>
      <c r="D26" s="1" t="s">
        <v>4</v>
      </c>
      <c r="E26" s="4"/>
      <c r="F26"/>
      <c r="G26" s="24"/>
    </row>
    <row r="27" spans="3:8" ht="17.45" hidden="1" customHeight="1">
      <c r="C27" s="8">
        <f t="shared" si="0"/>
        <v>402</v>
      </c>
      <c r="D27" s="1" t="s">
        <v>5</v>
      </c>
      <c r="E27" s="4"/>
      <c r="F27"/>
      <c r="G27" s="24"/>
    </row>
    <row r="28" spans="3:8" ht="17.45" hidden="1" customHeight="1">
      <c r="C28" s="8">
        <f t="shared" si="0"/>
        <v>402</v>
      </c>
      <c r="D28" s="1" t="s">
        <v>6</v>
      </c>
      <c r="E28" s="4"/>
      <c r="F28"/>
      <c r="G28" s="24"/>
    </row>
    <row r="29" spans="3:8" ht="17.45" hidden="1" customHeight="1">
      <c r="C29" s="8">
        <f t="shared" si="0"/>
        <v>402</v>
      </c>
      <c r="D29" s="1" t="s">
        <v>7</v>
      </c>
      <c r="E29" s="4"/>
      <c r="F29"/>
      <c r="G29" s="24"/>
    </row>
    <row r="30" spans="3:8" ht="18" hidden="1" customHeight="1">
      <c r="C30" s="8">
        <f t="shared" si="0"/>
        <v>402</v>
      </c>
      <c r="D30" s="2" t="s">
        <v>13</v>
      </c>
      <c r="E30" s="6" t="s">
        <v>14</v>
      </c>
      <c r="F30"/>
      <c r="G30" s="24"/>
    </row>
    <row r="31" spans="3:8" ht="14.1" hidden="1" customHeight="1">
      <c r="F31"/>
      <c r="G31" s="24"/>
    </row>
    <row r="32" spans="3:8" ht="18" customHeight="1">
      <c r="C32" s="8">
        <f t="shared" ref="C32" si="1">C18+1</f>
        <v>403</v>
      </c>
      <c r="D32" s="13" t="s">
        <v>18</v>
      </c>
      <c r="E32" s="4">
        <f t="shared" ref="E32" si="2">E18+1</f>
        <v>403</v>
      </c>
      <c r="G32" s="22" t="s">
        <v>25</v>
      </c>
    </row>
    <row r="33" spans="3:8" ht="17.45" hidden="1" customHeight="1">
      <c r="C33" s="8">
        <f t="shared" ref="C33:C44" si="3">C32</f>
        <v>403</v>
      </c>
      <c r="D33" s="1" t="s">
        <v>12</v>
      </c>
      <c r="E33" s="9">
        <f t="array" aca="1" ref="E33" ca="1">IF($D33="","",MAX(IF($D33="Invoice No ",111,11),IF($D$2:$D32=$D33,$E$2:$E32)+1))</f>
        <v>12</v>
      </c>
      <c r="F33"/>
      <c r="G33" s="24"/>
    </row>
    <row r="34" spans="3:8" ht="18" customHeight="1">
      <c r="C34" s="8">
        <f t="shared" si="3"/>
        <v>403</v>
      </c>
      <c r="D34" s="11" t="s">
        <v>11</v>
      </c>
      <c r="E34" s="5">
        <v>41296</v>
      </c>
    </row>
    <row r="35" spans="3:8" ht="18" customHeight="1">
      <c r="C35" s="8">
        <f t="shared" si="3"/>
        <v>403</v>
      </c>
      <c r="D35" s="11" t="s">
        <v>1</v>
      </c>
      <c r="E35" s="14" t="str">
        <f ca="1">IF($E34="","",IF(OR($D32="File No.",COUNTIF($D$2:$D32,$D32)=1),TEXT(COUNTIF($F$2:$F35,TEXT(MONTH($E34),"00")&amp;RIGHT(YEAR($E34),2)),"00")&amp;TEXT(MONTH($E34),"00")&amp;RIGHT(YEAR($E34),2),INDIRECT("E"&amp;MATCH($D32,$D:$D,0)+3)))</f>
        <v>020113</v>
      </c>
      <c r="F35" s="28" t="str">
        <f>IF(OR($E34="",AND($D32&lt;&gt;"File No.",COUNTIF($D$2:$D32,$D32)&lt;&gt;1)),"",TEXT(MONTH($E34),"00")&amp;RIGHT(YEAR($E34),2))</f>
        <v>0113</v>
      </c>
      <c r="G35" s="22" t="s">
        <v>26</v>
      </c>
      <c r="H35" t="str">
        <f>RIGHT($E31,4)</f>
        <v/>
      </c>
    </row>
    <row r="36" spans="3:8" ht="18.75" hidden="1">
      <c r="C36" s="8">
        <f t="shared" si="3"/>
        <v>403</v>
      </c>
      <c r="D36" s="11" t="s">
        <v>2</v>
      </c>
      <c r="E36" s="4"/>
      <c r="F36"/>
      <c r="G36" s="3"/>
    </row>
    <row r="37" spans="3:8" ht="18.75" hidden="1">
      <c r="C37" s="8">
        <f t="shared" si="3"/>
        <v>403</v>
      </c>
      <c r="D37" s="1" t="s">
        <v>8</v>
      </c>
      <c r="E37" s="4"/>
      <c r="F37"/>
      <c r="G37" s="3"/>
    </row>
    <row r="38" spans="3:8" ht="18.75" hidden="1">
      <c r="C38" s="8">
        <f t="shared" si="3"/>
        <v>403</v>
      </c>
      <c r="D38" s="1" t="s">
        <v>9</v>
      </c>
      <c r="E38" s="4"/>
      <c r="F38"/>
      <c r="G38" s="3"/>
    </row>
    <row r="39" spans="3:8" ht="18.75" hidden="1">
      <c r="C39" s="8">
        <f t="shared" si="3"/>
        <v>403</v>
      </c>
      <c r="D39" s="1" t="s">
        <v>3</v>
      </c>
      <c r="E39" s="4"/>
      <c r="F39"/>
      <c r="G39" s="3"/>
    </row>
    <row r="40" spans="3:8" ht="18.75" hidden="1">
      <c r="C40" s="8">
        <f t="shared" si="3"/>
        <v>403</v>
      </c>
      <c r="D40" s="1" t="s">
        <v>4</v>
      </c>
      <c r="E40" s="4"/>
      <c r="F40"/>
      <c r="G40" s="3"/>
    </row>
    <row r="41" spans="3:8" ht="18.75" hidden="1">
      <c r="C41" s="8">
        <f t="shared" si="3"/>
        <v>403</v>
      </c>
      <c r="D41" s="1" t="s">
        <v>5</v>
      </c>
      <c r="E41" s="4"/>
      <c r="F41"/>
      <c r="G41" s="3"/>
    </row>
    <row r="42" spans="3:8" ht="18.75" hidden="1">
      <c r="C42" s="8">
        <f t="shared" si="3"/>
        <v>403</v>
      </c>
      <c r="D42" s="1" t="s">
        <v>6</v>
      </c>
      <c r="E42" s="4"/>
      <c r="F42"/>
      <c r="G42" s="3"/>
    </row>
    <row r="43" spans="3:8" ht="18.75" hidden="1">
      <c r="C43" s="8">
        <f t="shared" si="3"/>
        <v>403</v>
      </c>
      <c r="D43" s="1" t="s">
        <v>7</v>
      </c>
      <c r="E43" s="4"/>
      <c r="F43"/>
      <c r="G43" s="3"/>
    </row>
    <row r="44" spans="3:8" ht="18.75" hidden="1">
      <c r="C44" s="8">
        <f t="shared" si="3"/>
        <v>403</v>
      </c>
      <c r="D44" s="2" t="s">
        <v>13</v>
      </c>
      <c r="E44" s="6" t="s">
        <v>14</v>
      </c>
      <c r="F44"/>
      <c r="G44" s="3"/>
    </row>
    <row r="45" spans="3:8" ht="15" hidden="1">
      <c r="F45"/>
      <c r="G45" s="3"/>
    </row>
    <row r="46" spans="3:8" ht="18" customHeight="1">
      <c r="C46" s="8">
        <f t="shared" ref="C46" si="4">C32+1</f>
        <v>404</v>
      </c>
      <c r="D46" s="13" t="s">
        <v>27</v>
      </c>
      <c r="E46" s="4">
        <f t="shared" ref="E46" si="5">E32+1</f>
        <v>404</v>
      </c>
      <c r="G46" s="22" t="s">
        <v>25</v>
      </c>
    </row>
    <row r="47" spans="3:8" ht="18.75" hidden="1">
      <c r="C47" s="8">
        <f t="shared" ref="C47:C58" si="6">C46</f>
        <v>404</v>
      </c>
      <c r="D47" s="1" t="s">
        <v>0</v>
      </c>
      <c r="E47" s="9">
        <f t="array" aca="1" ref="E47" ca="1">IF($D47="","",MAX(IF($D47="Invoice No ",111,11),IF($D$2:$D46=$D47,$E$2:$E46)+1))</f>
        <v>112</v>
      </c>
      <c r="F47"/>
      <c r="G47" s="3"/>
    </row>
    <row r="48" spans="3:8" ht="18" customHeight="1">
      <c r="C48" s="8">
        <f t="shared" si="6"/>
        <v>404</v>
      </c>
      <c r="D48" s="11" t="s">
        <v>11</v>
      </c>
      <c r="E48" s="5">
        <v>41299</v>
      </c>
    </row>
    <row r="49" spans="3:7" ht="18" customHeight="1">
      <c r="C49" s="8">
        <f t="shared" si="6"/>
        <v>404</v>
      </c>
      <c r="D49" s="11" t="s">
        <v>1</v>
      </c>
      <c r="E49" s="14" t="str">
        <f ca="1">IF($E48="","",IF(OR($D46="File No.",COUNTIF($D$2:$D46,$D46)=1),TEXT(COUNTIF($F$2:$F49,TEXT(MONTH($E48),"00")&amp;RIGHT(YEAR($E48),2)),"00")&amp;TEXT(MONTH($E48),"00")&amp;RIGHT(YEAR($E48),2),INDIRECT("E"&amp;MATCH($D46,$D:$D,0)+3)))</f>
        <v>030113</v>
      </c>
      <c r="F49" s="28" t="str">
        <f>IF(OR($E48="",AND($D46&lt;&gt;"File No.",COUNTIF($D$2:$D46,$D46)&lt;&gt;1)),"",TEXT(MONTH($E48),"00")&amp;RIGHT(YEAR($E48),2))</f>
        <v>0113</v>
      </c>
      <c r="G49" s="22" t="s">
        <v>26</v>
      </c>
    </row>
    <row r="50" spans="3:7" ht="18.75" hidden="1">
      <c r="C50" s="8">
        <f t="shared" si="6"/>
        <v>404</v>
      </c>
      <c r="D50" s="11" t="s">
        <v>2</v>
      </c>
      <c r="E50" s="4"/>
      <c r="F50"/>
      <c r="G50" s="3"/>
    </row>
    <row r="51" spans="3:7" ht="18.75" hidden="1">
      <c r="C51" s="8">
        <f t="shared" si="6"/>
        <v>404</v>
      </c>
      <c r="D51" s="1" t="s">
        <v>8</v>
      </c>
      <c r="E51" s="4"/>
      <c r="F51"/>
      <c r="G51" s="3"/>
    </row>
    <row r="52" spans="3:7" ht="18.75" hidden="1">
      <c r="C52" s="8">
        <f t="shared" si="6"/>
        <v>404</v>
      </c>
      <c r="D52" s="1" t="s">
        <v>9</v>
      </c>
      <c r="E52" s="4"/>
      <c r="F52"/>
      <c r="G52" s="3"/>
    </row>
    <row r="53" spans="3:7" ht="18.75" hidden="1">
      <c r="C53" s="8">
        <f t="shared" si="6"/>
        <v>404</v>
      </c>
      <c r="D53" s="1" t="s">
        <v>3</v>
      </c>
      <c r="E53" s="4"/>
      <c r="F53"/>
      <c r="G53" s="3"/>
    </row>
    <row r="54" spans="3:7" ht="18.75" hidden="1">
      <c r="C54" s="8">
        <f t="shared" si="6"/>
        <v>404</v>
      </c>
      <c r="D54" s="1" t="s">
        <v>4</v>
      </c>
      <c r="E54" s="4"/>
      <c r="F54"/>
      <c r="G54" s="3"/>
    </row>
    <row r="55" spans="3:7" ht="18.75" hidden="1">
      <c r="C55" s="8">
        <f t="shared" si="6"/>
        <v>404</v>
      </c>
      <c r="D55" s="1" t="s">
        <v>5</v>
      </c>
      <c r="E55" s="4"/>
      <c r="F55"/>
      <c r="G55" s="3"/>
    </row>
    <row r="56" spans="3:7" ht="18.75" hidden="1">
      <c r="C56" s="8">
        <f t="shared" si="6"/>
        <v>404</v>
      </c>
      <c r="D56" s="1" t="s">
        <v>6</v>
      </c>
      <c r="E56" s="4"/>
      <c r="F56"/>
      <c r="G56" s="3"/>
    </row>
    <row r="57" spans="3:7" ht="18.75" hidden="1">
      <c r="C57" s="8">
        <f t="shared" si="6"/>
        <v>404</v>
      </c>
      <c r="D57" s="1" t="s">
        <v>7</v>
      </c>
      <c r="E57" s="4"/>
      <c r="F57"/>
      <c r="G57" s="3"/>
    </row>
    <row r="58" spans="3:7" ht="18.75" hidden="1">
      <c r="C58" s="8">
        <f t="shared" si="6"/>
        <v>404</v>
      </c>
      <c r="D58" s="2" t="s">
        <v>13</v>
      </c>
      <c r="E58" s="6" t="s">
        <v>14</v>
      </c>
      <c r="F58"/>
      <c r="G58" s="3"/>
    </row>
    <row r="59" spans="3:7" ht="15" hidden="1">
      <c r="F59"/>
      <c r="G59" s="3"/>
    </row>
    <row r="60" spans="3:7" ht="18" customHeight="1">
      <c r="C60" s="8">
        <f t="shared" ref="C60" si="7">C46+1</f>
        <v>405</v>
      </c>
      <c r="D60" s="13" t="s">
        <v>22</v>
      </c>
      <c r="E60" s="4">
        <f t="shared" ref="E60" si="8">E46+1</f>
        <v>405</v>
      </c>
      <c r="G60" s="18" t="s">
        <v>24</v>
      </c>
    </row>
    <row r="61" spans="3:7" ht="18.75" hidden="1">
      <c r="C61" s="8">
        <f t="shared" ref="C61:C72" si="9">C60</f>
        <v>405</v>
      </c>
      <c r="D61" s="1" t="s">
        <v>0</v>
      </c>
      <c r="E61" s="9">
        <f t="array" aca="1" ref="E61" ca="1">IF($D61="","",MAX(IF($D61="Invoice No ",111,11),IF($D$2:$D60=$D61,$E$2:$E60)+1))</f>
        <v>113</v>
      </c>
      <c r="F61"/>
      <c r="G61" s="3"/>
    </row>
    <row r="62" spans="3:7" ht="18" customHeight="1">
      <c r="C62" s="8">
        <f t="shared" si="9"/>
        <v>405</v>
      </c>
      <c r="D62" s="11" t="s">
        <v>11</v>
      </c>
      <c r="E62" s="5">
        <v>41296</v>
      </c>
      <c r="G62" s="25" t="s">
        <v>23</v>
      </c>
    </row>
    <row r="63" spans="3:7" ht="18" customHeight="1">
      <c r="C63" s="8">
        <f t="shared" si="9"/>
        <v>405</v>
      </c>
      <c r="D63" s="11" t="s">
        <v>1</v>
      </c>
      <c r="E63" s="14" t="str">
        <f ca="1">IF($E62="","",IF(OR($D60="File No.",COUNTIF($D$2:$D60,$D60)=1),TEXT(COUNTIF($F$2:$F63,TEXT(MONTH($E62),"00")&amp;RIGHT(YEAR($E62),2)),"00")&amp;TEXT(MONTH($E62),"00")&amp;RIGHT(YEAR($E62),2),INDIRECT("E"&amp;MATCH($D60,$D:$D,0)+3)))</f>
        <v>010113</v>
      </c>
      <c r="F63" s="28" t="str">
        <f>IF(OR($E62="",AND($D60&lt;&gt;"File No.",COUNTIF($D$2:$D60,$D60)&lt;&gt;1)),"",TEXT(MONTH($E62),"00")&amp;RIGHT(YEAR($E62),2))</f>
        <v/>
      </c>
      <c r="G63" s="22" t="s">
        <v>21</v>
      </c>
    </row>
    <row r="64" spans="3:7" ht="18.75" hidden="1">
      <c r="C64" s="8">
        <f t="shared" si="9"/>
        <v>405</v>
      </c>
      <c r="D64" s="11" t="s">
        <v>2</v>
      </c>
      <c r="E64" s="4"/>
      <c r="F64"/>
      <c r="G64" s="3"/>
    </row>
    <row r="65" spans="3:7" ht="18.75" hidden="1">
      <c r="C65" s="8">
        <f t="shared" si="9"/>
        <v>405</v>
      </c>
      <c r="D65" s="1" t="s">
        <v>8</v>
      </c>
      <c r="E65" s="4"/>
      <c r="F65"/>
      <c r="G65" s="3"/>
    </row>
    <row r="66" spans="3:7" ht="18.75" hidden="1">
      <c r="C66" s="8">
        <f t="shared" si="9"/>
        <v>405</v>
      </c>
      <c r="D66" s="1" t="s">
        <v>9</v>
      </c>
      <c r="E66" s="4"/>
      <c r="F66"/>
      <c r="G66" s="3"/>
    </row>
    <row r="67" spans="3:7" ht="18.75" hidden="1">
      <c r="C67" s="8">
        <f t="shared" si="9"/>
        <v>405</v>
      </c>
      <c r="D67" s="1" t="s">
        <v>3</v>
      </c>
      <c r="E67" s="4"/>
      <c r="F67"/>
      <c r="G67" s="3"/>
    </row>
    <row r="68" spans="3:7" ht="18.75" hidden="1">
      <c r="C68" s="8">
        <f t="shared" si="9"/>
        <v>405</v>
      </c>
      <c r="D68" s="1" t="s">
        <v>4</v>
      </c>
      <c r="E68" s="4"/>
      <c r="F68"/>
      <c r="G68" s="3"/>
    </row>
    <row r="69" spans="3:7" ht="18.75" hidden="1">
      <c r="C69" s="8">
        <f t="shared" si="9"/>
        <v>405</v>
      </c>
      <c r="D69" s="1" t="s">
        <v>5</v>
      </c>
      <c r="E69" s="4"/>
      <c r="F69"/>
      <c r="G69" s="3"/>
    </row>
    <row r="70" spans="3:7" ht="18.75" hidden="1">
      <c r="C70" s="8">
        <f t="shared" si="9"/>
        <v>405</v>
      </c>
      <c r="D70" s="1" t="s">
        <v>6</v>
      </c>
      <c r="E70" s="4"/>
      <c r="F70"/>
      <c r="G70" s="3"/>
    </row>
    <row r="71" spans="3:7" ht="18.75" hidden="1">
      <c r="C71" s="8">
        <f t="shared" si="9"/>
        <v>405</v>
      </c>
      <c r="D71" s="1" t="s">
        <v>7</v>
      </c>
      <c r="E71" s="4"/>
      <c r="F71"/>
      <c r="G71" s="3"/>
    </row>
    <row r="72" spans="3:7" ht="18.75" hidden="1">
      <c r="C72" s="8">
        <f t="shared" si="9"/>
        <v>405</v>
      </c>
      <c r="D72" s="2" t="s">
        <v>13</v>
      </c>
      <c r="E72" s="6" t="s">
        <v>14</v>
      </c>
      <c r="F72"/>
      <c r="G72" s="3"/>
    </row>
    <row r="73" spans="3:7" ht="15" hidden="1">
      <c r="F73"/>
      <c r="G73" s="3"/>
    </row>
    <row r="74" spans="3:7" ht="18" customHeight="1">
      <c r="C74" s="8">
        <f t="shared" ref="C74" si="10">C60+1</f>
        <v>406</v>
      </c>
      <c r="D74" s="13" t="s">
        <v>18</v>
      </c>
      <c r="E74" s="4">
        <f t="shared" ref="E74" si="11">E60+1</f>
        <v>406</v>
      </c>
      <c r="G74" s="3"/>
    </row>
    <row r="75" spans="3:7" ht="18.75" hidden="1">
      <c r="C75" s="8">
        <f t="shared" ref="C75:C86" si="12">C74</f>
        <v>406</v>
      </c>
      <c r="D75" s="1" t="s">
        <v>0</v>
      </c>
      <c r="E75" s="9">
        <f t="array" aca="1" ref="E75" ca="1">IF($D75="","",MAX(IF($D75="Invoice No ",111,11),IF($D$2:$D74=$D75,$E$2:$E74)+1))</f>
        <v>114</v>
      </c>
      <c r="F75"/>
      <c r="G75" s="3"/>
    </row>
    <row r="76" spans="3:7" ht="18" customHeight="1">
      <c r="C76" s="8">
        <f t="shared" si="12"/>
        <v>406</v>
      </c>
      <c r="D76" s="11" t="s">
        <v>11</v>
      </c>
      <c r="E76" s="5">
        <v>41297</v>
      </c>
    </row>
    <row r="77" spans="3:7" ht="18" customHeight="1">
      <c r="C77" s="8">
        <f t="shared" si="12"/>
        <v>406</v>
      </c>
      <c r="D77" s="11" t="s">
        <v>1</v>
      </c>
      <c r="E77" s="14" t="str">
        <f ca="1">IF($E76="","",IF(OR($D74="File No.",COUNTIF($D$2:$D74,$D74)=1),TEXT(COUNTIF($F$2:$F77,TEXT(MONTH($E76),"00")&amp;RIGHT(YEAR($E76),2)),"00")&amp;TEXT(MONTH($E76),"00")&amp;RIGHT(YEAR($E76),2),INDIRECT("E"&amp;MATCH($D74,$D:$D,0)+3)))</f>
        <v>040113</v>
      </c>
      <c r="F77" s="28" t="str">
        <f>IF(OR($E76="",AND($D74&lt;&gt;"File No.",COUNTIF($D$2:$D74,$D74)&lt;&gt;1)),"",TEXT(MONTH($E76),"00")&amp;RIGHT(YEAR($E76),2))</f>
        <v>0113</v>
      </c>
      <c r="G77" s="22"/>
    </row>
    <row r="78" spans="3:7" ht="18.75" hidden="1">
      <c r="C78" s="8">
        <f t="shared" si="12"/>
        <v>406</v>
      </c>
      <c r="D78" s="11" t="s">
        <v>2</v>
      </c>
      <c r="E78" s="4"/>
      <c r="F78"/>
      <c r="G78" s="3"/>
    </row>
    <row r="79" spans="3:7" ht="18.75" hidden="1">
      <c r="C79" s="8">
        <f t="shared" si="12"/>
        <v>406</v>
      </c>
      <c r="D79" s="1" t="s">
        <v>8</v>
      </c>
      <c r="E79" s="4"/>
      <c r="F79"/>
      <c r="G79" s="3"/>
    </row>
    <row r="80" spans="3:7" ht="18.75" hidden="1">
      <c r="C80" s="8">
        <f t="shared" si="12"/>
        <v>406</v>
      </c>
      <c r="D80" s="1" t="s">
        <v>9</v>
      </c>
      <c r="E80" s="4"/>
      <c r="F80"/>
      <c r="G80" s="3"/>
    </row>
    <row r="81" spans="3:7" ht="18.75" hidden="1">
      <c r="C81" s="8">
        <f t="shared" si="12"/>
        <v>406</v>
      </c>
      <c r="D81" s="1" t="s">
        <v>3</v>
      </c>
      <c r="E81" s="4"/>
      <c r="F81"/>
      <c r="G81" s="3"/>
    </row>
    <row r="82" spans="3:7" ht="18.75" hidden="1">
      <c r="C82" s="8">
        <f t="shared" si="12"/>
        <v>406</v>
      </c>
      <c r="D82" s="1" t="s">
        <v>4</v>
      </c>
      <c r="E82" s="4"/>
      <c r="F82"/>
      <c r="G82" s="3"/>
    </row>
    <row r="83" spans="3:7" ht="18.75" hidden="1">
      <c r="C83" s="8">
        <f t="shared" si="12"/>
        <v>406</v>
      </c>
      <c r="D83" s="1" t="s">
        <v>5</v>
      </c>
      <c r="E83" s="4"/>
      <c r="F83"/>
      <c r="G83" s="3"/>
    </row>
    <row r="84" spans="3:7" ht="18.75" hidden="1">
      <c r="C84" s="8">
        <f t="shared" si="12"/>
        <v>406</v>
      </c>
      <c r="D84" s="1" t="s">
        <v>6</v>
      </c>
      <c r="E84" s="4"/>
      <c r="F84"/>
      <c r="G84" s="3"/>
    </row>
    <row r="85" spans="3:7" ht="18.75" hidden="1">
      <c r="C85" s="8">
        <f t="shared" si="12"/>
        <v>406</v>
      </c>
      <c r="D85" s="1" t="s">
        <v>7</v>
      </c>
      <c r="E85" s="4"/>
      <c r="F85"/>
      <c r="G85" s="3"/>
    </row>
    <row r="86" spans="3:7" ht="18.75" hidden="1">
      <c r="C86" s="8">
        <f t="shared" si="12"/>
        <v>406</v>
      </c>
      <c r="D86" s="2" t="s">
        <v>13</v>
      </c>
      <c r="E86" s="6" t="s">
        <v>14</v>
      </c>
      <c r="F86"/>
      <c r="G86" s="3"/>
    </row>
    <row r="87" spans="3:7" ht="15" hidden="1">
      <c r="F87"/>
      <c r="G87" s="3"/>
    </row>
    <row r="88" spans="3:7" ht="18" customHeight="1">
      <c r="C88" s="8">
        <f t="shared" ref="C88" si="13">C74+1</f>
        <v>407</v>
      </c>
      <c r="D88" s="13" t="s">
        <v>18</v>
      </c>
      <c r="E88" s="4">
        <f t="shared" ref="E88" si="14">E74+1</f>
        <v>407</v>
      </c>
      <c r="G88" s="3"/>
    </row>
    <row r="89" spans="3:7" ht="18.75" hidden="1">
      <c r="C89" s="8">
        <f t="shared" ref="C89:C100" si="15">C88</f>
        <v>407</v>
      </c>
      <c r="D89" s="1" t="s">
        <v>0</v>
      </c>
      <c r="E89" s="9">
        <f t="array" aca="1" ref="E89" ca="1">IF($D89="","",MAX(IF($D89="Invoice No ",111,11),IF($D$2:$D88=$D89,$E$2:$E88)+2))</f>
        <v>116</v>
      </c>
      <c r="F89"/>
      <c r="G89" s="3"/>
    </row>
    <row r="90" spans="3:7" ht="18" customHeight="1">
      <c r="C90" s="8">
        <f t="shared" si="15"/>
        <v>407</v>
      </c>
      <c r="D90" s="11" t="s">
        <v>11</v>
      </c>
      <c r="E90" s="5">
        <v>41298</v>
      </c>
    </row>
    <row r="91" spans="3:7" ht="18" customHeight="1">
      <c r="C91" s="8">
        <f t="shared" si="15"/>
        <v>407</v>
      </c>
      <c r="D91" s="11" t="s">
        <v>1</v>
      </c>
      <c r="E91" s="14" t="str">
        <f ca="1">IF($E90="","",IF(OR($D88="File No.",COUNTIF($D$2:$D88,$D88)=1),TEXT(COUNTIF($F$2:$F91,TEXT(MONTH($E90),"00")&amp;RIGHT(YEAR($E90),2)),"00")&amp;TEXT(MONTH($E90),"00")&amp;RIGHT(YEAR($E90),2),INDIRECT("E"&amp;MATCH($D88,$D:$D,0)+3)))</f>
        <v>050113</v>
      </c>
      <c r="F91" s="28" t="str">
        <f>IF(OR($E90="",AND($D88&lt;&gt;"File No.",COUNTIF($D$2:$D88,$D88)&lt;&gt;1)),"",TEXT(MONTH($E90),"00")&amp;RIGHT(YEAR($E90),2))</f>
        <v>0113</v>
      </c>
      <c r="G91" s="22"/>
    </row>
    <row r="92" spans="3:7" ht="18.75" hidden="1">
      <c r="C92" s="8">
        <f t="shared" si="15"/>
        <v>407</v>
      </c>
      <c r="D92" s="11" t="s">
        <v>2</v>
      </c>
      <c r="E92" s="4"/>
      <c r="F92"/>
      <c r="G92" s="3"/>
    </row>
    <row r="93" spans="3:7" ht="18.75" hidden="1">
      <c r="C93" s="8">
        <f t="shared" si="15"/>
        <v>407</v>
      </c>
      <c r="D93" s="1" t="s">
        <v>8</v>
      </c>
      <c r="E93" s="4"/>
      <c r="F93"/>
      <c r="G93" s="3"/>
    </row>
    <row r="94" spans="3:7" ht="18.75" hidden="1">
      <c r="C94" s="8">
        <f t="shared" si="15"/>
        <v>407</v>
      </c>
      <c r="D94" s="1" t="s">
        <v>9</v>
      </c>
      <c r="E94" s="4"/>
      <c r="F94"/>
      <c r="G94" s="3"/>
    </row>
    <row r="95" spans="3:7" ht="18.75" hidden="1">
      <c r="C95" s="8">
        <f t="shared" si="15"/>
        <v>407</v>
      </c>
      <c r="D95" s="1" t="s">
        <v>3</v>
      </c>
      <c r="E95" s="4"/>
      <c r="F95"/>
      <c r="G95" s="3"/>
    </row>
    <row r="96" spans="3:7" ht="18.75" hidden="1">
      <c r="C96" s="8">
        <f t="shared" si="15"/>
        <v>407</v>
      </c>
      <c r="D96" s="1" t="s">
        <v>4</v>
      </c>
      <c r="E96" s="4"/>
      <c r="F96"/>
      <c r="G96" s="3"/>
    </row>
    <row r="97" spans="3:7" ht="18.75" hidden="1">
      <c r="C97" s="8">
        <f t="shared" si="15"/>
        <v>407</v>
      </c>
      <c r="D97" s="1" t="s">
        <v>5</v>
      </c>
      <c r="E97" s="4"/>
      <c r="F97"/>
      <c r="G97" s="3"/>
    </row>
    <row r="98" spans="3:7" ht="18.75" hidden="1">
      <c r="C98" s="8">
        <f t="shared" si="15"/>
        <v>407</v>
      </c>
      <c r="D98" s="1" t="s">
        <v>6</v>
      </c>
      <c r="E98" s="4"/>
      <c r="F98"/>
      <c r="G98" s="3"/>
    </row>
    <row r="99" spans="3:7" ht="18.75" hidden="1">
      <c r="C99" s="8">
        <f t="shared" si="15"/>
        <v>407</v>
      </c>
      <c r="D99" s="1" t="s">
        <v>7</v>
      </c>
      <c r="E99" s="4"/>
      <c r="F99"/>
      <c r="G99" s="3"/>
    </row>
    <row r="100" spans="3:7" ht="18.75" hidden="1">
      <c r="C100" s="8">
        <f t="shared" si="15"/>
        <v>407</v>
      </c>
      <c r="D100" s="2" t="s">
        <v>13</v>
      </c>
      <c r="E100" s="6" t="s">
        <v>14</v>
      </c>
      <c r="F100"/>
      <c r="G100" s="3"/>
    </row>
    <row r="101" spans="3:7" ht="15" hidden="1">
      <c r="F101"/>
      <c r="G101" s="3"/>
    </row>
    <row r="102" spans="3:7" ht="18" customHeight="1">
      <c r="C102" s="8">
        <f t="shared" ref="C102" si="16">C88+1</f>
        <v>408</v>
      </c>
      <c r="D102" s="13" t="s">
        <v>18</v>
      </c>
      <c r="E102" s="4">
        <f t="shared" ref="E102" si="17">E88+1</f>
        <v>408</v>
      </c>
      <c r="G102" s="3"/>
    </row>
    <row r="103" spans="3:7" ht="18.75" hidden="1">
      <c r="C103" s="8">
        <f t="shared" ref="C103:C114" si="18">C102</f>
        <v>408</v>
      </c>
      <c r="D103" s="1" t="s">
        <v>0</v>
      </c>
      <c r="E103" s="9">
        <f t="array" aca="1" ref="E103" ca="1">IF($D103="","",MAX(IF($D103="Invoice No ",111,11),IF($D$2:$D102=$D103,$E$2:$E102)+2))</f>
        <v>118</v>
      </c>
      <c r="F103"/>
      <c r="G103" s="3"/>
    </row>
    <row r="104" spans="3:7" ht="18" customHeight="1">
      <c r="C104" s="8">
        <f t="shared" si="18"/>
        <v>408</v>
      </c>
      <c r="D104" s="11" t="s">
        <v>11</v>
      </c>
      <c r="E104" s="5">
        <v>41317</v>
      </c>
    </row>
    <row r="105" spans="3:7" ht="18" customHeight="1">
      <c r="C105" s="8">
        <f t="shared" si="18"/>
        <v>408</v>
      </c>
      <c r="D105" s="11" t="s">
        <v>1</v>
      </c>
      <c r="E105" s="14" t="str">
        <f ca="1">IF($E104="","",IF(OR($D102="File No.",COUNTIF($D$2:$D102,$D102)=1),TEXT(COUNTIF($F$2:$F105,TEXT(MONTH($E104),"00")&amp;RIGHT(YEAR($E104),2)),"00")&amp;TEXT(MONTH($E104),"00")&amp;RIGHT(YEAR($E104),2),INDIRECT("E"&amp;MATCH($D102,$D:$D,0)+3)))</f>
        <v>010213</v>
      </c>
      <c r="F105" s="28" t="str">
        <f>IF(OR($E104="",AND($D102&lt;&gt;"File No.",COUNTIF($D$2:$D102,$D102)&lt;&gt;1)),"",TEXT(MONTH($E104),"00")&amp;RIGHT(YEAR($E104),2))</f>
        <v>0213</v>
      </c>
      <c r="G105" s="22"/>
    </row>
    <row r="106" spans="3:7" ht="18.75" hidden="1">
      <c r="C106" s="8">
        <f t="shared" si="18"/>
        <v>408</v>
      </c>
      <c r="D106" s="11" t="s">
        <v>2</v>
      </c>
      <c r="E106" s="4"/>
      <c r="F106"/>
      <c r="G106" s="3"/>
    </row>
    <row r="107" spans="3:7" ht="18.75" hidden="1">
      <c r="C107" s="8">
        <f t="shared" si="18"/>
        <v>408</v>
      </c>
      <c r="D107" s="1" t="s">
        <v>8</v>
      </c>
      <c r="E107" s="4"/>
      <c r="F107"/>
      <c r="G107" s="3"/>
    </row>
    <row r="108" spans="3:7" ht="18.75" hidden="1">
      <c r="C108" s="8">
        <f t="shared" si="18"/>
        <v>408</v>
      </c>
      <c r="D108" s="1" t="s">
        <v>9</v>
      </c>
      <c r="E108" s="4"/>
      <c r="F108"/>
      <c r="G108" s="3"/>
    </row>
    <row r="109" spans="3:7" ht="18.75" hidden="1">
      <c r="C109" s="8">
        <f t="shared" si="18"/>
        <v>408</v>
      </c>
      <c r="D109" s="1" t="s">
        <v>3</v>
      </c>
      <c r="E109" s="4"/>
      <c r="F109"/>
      <c r="G109" s="3"/>
    </row>
    <row r="110" spans="3:7" ht="18.75" hidden="1">
      <c r="C110" s="8">
        <f t="shared" si="18"/>
        <v>408</v>
      </c>
      <c r="D110" s="1" t="s">
        <v>4</v>
      </c>
      <c r="E110" s="4"/>
      <c r="F110"/>
      <c r="G110" s="3"/>
    </row>
    <row r="111" spans="3:7" ht="18.75" hidden="1">
      <c r="C111" s="8">
        <f t="shared" si="18"/>
        <v>408</v>
      </c>
      <c r="D111" s="1" t="s">
        <v>5</v>
      </c>
      <c r="E111" s="4"/>
      <c r="F111"/>
      <c r="G111" s="3"/>
    </row>
    <row r="112" spans="3:7" ht="18.75" hidden="1">
      <c r="C112" s="8">
        <f t="shared" si="18"/>
        <v>408</v>
      </c>
      <c r="D112" s="1" t="s">
        <v>6</v>
      </c>
      <c r="E112" s="4"/>
      <c r="F112"/>
      <c r="G112" s="3"/>
    </row>
    <row r="113" spans="3:7" ht="18.75" hidden="1">
      <c r="C113" s="8">
        <f t="shared" si="18"/>
        <v>408</v>
      </c>
      <c r="D113" s="1" t="s">
        <v>7</v>
      </c>
      <c r="E113" s="4"/>
      <c r="F113"/>
      <c r="G113" s="3"/>
    </row>
    <row r="114" spans="3:7" ht="18.75" hidden="1">
      <c r="C114" s="8">
        <f t="shared" si="18"/>
        <v>408</v>
      </c>
      <c r="D114" s="2" t="s">
        <v>13</v>
      </c>
      <c r="E114" s="6" t="s">
        <v>14</v>
      </c>
      <c r="F114"/>
      <c r="G114" s="3"/>
    </row>
    <row r="115" spans="3:7" ht="15" hidden="1">
      <c r="F115"/>
      <c r="G115" s="3"/>
    </row>
    <row r="116" spans="3:7" ht="18" customHeight="1">
      <c r="C116" s="8">
        <f t="shared" ref="C116" si="19">C102+1</f>
        <v>409</v>
      </c>
      <c r="D116" s="13" t="s">
        <v>18</v>
      </c>
      <c r="E116" s="4">
        <f t="shared" ref="E116" si="20">E102+1</f>
        <v>409</v>
      </c>
      <c r="G116" s="3"/>
    </row>
    <row r="117" spans="3:7" ht="18.75" hidden="1">
      <c r="C117" s="8">
        <f t="shared" ref="C117:C128" si="21">C116</f>
        <v>409</v>
      </c>
      <c r="D117" s="1" t="s">
        <v>12</v>
      </c>
      <c r="E117" s="9">
        <f t="array" aca="1" ref="E117" ca="1">IF($D117="","",MAX(IF($D117="Invoice No ",111,11),IF($D$2:$D116=$D117,$E$2:$E116)+2))</f>
        <v>14</v>
      </c>
      <c r="F117"/>
      <c r="G117" s="3"/>
    </row>
    <row r="118" spans="3:7" ht="18" customHeight="1">
      <c r="C118" s="8">
        <f t="shared" si="21"/>
        <v>409</v>
      </c>
      <c r="D118" s="11" t="s">
        <v>11</v>
      </c>
      <c r="E118" s="5"/>
    </row>
    <row r="119" spans="3:7" ht="18" customHeight="1">
      <c r="C119" s="8">
        <f t="shared" si="21"/>
        <v>409</v>
      </c>
      <c r="D119" s="11" t="s">
        <v>1</v>
      </c>
      <c r="E119" s="14" t="str">
        <f ca="1">IF($E118="","",IF(OR($D116="File No.",COUNTIF($D$2:$D116,$D116)=1),TEXT(COUNTIF($F$2:$F119,TEXT(MONTH($E118),"00")&amp;RIGHT(YEAR($E118),2)),"00")&amp;TEXT(MONTH($E118),"00")&amp;RIGHT(YEAR($E118),2),INDIRECT("E"&amp;MATCH($D116,$D:$D,0)+3)))</f>
        <v/>
      </c>
      <c r="F119" s="28" t="str">
        <f>IF(OR($E118="",AND($D116&lt;&gt;"File No.",COUNTIF($D$2:$D116,$D116)&lt;&gt;1)),"",TEXT(MONTH($E118),"00")&amp;RIGHT(YEAR($E118),2))</f>
        <v/>
      </c>
      <c r="G119" s="22"/>
    </row>
    <row r="120" spans="3:7" ht="18.75" hidden="1">
      <c r="C120" s="8">
        <f t="shared" si="21"/>
        <v>409</v>
      </c>
      <c r="D120" s="11" t="s">
        <v>2</v>
      </c>
      <c r="E120" s="4"/>
      <c r="F120"/>
      <c r="G120" s="3"/>
    </row>
    <row r="121" spans="3:7" ht="18.75" hidden="1">
      <c r="C121" s="8">
        <f t="shared" si="21"/>
        <v>409</v>
      </c>
      <c r="D121" s="1" t="s">
        <v>8</v>
      </c>
      <c r="E121" s="4"/>
      <c r="F121"/>
      <c r="G121" s="3"/>
    </row>
    <row r="122" spans="3:7" ht="18.75" hidden="1">
      <c r="C122" s="8">
        <f t="shared" si="21"/>
        <v>409</v>
      </c>
      <c r="D122" s="1" t="s">
        <v>9</v>
      </c>
      <c r="E122" s="4"/>
      <c r="F122"/>
      <c r="G122" s="3"/>
    </row>
    <row r="123" spans="3:7" ht="18.75" hidden="1">
      <c r="C123" s="8">
        <f t="shared" si="21"/>
        <v>409</v>
      </c>
      <c r="D123" s="1" t="s">
        <v>3</v>
      </c>
      <c r="E123" s="4"/>
      <c r="F123"/>
      <c r="G123" s="3"/>
    </row>
    <row r="124" spans="3:7" ht="18.75" hidden="1">
      <c r="C124" s="8">
        <f t="shared" si="21"/>
        <v>409</v>
      </c>
      <c r="D124" s="1" t="s">
        <v>4</v>
      </c>
      <c r="E124" s="4"/>
      <c r="F124"/>
      <c r="G124" s="3"/>
    </row>
    <row r="125" spans="3:7" ht="18.75" hidden="1">
      <c r="C125" s="8">
        <f t="shared" si="21"/>
        <v>409</v>
      </c>
      <c r="D125" s="1" t="s">
        <v>5</v>
      </c>
      <c r="E125" s="4"/>
      <c r="F125"/>
      <c r="G125" s="3"/>
    </row>
    <row r="126" spans="3:7" ht="18.75" hidden="1">
      <c r="C126" s="8">
        <f t="shared" si="21"/>
        <v>409</v>
      </c>
      <c r="D126" s="1" t="s">
        <v>6</v>
      </c>
      <c r="E126" s="4"/>
      <c r="F126"/>
      <c r="G126" s="3"/>
    </row>
    <row r="127" spans="3:7" ht="18.75" hidden="1">
      <c r="C127" s="8">
        <f t="shared" si="21"/>
        <v>409</v>
      </c>
      <c r="D127" s="1" t="s">
        <v>7</v>
      </c>
      <c r="E127" s="4"/>
      <c r="F127"/>
      <c r="G127" s="3"/>
    </row>
    <row r="128" spans="3:7" ht="18.75" hidden="1">
      <c r="C128" s="8">
        <f t="shared" si="21"/>
        <v>409</v>
      </c>
      <c r="D128" s="2" t="s">
        <v>13</v>
      </c>
      <c r="E128" s="6" t="s">
        <v>14</v>
      </c>
      <c r="F128"/>
      <c r="G128" s="3"/>
    </row>
    <row r="129" spans="3:7" ht="15" hidden="1">
      <c r="F129"/>
      <c r="G129" s="3"/>
    </row>
    <row r="130" spans="3:7" ht="18" customHeight="1">
      <c r="C130" s="8">
        <f t="shared" ref="C130" si="22">C116+1</f>
        <v>410</v>
      </c>
      <c r="D130" s="13" t="s">
        <v>18</v>
      </c>
      <c r="E130" s="4">
        <f t="shared" ref="E130" si="23">E116+1</f>
        <v>410</v>
      </c>
      <c r="G130" s="3"/>
    </row>
    <row r="131" spans="3:7" ht="18.75" hidden="1">
      <c r="C131" s="8">
        <f t="shared" ref="C131:C142" si="24">C130</f>
        <v>410</v>
      </c>
      <c r="D131" s="1" t="s">
        <v>0</v>
      </c>
      <c r="E131" s="9">
        <f t="array" aca="1" ref="E131" ca="1">IF($D131="","",MAX(IF($D131="Invoice No ",111,11),IF($D$2:$D130=$D131,$E$2:$E130)+2))</f>
        <v>120</v>
      </c>
      <c r="F131"/>
      <c r="G131" s="3"/>
    </row>
    <row r="132" spans="3:7" ht="18" customHeight="1">
      <c r="C132" s="8">
        <f t="shared" si="24"/>
        <v>410</v>
      </c>
      <c r="D132" s="11" t="s">
        <v>11</v>
      </c>
      <c r="E132" s="5"/>
    </row>
    <row r="133" spans="3:7" ht="18" customHeight="1">
      <c r="C133" s="8">
        <f t="shared" si="24"/>
        <v>410</v>
      </c>
      <c r="D133" s="11" t="s">
        <v>1</v>
      </c>
      <c r="E133" s="14" t="str">
        <f ca="1">IF($E132="","",IF(OR($D130="File No.",COUNTIF($D$2:$D130,$D130)=1),TEXT(COUNTIF($F$2:$F133,TEXT(MONTH($E132),"00")&amp;RIGHT(YEAR($E132),2)),"00")&amp;TEXT(MONTH($E132),"00")&amp;RIGHT(YEAR($E132),2),INDIRECT("E"&amp;MATCH($D130,$D:$D,0)+3)))</f>
        <v/>
      </c>
      <c r="F133" s="28" t="str">
        <f>IF(OR($E132="",AND($D130&lt;&gt;"File No.",COUNTIF($D$2:$D130,$D130)&lt;&gt;1)),"",TEXT(MONTH($E132),"00")&amp;RIGHT(YEAR($E132),2))</f>
        <v/>
      </c>
      <c r="G133" s="22"/>
    </row>
    <row r="134" spans="3:7" ht="18.75" hidden="1">
      <c r="C134" s="8">
        <f t="shared" si="24"/>
        <v>410</v>
      </c>
      <c r="D134" s="11" t="s">
        <v>2</v>
      </c>
      <c r="E134" s="4"/>
      <c r="F134"/>
      <c r="G134" s="3"/>
    </row>
    <row r="135" spans="3:7" ht="18.75" hidden="1">
      <c r="C135" s="8">
        <f t="shared" si="24"/>
        <v>410</v>
      </c>
      <c r="D135" s="1" t="s">
        <v>8</v>
      </c>
      <c r="E135" s="4"/>
      <c r="F135"/>
      <c r="G135" s="3"/>
    </row>
    <row r="136" spans="3:7" ht="18.75" hidden="1">
      <c r="C136" s="8">
        <f t="shared" si="24"/>
        <v>410</v>
      </c>
      <c r="D136" s="1" t="s">
        <v>9</v>
      </c>
      <c r="E136" s="4"/>
      <c r="F136"/>
      <c r="G136" s="3"/>
    </row>
    <row r="137" spans="3:7" ht="18.75" hidden="1">
      <c r="C137" s="8">
        <f t="shared" si="24"/>
        <v>410</v>
      </c>
      <c r="D137" s="1" t="s">
        <v>3</v>
      </c>
      <c r="E137" s="4"/>
      <c r="F137"/>
      <c r="G137" s="3"/>
    </row>
    <row r="138" spans="3:7" ht="18.75" hidden="1">
      <c r="C138" s="8">
        <f t="shared" si="24"/>
        <v>410</v>
      </c>
      <c r="D138" s="1" t="s">
        <v>4</v>
      </c>
      <c r="E138" s="4"/>
      <c r="F138"/>
      <c r="G138" s="3"/>
    </row>
    <row r="139" spans="3:7" ht="18.75" hidden="1">
      <c r="C139" s="8">
        <f t="shared" si="24"/>
        <v>410</v>
      </c>
      <c r="D139" s="1" t="s">
        <v>5</v>
      </c>
      <c r="E139" s="4"/>
      <c r="F139"/>
      <c r="G139" s="3"/>
    </row>
    <row r="140" spans="3:7" ht="18.75" hidden="1">
      <c r="C140" s="8">
        <f t="shared" si="24"/>
        <v>410</v>
      </c>
      <c r="D140" s="1" t="s">
        <v>6</v>
      </c>
      <c r="E140" s="4"/>
      <c r="F140"/>
      <c r="G140" s="3"/>
    </row>
    <row r="141" spans="3:7" ht="18.75" hidden="1">
      <c r="C141" s="8">
        <f t="shared" si="24"/>
        <v>410</v>
      </c>
      <c r="D141" s="1" t="s">
        <v>7</v>
      </c>
      <c r="E141" s="4"/>
      <c r="F141"/>
      <c r="G141" s="3"/>
    </row>
    <row r="142" spans="3:7" ht="18.75" hidden="1">
      <c r="C142" s="8">
        <f t="shared" si="24"/>
        <v>410</v>
      </c>
      <c r="D142" s="2" t="s">
        <v>13</v>
      </c>
      <c r="E142" s="6" t="s">
        <v>14</v>
      </c>
      <c r="F142"/>
      <c r="G142" s="3"/>
    </row>
  </sheetData>
  <autoFilter ref="C3:E142">
    <filterColumn colId="1">
      <filters>
        <filter val="File No."/>
        <filter val="File No.227"/>
        <filter val="File No.777"/>
        <filter val="Op. Date"/>
        <filter val="Operation No."/>
      </filters>
    </filterColumn>
  </autoFilter>
  <dataValidations disablePrompts="1" count="2">
    <dataValidation type="list" allowBlank="1" showInputMessage="1" showErrorMessage="1" sqref="D5 D75 D33 D19 D131 D47 D61 D103 D89 D117">
      <formula1>REV</formula1>
    </dataValidation>
    <dataValidation type="list" allowBlank="1" showInputMessage="1" showErrorMessage="1" sqref="E16 E58 E72 E86 E100 E114 E128 E30 E142 E44">
      <formula1>sal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المطلوب  _ المعدل </vt:lpstr>
      <vt:lpstr>REV</vt:lpstr>
      <vt:lpstr>sal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Benalia</cp:lastModifiedBy>
  <dcterms:created xsi:type="dcterms:W3CDTF">2014-07-20T11:50:54Z</dcterms:created>
  <dcterms:modified xsi:type="dcterms:W3CDTF">2014-07-31T12:16:39Z</dcterms:modified>
</cp:coreProperties>
</file>