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3040" windowHeight="10875" activeTab="1"/>
  </bookViews>
  <sheets>
    <sheet name="المحفوظات المدرجة بالغرفة" sheetId="1" r:id="rId1"/>
    <sheet name="غرفة فرعية" sheetId="2" r:id="rId2"/>
    <sheet name="غرفة رئيسية" sheetId="3" r:id="rId3"/>
    <sheet name="غرفة دار المحفوظات" sheetId="4" r:id="rId4"/>
    <sheet name="غرفة الاعدام" sheetId="5" r:id="rId5"/>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6" i="2" l="1"/>
  <c r="K6" i="2"/>
  <c r="J7" i="2"/>
  <c r="K7" i="2"/>
  <c r="J8" i="2"/>
  <c r="K8" i="2"/>
  <c r="J9" i="2"/>
  <c r="K9" i="2"/>
  <c r="J10" i="2"/>
  <c r="K10" i="2"/>
  <c r="J11" i="2"/>
  <c r="K11" i="2"/>
  <c r="J12" i="2"/>
  <c r="K12" i="2"/>
  <c r="J13" i="2"/>
  <c r="K13" i="2"/>
  <c r="J14" i="2"/>
  <c r="K14" i="2"/>
  <c r="J15" i="2"/>
  <c r="K15" i="2"/>
  <c r="J16" i="2"/>
  <c r="K16" i="2"/>
  <c r="K5" i="2"/>
  <c r="J5" i="2"/>
  <c r="B6" i="2"/>
  <c r="C6" i="2"/>
  <c r="D6" i="2"/>
  <c r="E6" i="2"/>
  <c r="F6" i="2"/>
  <c r="G6" i="2"/>
  <c r="H6" i="2"/>
  <c r="I6" i="2"/>
  <c r="B7" i="2"/>
  <c r="C7" i="2"/>
  <c r="D7" i="2"/>
  <c r="E7" i="2"/>
  <c r="F7" i="2"/>
  <c r="G7" i="2"/>
  <c r="H7" i="2"/>
  <c r="I7" i="2"/>
  <c r="B8" i="2"/>
  <c r="C8" i="2"/>
  <c r="D8" i="2"/>
  <c r="E8" i="2"/>
  <c r="F8" i="2"/>
  <c r="G8" i="2"/>
  <c r="H8" i="2"/>
  <c r="I8" i="2"/>
  <c r="B9" i="2"/>
  <c r="C9" i="2"/>
  <c r="D9" i="2"/>
  <c r="E9" i="2"/>
  <c r="F9" i="2"/>
  <c r="G9" i="2"/>
  <c r="H9" i="2"/>
  <c r="I9" i="2"/>
  <c r="B10" i="2"/>
  <c r="C10" i="2"/>
  <c r="D10" i="2"/>
  <c r="E10" i="2"/>
  <c r="F10" i="2"/>
  <c r="G10" i="2"/>
  <c r="H10" i="2"/>
  <c r="I10" i="2"/>
  <c r="B11" i="2"/>
  <c r="C11" i="2"/>
  <c r="D11" i="2"/>
  <c r="E11" i="2"/>
  <c r="F11" i="2"/>
  <c r="G11" i="2"/>
  <c r="H11" i="2"/>
  <c r="I11" i="2"/>
  <c r="B12" i="2"/>
  <c r="C12" i="2"/>
  <c r="D12" i="2"/>
  <c r="E12" i="2"/>
  <c r="F12" i="2"/>
  <c r="G12" i="2"/>
  <c r="H12" i="2"/>
  <c r="I12" i="2"/>
  <c r="B13" i="2"/>
  <c r="C13" i="2"/>
  <c r="D13" i="2"/>
  <c r="E13" i="2"/>
  <c r="F13" i="2"/>
  <c r="G13" i="2"/>
  <c r="H13" i="2"/>
  <c r="I13" i="2"/>
  <c r="B14" i="2"/>
  <c r="C14" i="2"/>
  <c r="D14" i="2"/>
  <c r="E14" i="2"/>
  <c r="F14" i="2"/>
  <c r="G14" i="2"/>
  <c r="H14" i="2"/>
  <c r="I14" i="2"/>
  <c r="B15" i="2"/>
  <c r="C15" i="2"/>
  <c r="D15" i="2"/>
  <c r="E15" i="2"/>
  <c r="F15" i="2"/>
  <c r="G15" i="2"/>
  <c r="H15" i="2"/>
  <c r="I15" i="2"/>
  <c r="B16" i="2"/>
  <c r="C16" i="2"/>
  <c r="D16" i="2"/>
  <c r="E16" i="2"/>
  <c r="F16" i="2"/>
  <c r="G16" i="2"/>
  <c r="H16" i="2"/>
  <c r="I16" i="2"/>
  <c r="C5" i="2"/>
  <c r="D5" i="2"/>
  <c r="E5" i="2"/>
  <c r="F5" i="2"/>
  <c r="G5" i="2"/>
  <c r="H5" i="2"/>
  <c r="I5" i="2"/>
  <c r="B5" i="2"/>
  <c r="A6" i="2"/>
  <c r="A7" i="2"/>
  <c r="A8" i="2"/>
  <c r="A9" i="2"/>
  <c r="A10" i="2"/>
  <c r="A11" i="2"/>
  <c r="A12" i="2"/>
  <c r="A13" i="2"/>
  <c r="A14" i="2"/>
  <c r="A15" i="2"/>
  <c r="A16" i="2"/>
  <c r="A5" i="2"/>
  <c r="H6" i="1" l="1"/>
  <c r="H7" i="1"/>
  <c r="H8" i="1"/>
  <c r="H9" i="1"/>
  <c r="H10" i="1"/>
  <c r="H11" i="1"/>
  <c r="H12" i="1"/>
  <c r="H13" i="1"/>
  <c r="H14" i="1"/>
  <c r="H15" i="1"/>
  <c r="H16" i="1"/>
  <c r="H5" i="1"/>
</calcChain>
</file>

<file path=xl/sharedStrings.xml><?xml version="1.0" encoding="utf-8"?>
<sst xmlns="http://schemas.openxmlformats.org/spreadsheetml/2006/main" count="102" uniqueCount="40">
  <si>
    <t xml:space="preserve">كشف بالمحفوظات المدرجة بالغرفة </t>
  </si>
  <si>
    <t>م</t>
  </si>
  <si>
    <t>اسم المحفوظ</t>
  </si>
  <si>
    <t>العدد</t>
  </si>
  <si>
    <t>رقم الاستمارة</t>
  </si>
  <si>
    <t>تاريخ انتهاء العمل فيه</t>
  </si>
  <si>
    <t>مدة الحفظ المقررة</t>
  </si>
  <si>
    <t>المدة الفعلية</t>
  </si>
  <si>
    <t>ملاحظات</t>
  </si>
  <si>
    <t>فرعى</t>
  </si>
  <si>
    <t>رئيسى</t>
  </si>
  <si>
    <t>دار المحفوظات</t>
  </si>
  <si>
    <t>الاوامر  2005</t>
  </si>
  <si>
    <t>-</t>
  </si>
  <si>
    <t>دوما</t>
  </si>
  <si>
    <t>الاوامر  2006</t>
  </si>
  <si>
    <t xml:space="preserve">دفتر صادر 2012م </t>
  </si>
  <si>
    <t xml:space="preserve">دفتر وارد  2012م </t>
  </si>
  <si>
    <t>ملف صور  2005</t>
  </si>
  <si>
    <t>ملف صور  2006</t>
  </si>
  <si>
    <t>سجلات 16/11/2006</t>
  </si>
  <si>
    <t>أوراق امتحانات  2008/ 2009</t>
  </si>
  <si>
    <t>دفتر الجزاءات  2008/2009</t>
  </si>
  <si>
    <t>ملف صور المكاتبات 2008</t>
  </si>
  <si>
    <t>دفتر مالية  2008</t>
  </si>
  <si>
    <t>شرج</t>
  </si>
  <si>
    <t xml:space="preserve">يتم ادراج جميع المحفوظات في هذه الورقة   ومنها يوزع  على الغرفة التي يحفظ بها </t>
  </si>
  <si>
    <t xml:space="preserve">مثال </t>
  </si>
  <si>
    <t xml:space="preserve">     الأوامر 2005 و2006  يظلان بها  على الدوام   هم رقم 1 و 2 </t>
  </si>
  <si>
    <t xml:space="preserve">رقم 3 و4  دفتر صادر  ووارد  يدرجان بهذه الورقه ويرحل بعد حسب تاريخ انتهاء العمل بة 2012/12/31 يبدء حفظة في الغرفة الفرعية يقضى بها عشر شنوات وبعد الانتهاء يرحل الى الغرفة الرئيسية يقطى عشر سنوات وبعد انتهائها يرحل الى غرفة دار المحفوظات يقضى عشر سنوات وبعدها الى الاعدام </t>
  </si>
  <si>
    <t xml:space="preserve">رقم 5و 6  يقضى سبع سنوت في الغرفة الفرعية  وسبع سنوات في الغرفة الرئيسية  ومنها الى غرفة الإعدام </t>
  </si>
  <si>
    <t xml:space="preserve">وهاكذا </t>
  </si>
  <si>
    <t xml:space="preserve">الغرفة  الفرعية </t>
  </si>
  <si>
    <t xml:space="preserve">الغرفة  الرئيسية </t>
  </si>
  <si>
    <t>الرئيسية</t>
  </si>
  <si>
    <t>غرفى دار المحفوظات</t>
  </si>
  <si>
    <t>المحفوطات</t>
  </si>
  <si>
    <t>غرفة الإعدام</t>
  </si>
  <si>
    <t xml:space="preserve"> =IFERROR(VLOOKUP($A5;'المحفوظات المدرجة بالغرفة'!$A$5:$M$16;COLUMN('المحفوظات المدرجة بالغرفة'!B:B));"")</t>
  </si>
  <si>
    <r>
      <t xml:space="preserve"> =IF('المحفوظات المدرجة بالغرفة'!</t>
    </r>
    <r>
      <rPr>
        <u/>
        <sz val="20"/>
        <rFont val="Arial"/>
        <family val="2"/>
        <scheme val="minor"/>
      </rPr>
      <t>I5</t>
    </r>
    <r>
      <rPr>
        <u/>
        <sz val="11"/>
        <rFont val="Arial"/>
        <family val="2"/>
        <charset val="178"/>
        <scheme val="minor"/>
      </rPr>
      <t>&lt;&gt;0;'المحفوظات المدرجة بالغرفة'!A5;"")</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</si>
</sst>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Arial"/>
      <family val="2"/>
      <charset val="178"/>
      <scheme val="minor"/>
    </font>
    <font>
      <sz val="12"/>
      <name val="Monotype Koufi"/>
      <charset val="178"/>
    </font>
    <font>
      <sz val="16"/>
      <name val="Mudir MT"/>
      <charset val="178"/>
    </font>
    <font>
      <b/>
      <sz val="10"/>
      <name val="Times New Roman"/>
      <family val="1"/>
    </font>
    <font>
      <b/>
      <sz val="8"/>
      <name val="Times New Roman"/>
      <family val="1"/>
    </font>
    <font>
      <b/>
      <sz val="11"/>
      <name val="Times New Roman"/>
      <family val="1"/>
    </font>
    <font>
      <sz val="11"/>
      <name val="Times New Roman"/>
      <family val="1"/>
    </font>
    <font>
      <u/>
      <sz val="11"/>
      <name val="Arial"/>
      <family val="2"/>
      <charset val="178"/>
      <scheme val="minor"/>
    </font>
    <font>
      <u/>
      <sz val="11"/>
      <color theme="1"/>
      <name val="Arial"/>
      <family val="2"/>
      <charset val="178"/>
      <scheme val="minor"/>
    </font>
    <font>
      <u/>
      <sz val="20"/>
      <name val="Arial"/>
      <family val="2"/>
      <scheme val="minor"/>
    </font>
  </fonts>
  <fills count="2">
    <fill>
      <patternFill patternType="none"/>
    </fill>
    <fill>
      <patternFill patternType="gray125"/>
    </fill>
  </fills>
  <borders count="24">
    <border>
      <left/>
      <right/>
      <top/>
      <bottom/>
      <diagonal/>
    </border>
    <border>
      <left style="medium">
        <color indexed="64"/>
      </left>
      <right style="thick">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ck">
        <color indexed="64"/>
      </right>
      <top/>
      <bottom/>
      <diagonal/>
    </border>
    <border>
      <left style="medium">
        <color indexed="64"/>
      </left>
      <right style="medium">
        <color indexed="64"/>
      </right>
      <top/>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ck">
        <color indexed="64"/>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42">
    <xf numFmtId="0" fontId="0" fillId="0" borderId="0" xfId="0"/>
    <xf numFmtId="0" fontId="1" fillId="0" borderId="0" xfId="0" applyFont="1" applyAlignment="1">
      <alignment horizontal="right" readingOrder="2"/>
    </xf>
    <xf numFmtId="0" fontId="3" fillId="0" borderId="5" xfId="0" applyFont="1" applyBorder="1" applyAlignment="1">
      <alignment horizontal="center" wrapText="1" readingOrder="2"/>
    </xf>
    <xf numFmtId="0" fontId="4" fillId="0" borderId="14" xfId="0" applyFont="1" applyBorder="1" applyAlignment="1">
      <alignment horizontal="center" wrapText="1" readingOrder="2"/>
    </xf>
    <xf numFmtId="0" fontId="5" fillId="0" borderId="9" xfId="0" applyFont="1" applyBorder="1" applyAlignment="1">
      <alignment horizontal="center" wrapText="1" readingOrder="2"/>
    </xf>
    <xf numFmtId="0" fontId="5" fillId="0" borderId="16" xfId="0" applyFont="1" applyBorder="1" applyAlignment="1">
      <alignment horizontal="center" wrapText="1" readingOrder="2"/>
    </xf>
    <xf numFmtId="0" fontId="5" fillId="0" borderId="17" xfId="0" applyFont="1" applyBorder="1" applyAlignment="1">
      <alignment horizontal="center" wrapText="1" readingOrder="2"/>
    </xf>
    <xf numFmtId="0" fontId="5" fillId="0" borderId="18" xfId="0" applyFont="1" applyBorder="1" applyAlignment="1">
      <alignment horizontal="center" wrapText="1" readingOrder="2"/>
    </xf>
    <xf numFmtId="0" fontId="5" fillId="0" borderId="18" xfId="0" applyNumberFormat="1" applyFont="1" applyBorder="1" applyAlignment="1">
      <alignment horizontal="center" wrapText="1" readingOrder="2"/>
    </xf>
    <xf numFmtId="0" fontId="6" fillId="0" borderId="18" xfId="0" applyFont="1" applyBorder="1" applyAlignment="1">
      <alignment horizontal="center" wrapText="1" readingOrder="2"/>
    </xf>
    <xf numFmtId="0" fontId="0" fillId="0" borderId="0" xfId="0" applyAlignment="1">
      <alignment horizontal="center"/>
    </xf>
    <xf numFmtId="0" fontId="5" fillId="0" borderId="16" xfId="0" applyFont="1" applyBorder="1" applyAlignment="1">
      <alignment horizontal="center" vertical="center" wrapText="1" readingOrder="2"/>
    </xf>
    <xf numFmtId="0" fontId="5" fillId="0" borderId="18" xfId="0" applyFont="1" applyBorder="1" applyAlignment="1">
      <alignment horizontal="center" vertical="center" wrapText="1" readingOrder="2"/>
    </xf>
    <xf numFmtId="0" fontId="4" fillId="0" borderId="21" xfId="0" applyFont="1" applyBorder="1" applyAlignment="1">
      <alignment horizontal="center" wrapText="1" readingOrder="2"/>
    </xf>
    <xf numFmtId="0" fontId="5" fillId="0" borderId="22" xfId="0" applyFont="1" applyBorder="1" applyAlignment="1">
      <alignment horizontal="center" wrapText="1" readingOrder="2"/>
    </xf>
    <xf numFmtId="0" fontId="5" fillId="0" borderId="23" xfId="0" applyFont="1" applyBorder="1" applyAlignment="1">
      <alignment horizontal="center" vertical="center" wrapText="1" readingOrder="2"/>
    </xf>
    <xf numFmtId="0" fontId="5" fillId="0" borderId="23" xfId="0" applyFont="1" applyBorder="1" applyAlignment="1">
      <alignment horizontal="center" wrapText="1" readingOrder="2"/>
    </xf>
    <xf numFmtId="0" fontId="6" fillId="0" borderId="23" xfId="0" applyFont="1" applyBorder="1" applyAlignment="1">
      <alignment horizontal="center" wrapText="1" readingOrder="2"/>
    </xf>
    <xf numFmtId="0" fontId="0" fillId="0" borderId="0" xfId="0" applyAlignment="1">
      <alignment horizontal="right"/>
    </xf>
    <xf numFmtId="0" fontId="0" fillId="0" borderId="0" xfId="0" applyAlignment="1">
      <alignment horizontal="center" wrapText="1"/>
    </xf>
    <xf numFmtId="0" fontId="0" fillId="0" borderId="0" xfId="0" applyAlignment="1">
      <alignment horizontal="center" vertical="center" wrapText="1"/>
    </xf>
    <xf numFmtId="0" fontId="3" fillId="0" borderId="19" xfId="0" applyFont="1" applyBorder="1" applyAlignment="1">
      <alignment horizontal="center" vertical="center" wrapText="1" readingOrder="2"/>
    </xf>
    <xf numFmtId="0" fontId="3" fillId="0" borderId="20" xfId="0" applyFont="1" applyBorder="1" applyAlignment="1">
      <alignment horizontal="center" vertical="center" wrapText="1" readingOrder="2"/>
    </xf>
    <xf numFmtId="0" fontId="2" fillId="0" borderId="13" xfId="0" applyFont="1" applyBorder="1" applyAlignment="1">
      <alignment horizontal="center" readingOrder="2"/>
    </xf>
    <xf numFmtId="0" fontId="3" fillId="0" borderId="1" xfId="0" applyFont="1" applyBorder="1" applyAlignment="1">
      <alignment horizontal="center" vertical="center" wrapText="1" readingOrder="2"/>
    </xf>
    <xf numFmtId="0" fontId="3" fillId="0" borderId="10" xfId="0" applyFont="1" applyBorder="1" applyAlignment="1">
      <alignment horizontal="center" vertical="center" wrapText="1" readingOrder="2"/>
    </xf>
    <xf numFmtId="0" fontId="3" fillId="0" borderId="2" xfId="0" applyFont="1" applyBorder="1" applyAlignment="1">
      <alignment horizontal="center" vertical="center" wrapText="1" readingOrder="2"/>
    </xf>
    <xf numFmtId="0" fontId="3" fillId="0" borderId="11" xfId="0" applyFont="1" applyBorder="1" applyAlignment="1">
      <alignment horizontal="center" vertical="center" wrapText="1" readingOrder="2"/>
    </xf>
    <xf numFmtId="0" fontId="3" fillId="0" borderId="3" xfId="0" applyFont="1" applyBorder="1" applyAlignment="1">
      <alignment horizontal="center" vertical="center" wrapText="1" readingOrder="2"/>
    </xf>
    <xf numFmtId="0" fontId="3" fillId="0" borderId="12"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3" fillId="0" borderId="0" xfId="0" applyFont="1" applyBorder="1" applyAlignment="1">
      <alignment horizontal="center" vertical="center" wrapText="1" readingOrder="2"/>
    </xf>
    <xf numFmtId="0" fontId="3" fillId="0" borderId="5" xfId="0" applyFont="1" applyBorder="1" applyAlignment="1">
      <alignment horizontal="center" wrapText="1" readingOrder="2"/>
    </xf>
    <xf numFmtId="0" fontId="3" fillId="0" borderId="6" xfId="0" applyFont="1" applyBorder="1" applyAlignment="1">
      <alignment horizontal="center" wrapText="1" readingOrder="2"/>
    </xf>
    <xf numFmtId="0" fontId="3" fillId="0" borderId="7" xfId="0" applyFont="1" applyBorder="1" applyAlignment="1">
      <alignment horizontal="center" wrapText="1" readingOrder="2"/>
    </xf>
    <xf numFmtId="0" fontId="3" fillId="0" borderId="2" xfId="0" applyFont="1" applyBorder="1" applyAlignment="1">
      <alignment horizontal="center" wrapText="1" readingOrder="2"/>
    </xf>
    <xf numFmtId="0" fontId="3" fillId="0" borderId="11" xfId="0" applyFont="1" applyBorder="1" applyAlignment="1">
      <alignment horizontal="center" wrapText="1" readingOrder="2"/>
    </xf>
    <xf numFmtId="0" fontId="3" fillId="0" borderId="8" xfId="0" applyFont="1" applyBorder="1" applyAlignment="1">
      <alignment horizontal="center" vertical="center" wrapText="1" readingOrder="2"/>
    </xf>
    <xf numFmtId="0" fontId="3" fillId="0" borderId="15" xfId="0" applyFont="1" applyBorder="1" applyAlignment="1">
      <alignment horizontal="center" vertical="center" wrapText="1" readingOrder="2"/>
    </xf>
    <xf numFmtId="0" fontId="2" fillId="0" borderId="13" xfId="0" applyFont="1" applyBorder="1" applyAlignment="1">
      <alignment readingOrder="2"/>
    </xf>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476250</xdr:colOff>
      <xdr:row>4</xdr:row>
      <xdr:rowOff>114300</xdr:rowOff>
    </xdr:from>
    <xdr:to>
      <xdr:col>8</xdr:col>
      <xdr:colOff>628650</xdr:colOff>
      <xdr:row>21</xdr:row>
      <xdr:rowOff>57150</xdr:rowOff>
    </xdr:to>
    <xdr:cxnSp macro="">
      <xdr:nvCxnSpPr>
        <xdr:cNvPr id="3" name="رابط كسهم مستقيم 2"/>
        <xdr:cNvCxnSpPr/>
      </xdr:nvCxnSpPr>
      <xdr:spPr>
        <a:xfrm flipH="1">
          <a:off x="11230032150" y="1228725"/>
          <a:ext cx="5067300" cy="32194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809625</xdr:colOff>
      <xdr:row>4</xdr:row>
      <xdr:rowOff>142875</xdr:rowOff>
    </xdr:from>
    <xdr:to>
      <xdr:col>12</xdr:col>
      <xdr:colOff>561975</xdr:colOff>
      <xdr:row>23</xdr:row>
      <xdr:rowOff>142875</xdr:rowOff>
    </xdr:to>
    <xdr:cxnSp macro="">
      <xdr:nvCxnSpPr>
        <xdr:cNvPr id="5" name="رابط كسهم مستقيم 4"/>
        <xdr:cNvCxnSpPr/>
      </xdr:nvCxnSpPr>
      <xdr:spPr>
        <a:xfrm flipH="1">
          <a:off x="11227355625" y="1257300"/>
          <a:ext cx="6743700" cy="36385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
  <sheetViews>
    <sheetView rightToLeft="1" workbookViewId="0">
      <selection activeCell="L11" sqref="L11"/>
    </sheetView>
  </sheetViews>
  <sheetFormatPr defaultRowHeight="14.25" x14ac:dyDescent="0.2"/>
  <cols>
    <col min="1" max="1" width="2.75" bestFit="1" customWidth="1"/>
    <col min="2" max="2" width="30.5" customWidth="1"/>
    <col min="5" max="5" width="6.125" hidden="1" customWidth="1"/>
    <col min="6" max="6" width="4.875" hidden="1" customWidth="1"/>
    <col min="7" max="7" width="5.625" hidden="1" customWidth="1"/>
    <col min="8" max="8" width="10.125" customWidth="1"/>
    <col min="12" max="12" width="9.5" customWidth="1"/>
    <col min="13" max="13" width="11.625" customWidth="1"/>
  </cols>
  <sheetData>
    <row r="1" spans="1:21" ht="24.75" x14ac:dyDescent="0.65">
      <c r="A1" s="1"/>
    </row>
    <row r="2" spans="1:21" ht="33.75" thickBot="1" x14ac:dyDescent="0.95">
      <c r="A2" s="39" t="s">
        <v>0</v>
      </c>
      <c r="B2" s="39"/>
      <c r="C2" s="39"/>
      <c r="D2" s="39"/>
      <c r="E2" s="39"/>
      <c r="F2" s="39"/>
      <c r="G2" s="39"/>
      <c r="H2" s="39"/>
      <c r="I2" s="39"/>
      <c r="J2" s="39"/>
      <c r="K2" s="39"/>
      <c r="L2" s="39"/>
      <c r="M2" s="39"/>
    </row>
    <row r="3" spans="1:21" ht="15" thickBot="1" x14ac:dyDescent="0.25">
      <c r="A3" s="24" t="s">
        <v>1</v>
      </c>
      <c r="B3" s="26" t="s">
        <v>2</v>
      </c>
      <c r="C3" s="26" t="s">
        <v>3</v>
      </c>
      <c r="D3" s="28" t="s">
        <v>4</v>
      </c>
      <c r="E3" s="28"/>
      <c r="F3" s="30"/>
      <c r="G3" s="30"/>
      <c r="H3" s="21" t="s">
        <v>5</v>
      </c>
      <c r="I3" s="32" t="s">
        <v>6</v>
      </c>
      <c r="J3" s="33"/>
      <c r="K3" s="34"/>
      <c r="L3" s="35" t="s">
        <v>7</v>
      </c>
      <c r="M3" s="37" t="s">
        <v>8</v>
      </c>
      <c r="O3" t="s">
        <v>25</v>
      </c>
    </row>
    <row r="4" spans="1:21" ht="15" thickBot="1" x14ac:dyDescent="0.25">
      <c r="A4" s="25"/>
      <c r="B4" s="27"/>
      <c r="C4" s="27"/>
      <c r="D4" s="29"/>
      <c r="E4" s="29"/>
      <c r="F4" s="31"/>
      <c r="G4" s="31"/>
      <c r="H4" s="22"/>
      <c r="I4" s="13" t="s">
        <v>9</v>
      </c>
      <c r="J4" s="3" t="s">
        <v>10</v>
      </c>
      <c r="K4" s="3" t="s">
        <v>11</v>
      </c>
      <c r="L4" s="36"/>
      <c r="M4" s="38"/>
      <c r="O4" t="s">
        <v>26</v>
      </c>
    </row>
    <row r="5" spans="1:21" s="10" customFormat="1" ht="19.899999999999999" customHeight="1" x14ac:dyDescent="0.2">
      <c r="A5" s="4">
        <v>1</v>
      </c>
      <c r="B5" s="11" t="s">
        <v>12</v>
      </c>
      <c r="C5" s="5">
        <v>6</v>
      </c>
      <c r="D5" s="5" t="s">
        <v>13</v>
      </c>
      <c r="E5" s="5">
        <v>31</v>
      </c>
      <c r="F5" s="5">
        <v>12</v>
      </c>
      <c r="G5" s="5">
        <v>2005</v>
      </c>
      <c r="H5" s="5" t="str">
        <f>G5&amp;"/"&amp;F5&amp;"/"&amp;E5</f>
        <v>2005/12/31</v>
      </c>
      <c r="I5" s="5" t="s">
        <v>14</v>
      </c>
      <c r="J5" s="5" t="s">
        <v>13</v>
      </c>
      <c r="K5" s="5" t="s">
        <v>13</v>
      </c>
      <c r="L5" s="5" t="s">
        <v>14</v>
      </c>
      <c r="M5" s="5"/>
    </row>
    <row r="6" spans="1:21" s="10" customFormat="1" ht="19.899999999999999" customHeight="1" x14ac:dyDescent="0.2">
      <c r="A6" s="6">
        <v>2</v>
      </c>
      <c r="B6" s="12" t="s">
        <v>15</v>
      </c>
      <c r="C6" s="7">
        <v>2</v>
      </c>
      <c r="D6" s="7" t="s">
        <v>13</v>
      </c>
      <c r="E6" s="7">
        <v>31</v>
      </c>
      <c r="F6" s="7">
        <v>12</v>
      </c>
      <c r="G6" s="7">
        <v>2006</v>
      </c>
      <c r="H6" s="7" t="str">
        <f t="shared" ref="H6:H16" si="0">G6&amp;"/"&amp;F6&amp;"/"&amp;E6</f>
        <v>2006/12/31</v>
      </c>
      <c r="I6" s="7" t="s">
        <v>14</v>
      </c>
      <c r="J6" s="7" t="s">
        <v>13</v>
      </c>
      <c r="K6" s="7" t="s">
        <v>13</v>
      </c>
      <c r="L6" s="7" t="s">
        <v>14</v>
      </c>
      <c r="M6" s="7"/>
      <c r="O6" s="10" t="s">
        <v>27</v>
      </c>
    </row>
    <row r="7" spans="1:21" s="10" customFormat="1" ht="19.899999999999999" customHeight="1" x14ac:dyDescent="0.2">
      <c r="A7" s="6">
        <v>3</v>
      </c>
      <c r="B7" s="12" t="s">
        <v>16</v>
      </c>
      <c r="C7" s="7">
        <v>2</v>
      </c>
      <c r="D7" s="7" t="s">
        <v>13</v>
      </c>
      <c r="E7" s="7">
        <v>31</v>
      </c>
      <c r="F7" s="7">
        <v>12</v>
      </c>
      <c r="G7" s="7">
        <v>2012</v>
      </c>
      <c r="H7" s="7" t="str">
        <f t="shared" si="0"/>
        <v>2012/12/31</v>
      </c>
      <c r="I7" s="7">
        <v>10</v>
      </c>
      <c r="J7" s="8">
        <v>10</v>
      </c>
      <c r="K7" s="7">
        <v>10</v>
      </c>
      <c r="L7" s="7">
        <v>30</v>
      </c>
      <c r="M7" s="7"/>
      <c r="O7" s="18" t="s">
        <v>28</v>
      </c>
    </row>
    <row r="8" spans="1:21" s="10" customFormat="1" ht="19.899999999999999" customHeight="1" x14ac:dyDescent="0.2">
      <c r="A8" s="6">
        <v>4</v>
      </c>
      <c r="B8" s="12" t="s">
        <v>17</v>
      </c>
      <c r="C8" s="7">
        <v>1</v>
      </c>
      <c r="D8" s="7" t="s">
        <v>13</v>
      </c>
      <c r="E8" s="7">
        <v>31</v>
      </c>
      <c r="F8" s="7">
        <v>12</v>
      </c>
      <c r="G8" s="7">
        <v>2012</v>
      </c>
      <c r="H8" s="7" t="str">
        <f t="shared" si="0"/>
        <v>2012/12/31</v>
      </c>
      <c r="I8" s="7">
        <v>10</v>
      </c>
      <c r="J8" s="7">
        <v>10</v>
      </c>
      <c r="K8" s="7">
        <v>10</v>
      </c>
      <c r="L8" s="7">
        <v>30</v>
      </c>
      <c r="M8" s="7"/>
    </row>
    <row r="9" spans="1:21" s="10" customFormat="1" ht="19.899999999999999" customHeight="1" x14ac:dyDescent="0.2">
      <c r="A9" s="6">
        <v>5</v>
      </c>
      <c r="B9" s="12" t="s">
        <v>18</v>
      </c>
      <c r="C9" s="7">
        <v>14</v>
      </c>
      <c r="D9" s="7" t="s">
        <v>13</v>
      </c>
      <c r="E9" s="7">
        <v>31</v>
      </c>
      <c r="F9" s="7">
        <v>12</v>
      </c>
      <c r="G9" s="7">
        <v>2005</v>
      </c>
      <c r="H9" s="7" t="str">
        <f t="shared" si="0"/>
        <v>2005/12/31</v>
      </c>
      <c r="I9" s="7">
        <v>7</v>
      </c>
      <c r="J9" s="7">
        <v>7</v>
      </c>
      <c r="K9" s="7"/>
      <c r="L9" s="7">
        <v>14</v>
      </c>
      <c r="M9" s="7"/>
      <c r="O9" s="19" t="s">
        <v>29</v>
      </c>
      <c r="P9" s="19"/>
      <c r="Q9" s="19"/>
      <c r="R9" s="19"/>
      <c r="S9" s="19"/>
      <c r="T9" s="19"/>
      <c r="U9" s="19"/>
    </row>
    <row r="10" spans="1:21" s="10" customFormat="1" ht="19.899999999999999" customHeight="1" x14ac:dyDescent="0.2">
      <c r="A10" s="6">
        <v>6</v>
      </c>
      <c r="B10" s="12" t="s">
        <v>19</v>
      </c>
      <c r="C10" s="7">
        <v>15</v>
      </c>
      <c r="D10" s="7" t="s">
        <v>13</v>
      </c>
      <c r="E10" s="7">
        <v>31</v>
      </c>
      <c r="F10" s="7">
        <v>12</v>
      </c>
      <c r="G10" s="7">
        <v>2006</v>
      </c>
      <c r="H10" s="7" t="str">
        <f t="shared" si="0"/>
        <v>2006/12/31</v>
      </c>
      <c r="I10" s="7">
        <v>7</v>
      </c>
      <c r="J10" s="7">
        <v>7</v>
      </c>
      <c r="K10" s="7" t="s">
        <v>13</v>
      </c>
      <c r="L10" s="7">
        <v>14</v>
      </c>
      <c r="M10" s="7"/>
      <c r="O10" s="19"/>
      <c r="P10" s="19"/>
      <c r="Q10" s="19"/>
      <c r="R10" s="19"/>
      <c r="S10" s="19"/>
      <c r="T10" s="19"/>
      <c r="U10" s="19"/>
    </row>
    <row r="11" spans="1:21" s="10" customFormat="1" ht="19.899999999999999" customHeight="1" x14ac:dyDescent="0.2">
      <c r="A11" s="6">
        <v>7</v>
      </c>
      <c r="B11" s="12" t="s">
        <v>20</v>
      </c>
      <c r="C11" s="7">
        <v>1</v>
      </c>
      <c r="D11" s="7" t="s">
        <v>13</v>
      </c>
      <c r="E11" s="7">
        <v>31</v>
      </c>
      <c r="F11" s="7">
        <v>12</v>
      </c>
      <c r="G11" s="7">
        <v>2006</v>
      </c>
      <c r="H11" s="7" t="str">
        <f t="shared" si="0"/>
        <v>2006/12/31</v>
      </c>
      <c r="I11" s="7">
        <v>9</v>
      </c>
      <c r="J11" s="7" t="s">
        <v>13</v>
      </c>
      <c r="K11" s="7" t="s">
        <v>13</v>
      </c>
      <c r="L11" s="7">
        <v>9</v>
      </c>
      <c r="M11" s="7"/>
      <c r="O11" s="19"/>
      <c r="P11" s="19"/>
      <c r="Q11" s="19"/>
      <c r="R11" s="19"/>
      <c r="S11" s="19"/>
      <c r="T11" s="19"/>
      <c r="U11" s="19"/>
    </row>
    <row r="12" spans="1:21" s="10" customFormat="1" ht="19.899999999999999" customHeight="1" x14ac:dyDescent="0.2">
      <c r="A12" s="6">
        <v>8</v>
      </c>
      <c r="B12" s="12" t="s">
        <v>21</v>
      </c>
      <c r="C12" s="7">
        <v>3108</v>
      </c>
      <c r="D12" s="7" t="s">
        <v>13</v>
      </c>
      <c r="E12" s="7">
        <v>31</v>
      </c>
      <c r="F12" s="7">
        <v>12</v>
      </c>
      <c r="G12" s="7">
        <v>2009</v>
      </c>
      <c r="H12" s="7" t="str">
        <f t="shared" si="0"/>
        <v>2009/12/31</v>
      </c>
      <c r="I12" s="7">
        <v>4</v>
      </c>
      <c r="J12" s="7">
        <v>4</v>
      </c>
      <c r="K12" s="7" t="s">
        <v>13</v>
      </c>
      <c r="L12" s="7">
        <v>8</v>
      </c>
      <c r="M12" s="7"/>
      <c r="O12" s="20" t="s">
        <v>30</v>
      </c>
      <c r="P12" s="20"/>
      <c r="Q12" s="20"/>
      <c r="R12" s="20"/>
      <c r="S12" s="20"/>
      <c r="T12" s="20"/>
      <c r="U12" s="20"/>
    </row>
    <row r="13" spans="1:21" s="10" customFormat="1" ht="19.899999999999999" customHeight="1" x14ac:dyDescent="0.2">
      <c r="A13" s="6">
        <v>9</v>
      </c>
      <c r="B13" s="12" t="s">
        <v>21</v>
      </c>
      <c r="C13" s="7">
        <v>2165</v>
      </c>
      <c r="D13" s="7" t="s">
        <v>13</v>
      </c>
      <c r="E13" s="7">
        <v>31</v>
      </c>
      <c r="F13" s="7">
        <v>12</v>
      </c>
      <c r="G13" s="7">
        <v>2009</v>
      </c>
      <c r="H13" s="7" t="str">
        <f t="shared" si="0"/>
        <v>2009/12/31</v>
      </c>
      <c r="I13" s="7">
        <v>4</v>
      </c>
      <c r="J13" s="7">
        <v>4</v>
      </c>
      <c r="K13" s="7" t="s">
        <v>13</v>
      </c>
      <c r="L13" s="7">
        <v>8</v>
      </c>
      <c r="M13" s="7"/>
      <c r="O13" s="20"/>
      <c r="P13" s="20"/>
      <c r="Q13" s="20"/>
      <c r="R13" s="20"/>
      <c r="S13" s="20"/>
      <c r="T13" s="20"/>
      <c r="U13" s="20"/>
    </row>
    <row r="14" spans="1:21" s="10" customFormat="1" ht="19.899999999999999" customHeight="1" x14ac:dyDescent="0.25">
      <c r="A14" s="6">
        <v>10</v>
      </c>
      <c r="B14" s="12" t="s">
        <v>22</v>
      </c>
      <c r="C14" s="7">
        <v>1</v>
      </c>
      <c r="D14" s="7" t="s">
        <v>13</v>
      </c>
      <c r="E14" s="7">
        <v>31</v>
      </c>
      <c r="F14" s="7">
        <v>12</v>
      </c>
      <c r="G14" s="7">
        <v>2009</v>
      </c>
      <c r="H14" s="7" t="str">
        <f t="shared" si="0"/>
        <v>2009/12/31</v>
      </c>
      <c r="I14" s="7">
        <v>3</v>
      </c>
      <c r="J14" s="7" t="s">
        <v>13</v>
      </c>
      <c r="K14" s="7" t="s">
        <v>13</v>
      </c>
      <c r="L14" s="9">
        <v>3</v>
      </c>
      <c r="M14" s="7"/>
      <c r="O14" s="20"/>
      <c r="P14" s="20"/>
      <c r="Q14" s="20"/>
      <c r="R14" s="20"/>
      <c r="S14" s="20"/>
      <c r="T14" s="20"/>
      <c r="U14" s="20"/>
    </row>
    <row r="15" spans="1:21" s="10" customFormat="1" ht="19.899999999999999" customHeight="1" x14ac:dyDescent="0.25">
      <c r="A15" s="6">
        <v>11</v>
      </c>
      <c r="B15" s="12" t="s">
        <v>23</v>
      </c>
      <c r="C15" s="7">
        <v>1</v>
      </c>
      <c r="D15" s="7" t="s">
        <v>13</v>
      </c>
      <c r="E15" s="7">
        <v>31</v>
      </c>
      <c r="F15" s="7">
        <v>12</v>
      </c>
      <c r="G15" s="7">
        <v>2008</v>
      </c>
      <c r="H15" s="7" t="str">
        <f t="shared" si="0"/>
        <v>2008/12/31</v>
      </c>
      <c r="I15" s="7">
        <v>4</v>
      </c>
      <c r="J15" s="7">
        <v>4</v>
      </c>
      <c r="K15" s="7">
        <v>4</v>
      </c>
      <c r="L15" s="9">
        <v>12</v>
      </c>
      <c r="M15" s="7"/>
      <c r="O15" s="20"/>
      <c r="P15" s="20"/>
      <c r="Q15" s="20"/>
      <c r="R15" s="20"/>
      <c r="S15" s="20"/>
      <c r="T15" s="20"/>
      <c r="U15" s="20"/>
    </row>
    <row r="16" spans="1:21" s="10" customFormat="1" ht="19.899999999999999" customHeight="1" thickBot="1" x14ac:dyDescent="0.3">
      <c r="A16" s="14">
        <v>44</v>
      </c>
      <c r="B16" s="15" t="s">
        <v>24</v>
      </c>
      <c r="C16" s="16">
        <v>1</v>
      </c>
      <c r="D16" s="16" t="s">
        <v>13</v>
      </c>
      <c r="E16" s="16">
        <v>31</v>
      </c>
      <c r="F16" s="16">
        <v>12</v>
      </c>
      <c r="G16" s="16">
        <v>2008</v>
      </c>
      <c r="H16" s="16" t="str">
        <f t="shared" si="0"/>
        <v>2008/12/31</v>
      </c>
      <c r="I16" s="16">
        <v>5</v>
      </c>
      <c r="J16" s="16" t="s">
        <v>13</v>
      </c>
      <c r="K16" s="16" t="s">
        <v>13</v>
      </c>
      <c r="L16" s="17">
        <v>5</v>
      </c>
      <c r="M16" s="16"/>
    </row>
    <row r="17" spans="16:16" x14ac:dyDescent="0.2">
      <c r="P17" t="s">
        <v>31</v>
      </c>
    </row>
  </sheetData>
  <mergeCells count="11">
    <mergeCell ref="O9:U11"/>
    <mergeCell ref="O12:U15"/>
    <mergeCell ref="H3:H4"/>
    <mergeCell ref="A3:A4"/>
    <mergeCell ref="B3:B4"/>
    <mergeCell ref="C3:C4"/>
    <mergeCell ref="D3:D4"/>
    <mergeCell ref="E3:G4"/>
    <mergeCell ref="I3:K3"/>
    <mergeCell ref="L3:L4"/>
    <mergeCell ref="M3:M4"/>
  </mergeCells>
  <pageMargins left="0.7" right="0.7" top="0.75" bottom="0.75"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M24"/>
  <sheetViews>
    <sheetView rightToLeft="1" tabSelected="1" workbookViewId="0">
      <selection activeCell="K7" sqref="K7"/>
    </sheetView>
  </sheetViews>
  <sheetFormatPr defaultRowHeight="14.25" x14ac:dyDescent="0.2"/>
  <cols>
    <col min="1" max="1" width="8.75" customWidth="1"/>
    <col min="2" max="2" width="23" customWidth="1"/>
    <col min="5" max="7" width="0" hidden="1" customWidth="1"/>
    <col min="8" max="8" width="14.75" customWidth="1"/>
  </cols>
  <sheetData>
    <row r="1" spans="1:11" ht="24.75" x14ac:dyDescent="0.65">
      <c r="A1" s="1"/>
    </row>
    <row r="2" spans="1:11" ht="33.75" thickBot="1" x14ac:dyDescent="0.95">
      <c r="A2" s="23" t="s">
        <v>32</v>
      </c>
      <c r="B2" s="23"/>
      <c r="C2" s="23"/>
      <c r="D2" s="23"/>
      <c r="E2" s="23"/>
      <c r="F2" s="23"/>
      <c r="G2" s="23"/>
      <c r="H2" s="23"/>
      <c r="I2" s="23"/>
      <c r="J2" s="23"/>
      <c r="K2" s="23"/>
    </row>
    <row r="3" spans="1:11" ht="14.45" customHeight="1" thickBot="1" x14ac:dyDescent="0.25">
      <c r="A3" s="24" t="s">
        <v>1</v>
      </c>
      <c r="B3" s="26" t="s">
        <v>2</v>
      </c>
      <c r="C3" s="26" t="s">
        <v>3</v>
      </c>
      <c r="D3" s="28" t="s">
        <v>4</v>
      </c>
      <c r="E3" s="28"/>
      <c r="F3" s="30"/>
      <c r="G3" s="30"/>
      <c r="H3" s="21" t="s">
        <v>5</v>
      </c>
      <c r="I3" s="2" t="s">
        <v>6</v>
      </c>
      <c r="J3" s="35" t="s">
        <v>7</v>
      </c>
      <c r="K3" s="37" t="s">
        <v>8</v>
      </c>
    </row>
    <row r="4" spans="1:11" ht="15" thickBot="1" x14ac:dyDescent="0.25">
      <c r="A4" s="25"/>
      <c r="B4" s="27"/>
      <c r="C4" s="27"/>
      <c r="D4" s="29"/>
      <c r="E4" s="29"/>
      <c r="F4" s="31"/>
      <c r="G4" s="31"/>
      <c r="H4" s="22"/>
      <c r="I4" s="13" t="s">
        <v>9</v>
      </c>
      <c r="J4" s="36"/>
      <c r="K4" s="38"/>
    </row>
    <row r="5" spans="1:11" ht="16.5" customHeight="1" x14ac:dyDescent="0.2">
      <c r="A5" s="4">
        <f>IF('المحفوظات المدرجة بالغرفة'!I5&lt;&gt;0,'المحفوظات المدرجة بالغرفة'!A5,"")</f>
        <v>1</v>
      </c>
      <c r="B5" s="11" t="str">
        <f>IFERROR(VLOOKUP($A5,'المحفوظات المدرجة بالغرفة'!$A$5:$M$16,COLUMN('المحفوظات المدرجة بالغرفة'!B:B)),"")</f>
        <v>الاوامر  2005</v>
      </c>
      <c r="C5" s="11">
        <f>IFERROR(VLOOKUP($A5,'المحفوظات المدرجة بالغرفة'!$A$5:$M$16,COLUMN('المحفوظات المدرجة بالغرفة'!C:C)),"")</f>
        <v>6</v>
      </c>
      <c r="D5" s="11" t="str">
        <f>IFERROR(VLOOKUP($A5,'المحفوظات المدرجة بالغرفة'!$A$5:$M$16,COLUMN('المحفوظات المدرجة بالغرفة'!D:D)),"")</f>
        <v>-</v>
      </c>
      <c r="E5" s="11">
        <f>IFERROR(VLOOKUP($A5,'المحفوظات المدرجة بالغرفة'!$A$5:$M$16,COLUMN('المحفوظات المدرجة بالغرفة'!E:E)),"")</f>
        <v>31</v>
      </c>
      <c r="F5" s="11">
        <f>IFERROR(VLOOKUP($A5,'المحفوظات المدرجة بالغرفة'!$A$5:$M$16,COLUMN('المحفوظات المدرجة بالغرفة'!F:F)),"")</f>
        <v>12</v>
      </c>
      <c r="G5" s="11">
        <f>IFERROR(VLOOKUP($A5,'المحفوظات المدرجة بالغرفة'!$A$5:$M$16,COLUMN('المحفوظات المدرجة بالغرفة'!G:G)),"")</f>
        <v>2005</v>
      </c>
      <c r="H5" s="11" t="str">
        <f>IFERROR(VLOOKUP($A5,'المحفوظات المدرجة بالغرفة'!$A$5:$M$16,COLUMN('المحفوظات المدرجة بالغرفة'!H:H)),"")</f>
        <v>2005/12/31</v>
      </c>
      <c r="I5" s="11" t="str">
        <f>IFERROR(VLOOKUP($A5,'المحفوظات المدرجة بالغرفة'!$A$5:$M$16,COLUMN('المحفوظات المدرجة بالغرفة'!I:I)),"")</f>
        <v>دوما</v>
      </c>
      <c r="J5" s="11" t="str">
        <f>IFERROR(VLOOKUP($A5,'المحفوظات المدرجة بالغرفة'!$A$5:$M$16,COLUMN('غرفة فرعية'!J:J)),"")</f>
        <v>-</v>
      </c>
      <c r="K5" s="11" t="str">
        <f>IFERROR(VLOOKUP($A5,'المحفوظات المدرجة بالغرفة'!$A$5:$M$16,COLUMN('غرفة فرعية'!K:K)),"")</f>
        <v>-</v>
      </c>
    </row>
    <row r="6" spans="1:11" x14ac:dyDescent="0.2">
      <c r="A6" s="6">
        <f>IF('المحفوظات المدرجة بالغرفة'!I6&lt;&gt;0,'المحفوظات المدرجة بالغرفة'!A6,"")</f>
        <v>2</v>
      </c>
      <c r="B6" s="12" t="str">
        <f>IFERROR(VLOOKUP($A6,'المحفوظات المدرجة بالغرفة'!$A$5:$M$16,COLUMN('المحفوظات المدرجة بالغرفة'!B:B)),"")</f>
        <v>الاوامر  2006</v>
      </c>
      <c r="C6" s="7">
        <f>IFERROR(VLOOKUP($A6,'المحفوظات المدرجة بالغرفة'!$A$5:$M$16,COLUMN('المحفوظات المدرجة بالغرفة'!C:C)),"")</f>
        <v>2</v>
      </c>
      <c r="D6" s="7" t="str">
        <f>IFERROR(VLOOKUP($A6,'المحفوظات المدرجة بالغرفة'!$A$5:$M$16,COLUMN('المحفوظات المدرجة بالغرفة'!D:D)),"")</f>
        <v>-</v>
      </c>
      <c r="E6" s="7">
        <f>IFERROR(VLOOKUP($A6,'المحفوظات المدرجة بالغرفة'!$A$5:$M$16,COLUMN('المحفوظات المدرجة بالغرفة'!E:E)),"")</f>
        <v>31</v>
      </c>
      <c r="F6" s="7">
        <f>IFERROR(VLOOKUP($A6,'المحفوظات المدرجة بالغرفة'!$A$5:$M$16,COLUMN('المحفوظات المدرجة بالغرفة'!F:F)),"")</f>
        <v>12</v>
      </c>
      <c r="G6" s="7">
        <f>IFERROR(VLOOKUP($A6,'المحفوظات المدرجة بالغرفة'!$A$5:$M$16,COLUMN('المحفوظات المدرجة بالغرفة'!G:G)),"")</f>
        <v>2006</v>
      </c>
      <c r="H6" s="7" t="str">
        <f>IFERROR(VLOOKUP($A6,'المحفوظات المدرجة بالغرفة'!$A$5:$M$16,COLUMN('المحفوظات المدرجة بالغرفة'!H:H)),"")</f>
        <v>2006/12/31</v>
      </c>
      <c r="I6" s="7" t="str">
        <f>IFERROR(VLOOKUP($A6,'المحفوظات المدرجة بالغرفة'!$A$5:$M$16,COLUMN('المحفوظات المدرجة بالغرفة'!I:I)),"")</f>
        <v>دوما</v>
      </c>
      <c r="J6" s="7" t="str">
        <f>IFERROR(VLOOKUP($A6,'المحفوظات المدرجة بالغرفة'!$A$5:$M$16,COLUMN('غرفة فرعية'!J:J)),"")</f>
        <v>-</v>
      </c>
      <c r="K6" s="7" t="str">
        <f>IFERROR(VLOOKUP($A6,'المحفوظات المدرجة بالغرفة'!$A$5:$M$16,COLUMN('غرفة فرعية'!K:K)),"")</f>
        <v>-</v>
      </c>
    </row>
    <row r="7" spans="1:11" x14ac:dyDescent="0.2">
      <c r="A7" s="6">
        <f>IF('المحفوظات المدرجة بالغرفة'!I7&lt;&gt;0,'المحفوظات المدرجة بالغرفة'!A7,"")</f>
        <v>3</v>
      </c>
      <c r="B7" s="12" t="str">
        <f>IFERROR(VLOOKUP($A7,'المحفوظات المدرجة بالغرفة'!$A$5:$M$16,COLUMN('المحفوظات المدرجة بالغرفة'!B:B)),"")</f>
        <v xml:space="preserve">دفتر صادر 2012م </v>
      </c>
      <c r="C7" s="7">
        <f>IFERROR(VLOOKUP($A7,'المحفوظات المدرجة بالغرفة'!$A$5:$M$16,COLUMN('المحفوظات المدرجة بالغرفة'!C:C)),"")</f>
        <v>2</v>
      </c>
      <c r="D7" s="7" t="str">
        <f>IFERROR(VLOOKUP($A7,'المحفوظات المدرجة بالغرفة'!$A$5:$M$16,COLUMN('المحفوظات المدرجة بالغرفة'!D:D)),"")</f>
        <v>-</v>
      </c>
      <c r="E7" s="7">
        <f>IFERROR(VLOOKUP($A7,'المحفوظات المدرجة بالغرفة'!$A$5:$M$16,COLUMN('المحفوظات المدرجة بالغرفة'!E:E)),"")</f>
        <v>31</v>
      </c>
      <c r="F7" s="7">
        <f>IFERROR(VLOOKUP($A7,'المحفوظات المدرجة بالغرفة'!$A$5:$M$16,COLUMN('المحفوظات المدرجة بالغرفة'!F:F)),"")</f>
        <v>12</v>
      </c>
      <c r="G7" s="7">
        <f>IFERROR(VLOOKUP($A7,'المحفوظات المدرجة بالغرفة'!$A$5:$M$16,COLUMN('المحفوظات المدرجة بالغرفة'!G:G)),"")</f>
        <v>2012</v>
      </c>
      <c r="H7" s="7" t="str">
        <f>IFERROR(VLOOKUP($A7,'المحفوظات المدرجة بالغرفة'!$A$5:$M$16,COLUMN('المحفوظات المدرجة بالغرفة'!H:H)),"")</f>
        <v>2012/12/31</v>
      </c>
      <c r="I7" s="7">
        <f>IFERROR(VLOOKUP($A7,'المحفوظات المدرجة بالغرفة'!$A$5:$M$16,COLUMN('المحفوظات المدرجة بالغرفة'!I:I)),"")</f>
        <v>10</v>
      </c>
      <c r="J7" s="7">
        <f>IFERROR(VLOOKUP($A7,'المحفوظات المدرجة بالغرفة'!$A$5:$M$16,COLUMN('غرفة فرعية'!J:J)),"")</f>
        <v>10</v>
      </c>
      <c r="K7" s="7">
        <f>IFERROR(VLOOKUP($A7,'المحفوظات المدرجة بالغرفة'!$A$5:$M$16,COLUMN('غرفة فرعية'!K:K)),"")</f>
        <v>10</v>
      </c>
    </row>
    <row r="8" spans="1:11" x14ac:dyDescent="0.2">
      <c r="A8" s="6">
        <f>IF('المحفوظات المدرجة بالغرفة'!I8&lt;&gt;0,'المحفوظات المدرجة بالغرفة'!A8,"")</f>
        <v>4</v>
      </c>
      <c r="B8" s="12" t="str">
        <f>IFERROR(VLOOKUP($A8,'المحفوظات المدرجة بالغرفة'!$A$5:$M$16,COLUMN('المحفوظات المدرجة بالغرفة'!B:B)),"")</f>
        <v xml:space="preserve">دفتر وارد  2012م </v>
      </c>
      <c r="C8" s="7">
        <f>IFERROR(VLOOKUP($A8,'المحفوظات المدرجة بالغرفة'!$A$5:$M$16,COLUMN('المحفوظات المدرجة بالغرفة'!C:C)),"")</f>
        <v>1</v>
      </c>
      <c r="D8" s="7" t="str">
        <f>IFERROR(VLOOKUP($A8,'المحفوظات المدرجة بالغرفة'!$A$5:$M$16,COLUMN('المحفوظات المدرجة بالغرفة'!D:D)),"")</f>
        <v>-</v>
      </c>
      <c r="E8" s="7">
        <f>IFERROR(VLOOKUP($A8,'المحفوظات المدرجة بالغرفة'!$A$5:$M$16,COLUMN('المحفوظات المدرجة بالغرفة'!E:E)),"")</f>
        <v>31</v>
      </c>
      <c r="F8" s="7">
        <f>IFERROR(VLOOKUP($A8,'المحفوظات المدرجة بالغرفة'!$A$5:$M$16,COLUMN('المحفوظات المدرجة بالغرفة'!F:F)),"")</f>
        <v>12</v>
      </c>
      <c r="G8" s="7">
        <f>IFERROR(VLOOKUP($A8,'المحفوظات المدرجة بالغرفة'!$A$5:$M$16,COLUMN('المحفوظات المدرجة بالغرفة'!G:G)),"")</f>
        <v>2012</v>
      </c>
      <c r="H8" s="7" t="str">
        <f>IFERROR(VLOOKUP($A8,'المحفوظات المدرجة بالغرفة'!$A$5:$M$16,COLUMN('المحفوظات المدرجة بالغرفة'!H:H)),"")</f>
        <v>2012/12/31</v>
      </c>
      <c r="I8" s="7">
        <f>IFERROR(VLOOKUP($A8,'المحفوظات المدرجة بالغرفة'!$A$5:$M$16,COLUMN('المحفوظات المدرجة بالغرفة'!I:I)),"")</f>
        <v>10</v>
      </c>
      <c r="J8" s="7">
        <f>IFERROR(VLOOKUP($A8,'المحفوظات المدرجة بالغرفة'!$A$5:$M$16,COLUMN('غرفة فرعية'!J:J)),"")</f>
        <v>10</v>
      </c>
      <c r="K8" s="7">
        <f>IFERROR(VLOOKUP($A8,'المحفوظات المدرجة بالغرفة'!$A$5:$M$16,COLUMN('غرفة فرعية'!K:K)),"")</f>
        <v>10</v>
      </c>
    </row>
    <row r="9" spans="1:11" x14ac:dyDescent="0.2">
      <c r="A9" s="6">
        <f>IF('المحفوظات المدرجة بالغرفة'!I9&lt;&gt;0,'المحفوظات المدرجة بالغرفة'!A9,"")</f>
        <v>5</v>
      </c>
      <c r="B9" s="12" t="str">
        <f>IFERROR(VLOOKUP($A9,'المحفوظات المدرجة بالغرفة'!$A$5:$M$16,COLUMN('المحفوظات المدرجة بالغرفة'!B:B)),"")</f>
        <v>ملف صور  2005</v>
      </c>
      <c r="C9" s="7">
        <f>IFERROR(VLOOKUP($A9,'المحفوظات المدرجة بالغرفة'!$A$5:$M$16,COLUMN('المحفوظات المدرجة بالغرفة'!C:C)),"")</f>
        <v>14</v>
      </c>
      <c r="D9" s="7" t="str">
        <f>IFERROR(VLOOKUP($A9,'المحفوظات المدرجة بالغرفة'!$A$5:$M$16,COLUMN('المحفوظات المدرجة بالغرفة'!D:D)),"")</f>
        <v>-</v>
      </c>
      <c r="E9" s="7">
        <f>IFERROR(VLOOKUP($A9,'المحفوظات المدرجة بالغرفة'!$A$5:$M$16,COLUMN('المحفوظات المدرجة بالغرفة'!E:E)),"")</f>
        <v>31</v>
      </c>
      <c r="F9" s="7">
        <f>IFERROR(VLOOKUP($A9,'المحفوظات المدرجة بالغرفة'!$A$5:$M$16,COLUMN('المحفوظات المدرجة بالغرفة'!F:F)),"")</f>
        <v>12</v>
      </c>
      <c r="G9" s="7">
        <f>IFERROR(VLOOKUP($A9,'المحفوظات المدرجة بالغرفة'!$A$5:$M$16,COLUMN('المحفوظات المدرجة بالغرفة'!G:G)),"")</f>
        <v>2005</v>
      </c>
      <c r="H9" s="7" t="str">
        <f>IFERROR(VLOOKUP($A9,'المحفوظات المدرجة بالغرفة'!$A$5:$M$16,COLUMN('المحفوظات المدرجة بالغرفة'!H:H)),"")</f>
        <v>2005/12/31</v>
      </c>
      <c r="I9" s="7">
        <f>IFERROR(VLOOKUP($A9,'المحفوظات المدرجة بالغرفة'!$A$5:$M$16,COLUMN('المحفوظات المدرجة بالغرفة'!I:I)),"")</f>
        <v>7</v>
      </c>
      <c r="J9" s="7">
        <f>IFERROR(VLOOKUP($A9,'المحفوظات المدرجة بالغرفة'!$A$5:$M$16,COLUMN('غرفة فرعية'!J:J)),"")</f>
        <v>7</v>
      </c>
      <c r="K9" s="7">
        <f>IFERROR(VLOOKUP($A9,'المحفوظات المدرجة بالغرفة'!$A$5:$M$16,COLUMN('غرفة فرعية'!K:K)),"")</f>
        <v>0</v>
      </c>
    </row>
    <row r="10" spans="1:11" x14ac:dyDescent="0.2">
      <c r="A10" s="6">
        <f>IF('المحفوظات المدرجة بالغرفة'!I10&lt;&gt;0,'المحفوظات المدرجة بالغرفة'!A10,"")</f>
        <v>6</v>
      </c>
      <c r="B10" s="12" t="str">
        <f>IFERROR(VLOOKUP($A10,'المحفوظات المدرجة بالغرفة'!$A$5:$M$16,COLUMN('المحفوظات المدرجة بالغرفة'!B:B)),"")</f>
        <v>ملف صور  2006</v>
      </c>
      <c r="C10" s="7">
        <f>IFERROR(VLOOKUP($A10,'المحفوظات المدرجة بالغرفة'!$A$5:$M$16,COLUMN('المحفوظات المدرجة بالغرفة'!C:C)),"")</f>
        <v>15</v>
      </c>
      <c r="D10" s="7" t="str">
        <f>IFERROR(VLOOKUP($A10,'المحفوظات المدرجة بالغرفة'!$A$5:$M$16,COLUMN('المحفوظات المدرجة بالغرفة'!D:D)),"")</f>
        <v>-</v>
      </c>
      <c r="E10" s="7">
        <f>IFERROR(VLOOKUP($A10,'المحفوظات المدرجة بالغرفة'!$A$5:$M$16,COLUMN('المحفوظات المدرجة بالغرفة'!E:E)),"")</f>
        <v>31</v>
      </c>
      <c r="F10" s="7">
        <f>IFERROR(VLOOKUP($A10,'المحفوظات المدرجة بالغرفة'!$A$5:$M$16,COLUMN('المحفوظات المدرجة بالغرفة'!F:F)),"")</f>
        <v>12</v>
      </c>
      <c r="G10" s="7">
        <f>IFERROR(VLOOKUP($A10,'المحفوظات المدرجة بالغرفة'!$A$5:$M$16,COLUMN('المحفوظات المدرجة بالغرفة'!G:G)),"")</f>
        <v>2006</v>
      </c>
      <c r="H10" s="7" t="str">
        <f>IFERROR(VLOOKUP($A10,'المحفوظات المدرجة بالغرفة'!$A$5:$M$16,COLUMN('المحفوظات المدرجة بالغرفة'!H:H)),"")</f>
        <v>2006/12/31</v>
      </c>
      <c r="I10" s="7">
        <f>IFERROR(VLOOKUP($A10,'المحفوظات المدرجة بالغرفة'!$A$5:$M$16,COLUMN('المحفوظات المدرجة بالغرفة'!I:I)),"")</f>
        <v>7</v>
      </c>
      <c r="J10" s="7">
        <f>IFERROR(VLOOKUP($A10,'المحفوظات المدرجة بالغرفة'!$A$5:$M$16,COLUMN('غرفة فرعية'!J:J)),"")</f>
        <v>7</v>
      </c>
      <c r="K10" s="7" t="str">
        <f>IFERROR(VLOOKUP($A10,'المحفوظات المدرجة بالغرفة'!$A$5:$M$16,COLUMN('غرفة فرعية'!K:K)),"")</f>
        <v>-</v>
      </c>
    </row>
    <row r="11" spans="1:11" x14ac:dyDescent="0.2">
      <c r="A11" s="6">
        <f>IF('المحفوظات المدرجة بالغرفة'!I11&lt;&gt;0,'المحفوظات المدرجة بالغرفة'!A11,"")</f>
        <v>7</v>
      </c>
      <c r="B11" s="12" t="str">
        <f>IFERROR(VLOOKUP($A11,'المحفوظات المدرجة بالغرفة'!$A$5:$M$16,COLUMN('المحفوظات المدرجة بالغرفة'!B:B)),"")</f>
        <v>سجلات 16/11/2006</v>
      </c>
      <c r="C11" s="7">
        <f>IFERROR(VLOOKUP($A11,'المحفوظات المدرجة بالغرفة'!$A$5:$M$16,COLUMN('المحفوظات المدرجة بالغرفة'!C:C)),"")</f>
        <v>1</v>
      </c>
      <c r="D11" s="7" t="str">
        <f>IFERROR(VLOOKUP($A11,'المحفوظات المدرجة بالغرفة'!$A$5:$M$16,COLUMN('المحفوظات المدرجة بالغرفة'!D:D)),"")</f>
        <v>-</v>
      </c>
      <c r="E11" s="7">
        <f>IFERROR(VLOOKUP($A11,'المحفوظات المدرجة بالغرفة'!$A$5:$M$16,COLUMN('المحفوظات المدرجة بالغرفة'!E:E)),"")</f>
        <v>31</v>
      </c>
      <c r="F11" s="7">
        <f>IFERROR(VLOOKUP($A11,'المحفوظات المدرجة بالغرفة'!$A$5:$M$16,COLUMN('المحفوظات المدرجة بالغرفة'!F:F)),"")</f>
        <v>12</v>
      </c>
      <c r="G11" s="7">
        <f>IFERROR(VLOOKUP($A11,'المحفوظات المدرجة بالغرفة'!$A$5:$M$16,COLUMN('المحفوظات المدرجة بالغرفة'!G:G)),"")</f>
        <v>2006</v>
      </c>
      <c r="H11" s="7" t="str">
        <f>IFERROR(VLOOKUP($A11,'المحفوظات المدرجة بالغرفة'!$A$5:$M$16,COLUMN('المحفوظات المدرجة بالغرفة'!H:H)),"")</f>
        <v>2006/12/31</v>
      </c>
      <c r="I11" s="7">
        <f>IFERROR(VLOOKUP($A11,'المحفوظات المدرجة بالغرفة'!$A$5:$M$16,COLUMN('المحفوظات المدرجة بالغرفة'!I:I)),"")</f>
        <v>9</v>
      </c>
      <c r="J11" s="7" t="str">
        <f>IFERROR(VLOOKUP($A11,'المحفوظات المدرجة بالغرفة'!$A$5:$M$16,COLUMN('غرفة فرعية'!J:J)),"")</f>
        <v>-</v>
      </c>
      <c r="K11" s="7" t="str">
        <f>IFERROR(VLOOKUP($A11,'المحفوظات المدرجة بالغرفة'!$A$5:$M$16,COLUMN('غرفة فرعية'!K:K)),"")</f>
        <v>-</v>
      </c>
    </row>
    <row r="12" spans="1:11" x14ac:dyDescent="0.2">
      <c r="A12" s="6">
        <f>IF('المحفوظات المدرجة بالغرفة'!I12&lt;&gt;0,'المحفوظات المدرجة بالغرفة'!A12,"")</f>
        <v>8</v>
      </c>
      <c r="B12" s="12" t="str">
        <f>IFERROR(VLOOKUP($A12,'المحفوظات المدرجة بالغرفة'!$A$5:$M$16,COLUMN('المحفوظات المدرجة بالغرفة'!B:B)),"")</f>
        <v>أوراق امتحانات  2008/ 2009</v>
      </c>
      <c r="C12" s="7">
        <f>IFERROR(VLOOKUP($A12,'المحفوظات المدرجة بالغرفة'!$A$5:$M$16,COLUMN('المحفوظات المدرجة بالغرفة'!C:C)),"")</f>
        <v>3108</v>
      </c>
      <c r="D12" s="7" t="str">
        <f>IFERROR(VLOOKUP($A12,'المحفوظات المدرجة بالغرفة'!$A$5:$M$16,COLUMN('المحفوظات المدرجة بالغرفة'!D:D)),"")</f>
        <v>-</v>
      </c>
      <c r="E12" s="7">
        <f>IFERROR(VLOOKUP($A12,'المحفوظات المدرجة بالغرفة'!$A$5:$M$16,COLUMN('المحفوظات المدرجة بالغرفة'!E:E)),"")</f>
        <v>31</v>
      </c>
      <c r="F12" s="7">
        <f>IFERROR(VLOOKUP($A12,'المحفوظات المدرجة بالغرفة'!$A$5:$M$16,COLUMN('المحفوظات المدرجة بالغرفة'!F:F)),"")</f>
        <v>12</v>
      </c>
      <c r="G12" s="7">
        <f>IFERROR(VLOOKUP($A12,'المحفوظات المدرجة بالغرفة'!$A$5:$M$16,COLUMN('المحفوظات المدرجة بالغرفة'!G:G)),"")</f>
        <v>2009</v>
      </c>
      <c r="H12" s="7" t="str">
        <f>IFERROR(VLOOKUP($A12,'المحفوظات المدرجة بالغرفة'!$A$5:$M$16,COLUMN('المحفوظات المدرجة بالغرفة'!H:H)),"")</f>
        <v>2009/12/31</v>
      </c>
      <c r="I12" s="7">
        <f>IFERROR(VLOOKUP($A12,'المحفوظات المدرجة بالغرفة'!$A$5:$M$16,COLUMN('المحفوظات المدرجة بالغرفة'!I:I)),"")</f>
        <v>4</v>
      </c>
      <c r="J12" s="7">
        <f>IFERROR(VLOOKUP($A12,'المحفوظات المدرجة بالغرفة'!$A$5:$M$16,COLUMN('غرفة فرعية'!J:J)),"")</f>
        <v>4</v>
      </c>
      <c r="K12" s="7" t="str">
        <f>IFERROR(VLOOKUP($A12,'المحفوظات المدرجة بالغرفة'!$A$5:$M$16,COLUMN('غرفة فرعية'!K:K)),"")</f>
        <v>-</v>
      </c>
    </row>
    <row r="13" spans="1:11" x14ac:dyDescent="0.2">
      <c r="A13" s="6">
        <f>IF('المحفوظات المدرجة بالغرفة'!I13&lt;&gt;0,'المحفوظات المدرجة بالغرفة'!A13,"")</f>
        <v>9</v>
      </c>
      <c r="B13" s="12" t="str">
        <f>IFERROR(VLOOKUP($A13,'المحفوظات المدرجة بالغرفة'!$A$5:$M$16,COLUMN('المحفوظات المدرجة بالغرفة'!B:B)),"")</f>
        <v>أوراق امتحانات  2008/ 2009</v>
      </c>
      <c r="C13" s="7">
        <f>IFERROR(VLOOKUP($A13,'المحفوظات المدرجة بالغرفة'!$A$5:$M$16,COLUMN('المحفوظات المدرجة بالغرفة'!C:C)),"")</f>
        <v>2165</v>
      </c>
      <c r="D13" s="7" t="str">
        <f>IFERROR(VLOOKUP($A13,'المحفوظات المدرجة بالغرفة'!$A$5:$M$16,COLUMN('المحفوظات المدرجة بالغرفة'!D:D)),"")</f>
        <v>-</v>
      </c>
      <c r="E13" s="7">
        <f>IFERROR(VLOOKUP($A13,'المحفوظات المدرجة بالغرفة'!$A$5:$M$16,COLUMN('المحفوظات المدرجة بالغرفة'!E:E)),"")</f>
        <v>31</v>
      </c>
      <c r="F13" s="7">
        <f>IFERROR(VLOOKUP($A13,'المحفوظات المدرجة بالغرفة'!$A$5:$M$16,COLUMN('المحفوظات المدرجة بالغرفة'!F:F)),"")</f>
        <v>12</v>
      </c>
      <c r="G13" s="7">
        <f>IFERROR(VLOOKUP($A13,'المحفوظات المدرجة بالغرفة'!$A$5:$M$16,COLUMN('المحفوظات المدرجة بالغرفة'!G:G)),"")</f>
        <v>2009</v>
      </c>
      <c r="H13" s="7" t="str">
        <f>IFERROR(VLOOKUP($A13,'المحفوظات المدرجة بالغرفة'!$A$5:$M$16,COLUMN('المحفوظات المدرجة بالغرفة'!H:H)),"")</f>
        <v>2009/12/31</v>
      </c>
      <c r="I13" s="7">
        <f>IFERROR(VLOOKUP($A13,'المحفوظات المدرجة بالغرفة'!$A$5:$M$16,COLUMN('المحفوظات المدرجة بالغرفة'!I:I)),"")</f>
        <v>4</v>
      </c>
      <c r="J13" s="7">
        <f>IFERROR(VLOOKUP($A13,'المحفوظات المدرجة بالغرفة'!$A$5:$M$16,COLUMN('غرفة فرعية'!J:J)),"")</f>
        <v>4</v>
      </c>
      <c r="K13" s="7" t="str">
        <f>IFERROR(VLOOKUP($A13,'المحفوظات المدرجة بالغرفة'!$A$5:$M$16,COLUMN('غرفة فرعية'!K:K)),"")</f>
        <v>-</v>
      </c>
    </row>
    <row r="14" spans="1:11" ht="15" x14ac:dyDescent="0.25">
      <c r="A14" s="6">
        <f>IF('المحفوظات المدرجة بالغرفة'!I14&lt;&gt;0,'المحفوظات المدرجة بالغرفة'!A14,"")</f>
        <v>10</v>
      </c>
      <c r="B14" s="12" t="str">
        <f>IFERROR(VLOOKUP($A14,'المحفوظات المدرجة بالغرفة'!$A$5:$M$16,COLUMN('المحفوظات المدرجة بالغرفة'!B:B)),"")</f>
        <v>دفتر الجزاءات  2008/2009</v>
      </c>
      <c r="C14" s="7">
        <f>IFERROR(VLOOKUP($A14,'المحفوظات المدرجة بالغرفة'!$A$5:$M$16,COLUMN('المحفوظات المدرجة بالغرفة'!C:C)),"")</f>
        <v>1</v>
      </c>
      <c r="D14" s="7" t="str">
        <f>IFERROR(VLOOKUP($A14,'المحفوظات المدرجة بالغرفة'!$A$5:$M$16,COLUMN('المحفوظات المدرجة بالغرفة'!D:D)),"")</f>
        <v>-</v>
      </c>
      <c r="E14" s="7">
        <f>IFERROR(VLOOKUP($A14,'المحفوظات المدرجة بالغرفة'!$A$5:$M$16,COLUMN('المحفوظات المدرجة بالغرفة'!E:E)),"")</f>
        <v>31</v>
      </c>
      <c r="F14" s="7">
        <f>IFERROR(VLOOKUP($A14,'المحفوظات المدرجة بالغرفة'!$A$5:$M$16,COLUMN('المحفوظات المدرجة بالغرفة'!F:F)),"")</f>
        <v>12</v>
      </c>
      <c r="G14" s="7">
        <f>IFERROR(VLOOKUP($A14,'المحفوظات المدرجة بالغرفة'!$A$5:$M$16,COLUMN('المحفوظات المدرجة بالغرفة'!G:G)),"")</f>
        <v>2009</v>
      </c>
      <c r="H14" s="7" t="str">
        <f>IFERROR(VLOOKUP($A14,'المحفوظات المدرجة بالغرفة'!$A$5:$M$16,COLUMN('المحفوظات المدرجة بالغرفة'!H:H)),"")</f>
        <v>2009/12/31</v>
      </c>
      <c r="I14" s="7">
        <f>IFERROR(VLOOKUP($A14,'المحفوظات المدرجة بالغرفة'!$A$5:$M$16,COLUMN('المحفوظات المدرجة بالغرفة'!I:I)),"")</f>
        <v>3</v>
      </c>
      <c r="J14" s="9" t="str">
        <f>IFERROR(VLOOKUP($A14,'المحفوظات المدرجة بالغرفة'!$A$5:$M$16,COLUMN('غرفة فرعية'!J:J)),"")</f>
        <v>-</v>
      </c>
      <c r="K14" s="7" t="str">
        <f>IFERROR(VLOOKUP($A14,'المحفوظات المدرجة بالغرفة'!$A$5:$M$16,COLUMN('غرفة فرعية'!K:K)),"")</f>
        <v>-</v>
      </c>
    </row>
    <row r="15" spans="1:11" ht="15" x14ac:dyDescent="0.25">
      <c r="A15" s="6">
        <f>IF('المحفوظات المدرجة بالغرفة'!I15&lt;&gt;0,'المحفوظات المدرجة بالغرفة'!A15,"")</f>
        <v>11</v>
      </c>
      <c r="B15" s="12" t="str">
        <f>IFERROR(VLOOKUP($A15,'المحفوظات المدرجة بالغرفة'!$A$5:$M$16,COLUMN('المحفوظات المدرجة بالغرفة'!B:B)),"")</f>
        <v>ملف صور المكاتبات 2008</v>
      </c>
      <c r="C15" s="7">
        <f>IFERROR(VLOOKUP($A15,'المحفوظات المدرجة بالغرفة'!$A$5:$M$16,COLUMN('المحفوظات المدرجة بالغرفة'!C:C)),"")</f>
        <v>1</v>
      </c>
      <c r="D15" s="7" t="str">
        <f>IFERROR(VLOOKUP($A15,'المحفوظات المدرجة بالغرفة'!$A$5:$M$16,COLUMN('المحفوظات المدرجة بالغرفة'!D:D)),"")</f>
        <v>-</v>
      </c>
      <c r="E15" s="7">
        <f>IFERROR(VLOOKUP($A15,'المحفوظات المدرجة بالغرفة'!$A$5:$M$16,COLUMN('المحفوظات المدرجة بالغرفة'!E:E)),"")</f>
        <v>31</v>
      </c>
      <c r="F15" s="7">
        <f>IFERROR(VLOOKUP($A15,'المحفوظات المدرجة بالغرفة'!$A$5:$M$16,COLUMN('المحفوظات المدرجة بالغرفة'!F:F)),"")</f>
        <v>12</v>
      </c>
      <c r="G15" s="7">
        <f>IFERROR(VLOOKUP($A15,'المحفوظات المدرجة بالغرفة'!$A$5:$M$16,COLUMN('المحفوظات المدرجة بالغرفة'!G:G)),"")</f>
        <v>2008</v>
      </c>
      <c r="H15" s="7" t="str">
        <f>IFERROR(VLOOKUP($A15,'المحفوظات المدرجة بالغرفة'!$A$5:$M$16,COLUMN('المحفوظات المدرجة بالغرفة'!H:H)),"")</f>
        <v>2008/12/31</v>
      </c>
      <c r="I15" s="7">
        <f>IFERROR(VLOOKUP($A15,'المحفوظات المدرجة بالغرفة'!$A$5:$M$16,COLUMN('المحفوظات المدرجة بالغرفة'!I:I)),"")</f>
        <v>4</v>
      </c>
      <c r="J15" s="9">
        <f>IFERROR(VLOOKUP($A15,'المحفوظات المدرجة بالغرفة'!$A$5:$M$16,COLUMN('غرفة فرعية'!J:J)),"")</f>
        <v>4</v>
      </c>
      <c r="K15" s="7">
        <f>IFERROR(VLOOKUP($A15,'المحفوظات المدرجة بالغرفة'!$A$5:$M$16,COLUMN('غرفة فرعية'!K:K)),"")</f>
        <v>4</v>
      </c>
    </row>
    <row r="16" spans="1:11" ht="15.75" thickBot="1" x14ac:dyDescent="0.3">
      <c r="A16" s="14">
        <f>IF('المحفوظات المدرجة بالغرفة'!I16&lt;&gt;0,'المحفوظات المدرجة بالغرفة'!A16,"")</f>
        <v>44</v>
      </c>
      <c r="B16" s="15" t="str">
        <f>IFERROR(VLOOKUP($A16,'المحفوظات المدرجة بالغرفة'!$A$5:$M$16,COLUMN('المحفوظات المدرجة بالغرفة'!B:B)),"")</f>
        <v>دفتر مالية  2008</v>
      </c>
      <c r="C16" s="16">
        <f>IFERROR(VLOOKUP($A16,'المحفوظات المدرجة بالغرفة'!$A$5:$M$16,COLUMN('المحفوظات المدرجة بالغرفة'!C:C)),"")</f>
        <v>1</v>
      </c>
      <c r="D16" s="16" t="str">
        <f>IFERROR(VLOOKUP($A16,'المحفوظات المدرجة بالغرفة'!$A$5:$M$16,COLUMN('المحفوظات المدرجة بالغرفة'!D:D)),"")</f>
        <v>-</v>
      </c>
      <c r="E16" s="16">
        <f>IFERROR(VLOOKUP($A16,'المحفوظات المدرجة بالغرفة'!$A$5:$M$16,COLUMN('المحفوظات المدرجة بالغرفة'!E:E)),"")</f>
        <v>31</v>
      </c>
      <c r="F16" s="16">
        <f>IFERROR(VLOOKUP($A16,'المحفوظات المدرجة بالغرفة'!$A$5:$M$16,COLUMN('المحفوظات المدرجة بالغرفة'!F:F)),"")</f>
        <v>12</v>
      </c>
      <c r="G16" s="16">
        <f>IFERROR(VLOOKUP($A16,'المحفوظات المدرجة بالغرفة'!$A$5:$M$16,COLUMN('المحفوظات المدرجة بالغرفة'!G:G)),"")</f>
        <v>2008</v>
      </c>
      <c r="H16" s="16" t="str">
        <f>IFERROR(VLOOKUP($A16,'المحفوظات المدرجة بالغرفة'!$A$5:$M$16,COLUMN('المحفوظات المدرجة بالغرفة'!H:H)),"")</f>
        <v>2008/12/31</v>
      </c>
      <c r="I16" s="16">
        <f>IFERROR(VLOOKUP($A16,'المحفوظات المدرجة بالغرفة'!$A$5:$M$16,COLUMN('المحفوظات المدرجة بالغرفة'!I:I)),"")</f>
        <v>5</v>
      </c>
      <c r="J16" s="17" t="str">
        <f>IFERROR(VLOOKUP($A16,'المحفوظات المدرجة بالغرفة'!$A$5:$M$16,COLUMN('غرفة فرعية'!J:J)),"")</f>
        <v>-</v>
      </c>
      <c r="K16" s="16" t="str">
        <f>IFERROR(VLOOKUP($A16,'المحفوظات المدرجة بالغرفة'!$A$5:$M$16,COLUMN('غرفة فرعية'!K:K)),"")</f>
        <v>-</v>
      </c>
    </row>
    <row r="17" spans="1:13" ht="24.75" x14ac:dyDescent="0.65">
      <c r="A17" s="1"/>
    </row>
    <row r="22" spans="1:13" ht="25.5" x14ac:dyDescent="0.35">
      <c r="M22" s="40" t="s">
        <v>39</v>
      </c>
    </row>
    <row r="24" spans="1:13" x14ac:dyDescent="0.2">
      <c r="M24" s="41" t="s">
        <v>38</v>
      </c>
    </row>
  </sheetData>
  <mergeCells count="9">
    <mergeCell ref="A2:K2"/>
    <mergeCell ref="A3:A4"/>
    <mergeCell ref="B3:B4"/>
    <mergeCell ref="C3:C4"/>
    <mergeCell ref="D3:D4"/>
    <mergeCell ref="E3:G4"/>
    <mergeCell ref="H3:H4"/>
    <mergeCell ref="J3:J4"/>
    <mergeCell ref="K3:K4"/>
  </mergeCells>
  <pageMargins left="0.7" right="0.7" top="0.75" bottom="0.75" header="0.3" footer="0.3"/>
  <pageSetup paperSize="9" orientation="portrait" horizontalDpi="200" verticalDpi="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rightToLeft="1" workbookViewId="0">
      <selection activeCell="J21" sqref="J21"/>
    </sheetView>
  </sheetViews>
  <sheetFormatPr defaultRowHeight="14.25" x14ac:dyDescent="0.2"/>
  <cols>
    <col min="5" max="7" width="0" hidden="1" customWidth="1"/>
  </cols>
  <sheetData>
    <row r="1" spans="1:11" ht="25.15" x14ac:dyDescent="0.85">
      <c r="A1" s="1"/>
    </row>
    <row r="2" spans="1:11" ht="33.75" thickBot="1" x14ac:dyDescent="0.95">
      <c r="A2" s="23" t="s">
        <v>33</v>
      </c>
      <c r="B2" s="23"/>
      <c r="C2" s="23"/>
      <c r="D2" s="23"/>
      <c r="E2" s="23"/>
      <c r="F2" s="23"/>
      <c r="G2" s="23"/>
      <c r="H2" s="23"/>
      <c r="I2" s="23"/>
      <c r="J2" s="23"/>
      <c r="K2" s="23"/>
    </row>
    <row r="3" spans="1:11" ht="26.25" thickBot="1" x14ac:dyDescent="0.25">
      <c r="A3" s="24" t="s">
        <v>1</v>
      </c>
      <c r="B3" s="26" t="s">
        <v>2</v>
      </c>
      <c r="C3" s="26" t="s">
        <v>3</v>
      </c>
      <c r="D3" s="28" t="s">
        <v>4</v>
      </c>
      <c r="E3" s="28"/>
      <c r="F3" s="30"/>
      <c r="G3" s="30"/>
      <c r="H3" s="21" t="s">
        <v>5</v>
      </c>
      <c r="I3" s="2" t="s">
        <v>6</v>
      </c>
      <c r="J3" s="35" t="s">
        <v>7</v>
      </c>
      <c r="K3" s="37" t="s">
        <v>8</v>
      </c>
    </row>
    <row r="4" spans="1:11" ht="15" thickBot="1" x14ac:dyDescent="0.25">
      <c r="A4" s="25"/>
      <c r="B4" s="27"/>
      <c r="C4" s="27"/>
      <c r="D4" s="29"/>
      <c r="E4" s="29"/>
      <c r="F4" s="31"/>
      <c r="G4" s="31"/>
      <c r="H4" s="22"/>
      <c r="I4" s="13" t="s">
        <v>34</v>
      </c>
      <c r="J4" s="36"/>
      <c r="K4" s="38"/>
    </row>
    <row r="5" spans="1:11" ht="13.9" x14ac:dyDescent="0.25">
      <c r="A5" s="4"/>
      <c r="B5" s="11"/>
      <c r="C5" s="5"/>
      <c r="D5" s="5"/>
      <c r="E5" s="5"/>
      <c r="F5" s="5"/>
      <c r="G5" s="5"/>
      <c r="H5" s="5"/>
      <c r="I5" s="5"/>
      <c r="J5" s="5"/>
      <c r="K5" s="5"/>
    </row>
    <row r="6" spans="1:11" ht="13.9" x14ac:dyDescent="0.25">
      <c r="A6" s="6"/>
      <c r="B6" s="12"/>
      <c r="C6" s="7"/>
      <c r="D6" s="7"/>
      <c r="E6" s="7"/>
      <c r="F6" s="7"/>
      <c r="G6" s="7"/>
      <c r="H6" s="7"/>
      <c r="I6" s="7"/>
      <c r="J6" s="7"/>
      <c r="K6" s="7"/>
    </row>
    <row r="7" spans="1:11" ht="13.9" x14ac:dyDescent="0.25">
      <c r="A7" s="6"/>
      <c r="B7" s="12"/>
      <c r="C7" s="7"/>
      <c r="D7" s="7"/>
      <c r="E7" s="7"/>
      <c r="F7" s="7"/>
      <c r="G7" s="7"/>
      <c r="H7" s="7"/>
      <c r="I7" s="7"/>
      <c r="J7" s="7"/>
      <c r="K7" s="7"/>
    </row>
    <row r="8" spans="1:11" ht="13.9" x14ac:dyDescent="0.25">
      <c r="A8" s="6"/>
      <c r="B8" s="12"/>
      <c r="C8" s="7"/>
      <c r="D8" s="7"/>
      <c r="E8" s="7"/>
      <c r="F8" s="7"/>
      <c r="G8" s="7"/>
      <c r="H8" s="7"/>
      <c r="I8" s="7"/>
      <c r="J8" s="7"/>
      <c r="K8" s="7"/>
    </row>
    <row r="9" spans="1:11" ht="13.9" x14ac:dyDescent="0.25">
      <c r="A9" s="6"/>
      <c r="B9" s="12"/>
      <c r="C9" s="7"/>
      <c r="D9" s="7"/>
      <c r="E9" s="7"/>
      <c r="F9" s="7"/>
      <c r="G9" s="7"/>
      <c r="H9" s="7"/>
      <c r="I9" s="7"/>
      <c r="J9" s="7"/>
      <c r="K9" s="7"/>
    </row>
    <row r="10" spans="1:11" ht="13.9" x14ac:dyDescent="0.25">
      <c r="A10" s="6"/>
      <c r="B10" s="12"/>
      <c r="C10" s="7"/>
      <c r="D10" s="7"/>
      <c r="E10" s="7"/>
      <c r="F10" s="7"/>
      <c r="G10" s="7"/>
      <c r="H10" s="7"/>
      <c r="I10" s="7"/>
      <c r="J10" s="7"/>
      <c r="K10" s="7"/>
    </row>
    <row r="11" spans="1:11" ht="13.9" x14ac:dyDescent="0.25">
      <c r="A11" s="6"/>
      <c r="B11" s="12"/>
      <c r="C11" s="7"/>
      <c r="D11" s="7"/>
      <c r="E11" s="7"/>
      <c r="F11" s="7"/>
      <c r="G11" s="7"/>
      <c r="H11" s="7"/>
      <c r="I11" s="7"/>
      <c r="J11" s="7"/>
      <c r="K11" s="7"/>
    </row>
    <row r="12" spans="1:11" ht="13.9" x14ac:dyDescent="0.25">
      <c r="A12" s="6"/>
      <c r="B12" s="12"/>
      <c r="C12" s="7"/>
      <c r="D12" s="7"/>
      <c r="E12" s="7"/>
      <c r="F12" s="7"/>
      <c r="G12" s="7"/>
      <c r="H12" s="7"/>
      <c r="I12" s="7"/>
      <c r="J12" s="7"/>
      <c r="K12" s="7"/>
    </row>
    <row r="13" spans="1:11" ht="13.9" x14ac:dyDescent="0.25">
      <c r="A13" s="6"/>
      <c r="B13" s="12"/>
      <c r="C13" s="7"/>
      <c r="D13" s="7"/>
      <c r="E13" s="7"/>
      <c r="F13" s="7"/>
      <c r="G13" s="7"/>
      <c r="H13" s="7"/>
      <c r="I13" s="7"/>
      <c r="J13" s="7"/>
      <c r="K13" s="7"/>
    </row>
    <row r="14" spans="1:11" ht="13.9" x14ac:dyDescent="0.25">
      <c r="A14" s="6"/>
      <c r="B14" s="12"/>
      <c r="C14" s="7"/>
      <c r="D14" s="7"/>
      <c r="E14" s="7"/>
      <c r="F14" s="7"/>
      <c r="G14" s="7"/>
      <c r="H14" s="7"/>
      <c r="I14" s="7"/>
      <c r="J14" s="9"/>
      <c r="K14" s="7"/>
    </row>
    <row r="15" spans="1:11" ht="13.9" x14ac:dyDescent="0.25">
      <c r="A15" s="6"/>
      <c r="B15" s="12"/>
      <c r="C15" s="7"/>
      <c r="D15" s="7"/>
      <c r="E15" s="7"/>
      <c r="F15" s="7"/>
      <c r="G15" s="7"/>
      <c r="H15" s="7"/>
      <c r="I15" s="7"/>
      <c r="J15" s="9"/>
      <c r="K15" s="7"/>
    </row>
    <row r="16" spans="1:11" ht="14.45" thickBot="1" x14ac:dyDescent="0.3">
      <c r="A16" s="14"/>
      <c r="B16" s="15"/>
      <c r="C16" s="16"/>
      <c r="D16" s="16"/>
      <c r="E16" s="16"/>
      <c r="F16" s="16"/>
      <c r="G16" s="16"/>
      <c r="H16" s="16"/>
      <c r="I16" s="16"/>
      <c r="J16" s="17"/>
      <c r="K16" s="16"/>
    </row>
    <row r="17" spans="1:1" ht="25.15" x14ac:dyDescent="0.85">
      <c r="A17" s="1"/>
    </row>
  </sheetData>
  <mergeCells count="9">
    <mergeCell ref="A2:K2"/>
    <mergeCell ref="A3:A4"/>
    <mergeCell ref="B3:B4"/>
    <mergeCell ref="C3:C4"/>
    <mergeCell ref="D3:D4"/>
    <mergeCell ref="E3:G4"/>
    <mergeCell ref="H3:H4"/>
    <mergeCell ref="J3:J4"/>
    <mergeCell ref="K3:K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7"/>
  <sheetViews>
    <sheetView rightToLeft="1" workbookViewId="0">
      <selection activeCell="A4" sqref="A4:K5"/>
    </sheetView>
  </sheetViews>
  <sheetFormatPr defaultRowHeight="14.25" x14ac:dyDescent="0.2"/>
  <cols>
    <col min="5" max="7" width="0" hidden="1" customWidth="1"/>
  </cols>
  <sheetData>
    <row r="2" spans="1:11" ht="25.15" x14ac:dyDescent="0.85">
      <c r="A2" s="1"/>
    </row>
    <row r="3" spans="1:11" ht="33.75" thickBot="1" x14ac:dyDescent="0.95">
      <c r="A3" s="23" t="s">
        <v>35</v>
      </c>
      <c r="B3" s="23"/>
      <c r="C3" s="23"/>
      <c r="D3" s="23"/>
      <c r="E3" s="23"/>
      <c r="F3" s="23"/>
      <c r="G3" s="23"/>
      <c r="H3" s="23"/>
      <c r="I3" s="23"/>
      <c r="J3" s="23"/>
      <c r="K3" s="23"/>
    </row>
    <row r="4" spans="1:11" ht="26.25" thickBot="1" x14ac:dyDescent="0.25">
      <c r="A4" s="24" t="s">
        <v>1</v>
      </c>
      <c r="B4" s="26" t="s">
        <v>2</v>
      </c>
      <c r="C4" s="26" t="s">
        <v>3</v>
      </c>
      <c r="D4" s="28" t="s">
        <v>4</v>
      </c>
      <c r="E4" s="28"/>
      <c r="F4" s="30"/>
      <c r="G4" s="30"/>
      <c r="H4" s="21" t="s">
        <v>5</v>
      </c>
      <c r="I4" s="2" t="s">
        <v>6</v>
      </c>
      <c r="J4" s="35" t="s">
        <v>7</v>
      </c>
      <c r="K4" s="37" t="s">
        <v>8</v>
      </c>
    </row>
    <row r="5" spans="1:11" ht="15" thickBot="1" x14ac:dyDescent="0.25">
      <c r="A5" s="25"/>
      <c r="B5" s="27"/>
      <c r="C5" s="27"/>
      <c r="D5" s="29"/>
      <c r="E5" s="29"/>
      <c r="F5" s="31"/>
      <c r="G5" s="31"/>
      <c r="H5" s="22"/>
      <c r="I5" s="13" t="s">
        <v>36</v>
      </c>
      <c r="J5" s="36"/>
      <c r="K5" s="38"/>
    </row>
    <row r="6" spans="1:11" ht="13.9" x14ac:dyDescent="0.25">
      <c r="A6" s="4"/>
      <c r="B6" s="11"/>
      <c r="C6" s="5"/>
      <c r="D6" s="5"/>
      <c r="E6" s="5"/>
      <c r="F6" s="5"/>
      <c r="G6" s="5"/>
      <c r="H6" s="5"/>
      <c r="I6" s="5"/>
      <c r="J6" s="5"/>
      <c r="K6" s="5"/>
    </row>
    <row r="7" spans="1:11" ht="13.9" x14ac:dyDescent="0.25">
      <c r="A7" s="6"/>
      <c r="B7" s="12"/>
      <c r="C7" s="7"/>
      <c r="D7" s="7"/>
      <c r="E7" s="7"/>
      <c r="F7" s="7"/>
      <c r="G7" s="7"/>
      <c r="H7" s="7"/>
      <c r="I7" s="7"/>
      <c r="J7" s="7"/>
      <c r="K7" s="7"/>
    </row>
    <row r="8" spans="1:11" ht="13.9" x14ac:dyDescent="0.25">
      <c r="A8" s="6"/>
      <c r="B8" s="12"/>
      <c r="C8" s="7"/>
      <c r="D8" s="7"/>
      <c r="E8" s="7"/>
      <c r="F8" s="7"/>
      <c r="G8" s="7"/>
      <c r="H8" s="7"/>
      <c r="I8" s="7"/>
      <c r="J8" s="7"/>
      <c r="K8" s="7"/>
    </row>
    <row r="9" spans="1:11" ht="13.9" x14ac:dyDescent="0.25">
      <c r="A9" s="6"/>
      <c r="B9" s="12"/>
      <c r="C9" s="7"/>
      <c r="D9" s="7"/>
      <c r="E9" s="7"/>
      <c r="F9" s="7"/>
      <c r="G9" s="7"/>
      <c r="H9" s="7"/>
      <c r="I9" s="7"/>
      <c r="J9" s="7"/>
      <c r="K9" s="7"/>
    </row>
    <row r="10" spans="1:11" ht="13.9" x14ac:dyDescent="0.25">
      <c r="A10" s="6"/>
      <c r="B10" s="12"/>
      <c r="C10" s="7"/>
      <c r="D10" s="7"/>
      <c r="E10" s="7"/>
      <c r="F10" s="7"/>
      <c r="G10" s="7"/>
      <c r="H10" s="7"/>
      <c r="I10" s="7"/>
      <c r="J10" s="7"/>
      <c r="K10" s="7"/>
    </row>
    <row r="11" spans="1:11" ht="13.9" x14ac:dyDescent="0.25">
      <c r="A11" s="6"/>
      <c r="B11" s="12"/>
      <c r="C11" s="7"/>
      <c r="D11" s="7"/>
      <c r="E11" s="7"/>
      <c r="F11" s="7"/>
      <c r="G11" s="7"/>
      <c r="H11" s="7"/>
      <c r="I11" s="7"/>
      <c r="J11" s="7"/>
      <c r="K11" s="7"/>
    </row>
    <row r="12" spans="1:11" ht="13.9" x14ac:dyDescent="0.25">
      <c r="A12" s="6"/>
      <c r="B12" s="12"/>
      <c r="C12" s="7"/>
      <c r="D12" s="7"/>
      <c r="E12" s="7"/>
      <c r="F12" s="7"/>
      <c r="G12" s="7"/>
      <c r="H12" s="7"/>
      <c r="I12" s="7"/>
      <c r="J12" s="7"/>
      <c r="K12" s="7"/>
    </row>
    <row r="13" spans="1:11" ht="13.9" x14ac:dyDescent="0.25">
      <c r="A13" s="6"/>
      <c r="B13" s="12"/>
      <c r="C13" s="7"/>
      <c r="D13" s="7"/>
      <c r="E13" s="7"/>
      <c r="F13" s="7"/>
      <c r="G13" s="7"/>
      <c r="H13" s="7"/>
      <c r="I13" s="7"/>
      <c r="J13" s="7"/>
      <c r="K13" s="7"/>
    </row>
    <row r="14" spans="1:11" ht="13.9" x14ac:dyDescent="0.25">
      <c r="A14" s="6"/>
      <c r="B14" s="12"/>
      <c r="C14" s="7"/>
      <c r="D14" s="7"/>
      <c r="E14" s="7"/>
      <c r="F14" s="7"/>
      <c r="G14" s="7"/>
      <c r="H14" s="7"/>
      <c r="I14" s="7"/>
      <c r="J14" s="7"/>
      <c r="K14" s="7"/>
    </row>
    <row r="15" spans="1:11" ht="13.9" x14ac:dyDescent="0.25">
      <c r="A15" s="6"/>
      <c r="B15" s="12"/>
      <c r="C15" s="7"/>
      <c r="D15" s="7"/>
      <c r="E15" s="7"/>
      <c r="F15" s="7"/>
      <c r="G15" s="7"/>
      <c r="H15" s="7"/>
      <c r="I15" s="7"/>
      <c r="J15" s="9"/>
      <c r="K15" s="7"/>
    </row>
    <row r="16" spans="1:11" ht="13.9" x14ac:dyDescent="0.25">
      <c r="A16" s="6"/>
      <c r="B16" s="12"/>
      <c r="C16" s="7"/>
      <c r="D16" s="7"/>
      <c r="E16" s="7"/>
      <c r="F16" s="7"/>
      <c r="G16" s="7"/>
      <c r="H16" s="7"/>
      <c r="I16" s="7"/>
      <c r="J16" s="9"/>
      <c r="K16" s="7"/>
    </row>
    <row r="17" spans="1:11" ht="14.45" thickBot="1" x14ac:dyDescent="0.3">
      <c r="A17" s="14"/>
      <c r="B17" s="15"/>
      <c r="C17" s="16"/>
      <c r="D17" s="16"/>
      <c r="E17" s="16"/>
      <c r="F17" s="16"/>
      <c r="G17" s="16"/>
      <c r="H17" s="16"/>
      <c r="I17" s="16"/>
      <c r="J17" s="17"/>
      <c r="K17" s="16"/>
    </row>
  </sheetData>
  <mergeCells count="9">
    <mergeCell ref="A3:K3"/>
    <mergeCell ref="A4:A5"/>
    <mergeCell ref="B4:B5"/>
    <mergeCell ref="C4:C5"/>
    <mergeCell ref="D4:D5"/>
    <mergeCell ref="E4:G5"/>
    <mergeCell ref="H4:H5"/>
    <mergeCell ref="J4:J5"/>
    <mergeCell ref="K4:K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18"/>
  <sheetViews>
    <sheetView rightToLeft="1" workbookViewId="0">
      <selection activeCell="P13" sqref="P13"/>
    </sheetView>
  </sheetViews>
  <sheetFormatPr defaultRowHeight="14.25" x14ac:dyDescent="0.2"/>
  <cols>
    <col min="5" max="7" width="0" hidden="1" customWidth="1"/>
  </cols>
  <sheetData>
    <row r="3" spans="1:11" ht="25.15" x14ac:dyDescent="0.85">
      <c r="A3" s="1"/>
    </row>
    <row r="4" spans="1:11" ht="33.75" thickBot="1" x14ac:dyDescent="0.95">
      <c r="A4" s="23" t="s">
        <v>37</v>
      </c>
      <c r="B4" s="23"/>
      <c r="C4" s="23"/>
      <c r="D4" s="23"/>
      <c r="E4" s="23"/>
      <c r="F4" s="23"/>
      <c r="G4" s="23"/>
      <c r="H4" s="23"/>
      <c r="I4" s="23"/>
      <c r="J4" s="23"/>
      <c r="K4" s="23"/>
    </row>
    <row r="5" spans="1:11" ht="26.25" thickBot="1" x14ac:dyDescent="0.25">
      <c r="A5" s="24" t="s">
        <v>1</v>
      </c>
      <c r="B5" s="26" t="s">
        <v>2</v>
      </c>
      <c r="C5" s="26" t="s">
        <v>3</v>
      </c>
      <c r="D5" s="28" t="s">
        <v>4</v>
      </c>
      <c r="E5" s="28"/>
      <c r="F5" s="30"/>
      <c r="G5" s="30"/>
      <c r="H5" s="21" t="s">
        <v>5</v>
      </c>
      <c r="I5" s="2" t="s">
        <v>6</v>
      </c>
      <c r="J5" s="35" t="s">
        <v>7</v>
      </c>
      <c r="K5" s="37" t="s">
        <v>8</v>
      </c>
    </row>
    <row r="6" spans="1:11" ht="15" thickBot="1" x14ac:dyDescent="0.25">
      <c r="A6" s="25"/>
      <c r="B6" s="27"/>
      <c r="C6" s="27"/>
      <c r="D6" s="29"/>
      <c r="E6" s="29"/>
      <c r="F6" s="31"/>
      <c r="G6" s="31"/>
      <c r="H6" s="22"/>
      <c r="I6" s="13" t="s">
        <v>36</v>
      </c>
      <c r="J6" s="36"/>
      <c r="K6" s="38"/>
    </row>
    <row r="7" spans="1:11" ht="13.9" x14ac:dyDescent="0.25">
      <c r="A7" s="4"/>
      <c r="B7" s="11"/>
      <c r="C7" s="5"/>
      <c r="D7" s="5"/>
      <c r="E7" s="5"/>
      <c r="F7" s="5"/>
      <c r="G7" s="5"/>
      <c r="H7" s="5"/>
      <c r="I7" s="5"/>
      <c r="J7" s="5"/>
      <c r="K7" s="5"/>
    </row>
    <row r="8" spans="1:11" ht="13.9" x14ac:dyDescent="0.25">
      <c r="A8" s="6"/>
      <c r="B8" s="12"/>
      <c r="C8" s="7"/>
      <c r="D8" s="7"/>
      <c r="E8" s="7"/>
      <c r="F8" s="7"/>
      <c r="G8" s="7"/>
      <c r="H8" s="7"/>
      <c r="I8" s="7"/>
      <c r="J8" s="7"/>
      <c r="K8" s="7"/>
    </row>
    <row r="9" spans="1:11" ht="13.9" x14ac:dyDescent="0.25">
      <c r="A9" s="6"/>
      <c r="B9" s="12"/>
      <c r="C9" s="7"/>
      <c r="D9" s="7"/>
      <c r="E9" s="7"/>
      <c r="F9" s="7"/>
      <c r="G9" s="7"/>
      <c r="H9" s="7"/>
      <c r="I9" s="7"/>
      <c r="J9" s="7"/>
      <c r="K9" s="7"/>
    </row>
    <row r="10" spans="1:11" ht="13.9" x14ac:dyDescent="0.25">
      <c r="A10" s="6"/>
      <c r="B10" s="12"/>
      <c r="C10" s="7"/>
      <c r="D10" s="7"/>
      <c r="E10" s="7"/>
      <c r="F10" s="7"/>
      <c r="G10" s="7"/>
      <c r="H10" s="7"/>
      <c r="I10" s="7"/>
      <c r="J10" s="7"/>
      <c r="K10" s="7"/>
    </row>
    <row r="11" spans="1:11" ht="13.9" x14ac:dyDescent="0.25">
      <c r="A11" s="6"/>
      <c r="B11" s="12"/>
      <c r="C11" s="7"/>
      <c r="D11" s="7"/>
      <c r="E11" s="7"/>
      <c r="F11" s="7"/>
      <c r="G11" s="7"/>
      <c r="H11" s="7"/>
      <c r="I11" s="7"/>
      <c r="J11" s="7"/>
      <c r="K11" s="7"/>
    </row>
    <row r="12" spans="1:11" ht="13.9" x14ac:dyDescent="0.25">
      <c r="A12" s="6"/>
      <c r="B12" s="12"/>
      <c r="C12" s="7"/>
      <c r="D12" s="7"/>
      <c r="E12" s="7"/>
      <c r="F12" s="7"/>
      <c r="G12" s="7"/>
      <c r="H12" s="7"/>
      <c r="I12" s="7"/>
      <c r="J12" s="7"/>
      <c r="K12" s="7"/>
    </row>
    <row r="13" spans="1:11" ht="13.9" x14ac:dyDescent="0.25">
      <c r="A13" s="6"/>
      <c r="B13" s="12"/>
      <c r="C13" s="7"/>
      <c r="D13" s="7"/>
      <c r="E13" s="7"/>
      <c r="F13" s="7"/>
      <c r="G13" s="7"/>
      <c r="H13" s="7"/>
      <c r="I13" s="7"/>
      <c r="J13" s="7"/>
      <c r="K13" s="7"/>
    </row>
    <row r="14" spans="1:11" ht="13.9" x14ac:dyDescent="0.25">
      <c r="A14" s="6"/>
      <c r="B14" s="12"/>
      <c r="C14" s="7"/>
      <c r="D14" s="7"/>
      <c r="E14" s="7"/>
      <c r="F14" s="7"/>
      <c r="G14" s="7"/>
      <c r="H14" s="7"/>
      <c r="I14" s="7"/>
      <c r="J14" s="7"/>
      <c r="K14" s="7"/>
    </row>
    <row r="15" spans="1:11" ht="13.9" x14ac:dyDescent="0.25">
      <c r="A15" s="6"/>
      <c r="B15" s="12"/>
      <c r="C15" s="7"/>
      <c r="D15" s="7"/>
      <c r="E15" s="7"/>
      <c r="F15" s="7"/>
      <c r="G15" s="7"/>
      <c r="H15" s="7"/>
      <c r="I15" s="7"/>
      <c r="J15" s="7"/>
      <c r="K15" s="7"/>
    </row>
    <row r="16" spans="1:11" ht="13.9" x14ac:dyDescent="0.25">
      <c r="A16" s="6"/>
      <c r="B16" s="12"/>
      <c r="C16" s="7"/>
      <c r="D16" s="7"/>
      <c r="E16" s="7"/>
      <c r="F16" s="7"/>
      <c r="G16" s="7"/>
      <c r="H16" s="7"/>
      <c r="I16" s="7"/>
      <c r="J16" s="9"/>
      <c r="K16" s="7"/>
    </row>
    <row r="17" spans="1:11" ht="13.9" x14ac:dyDescent="0.25">
      <c r="A17" s="6"/>
      <c r="B17" s="12"/>
      <c r="C17" s="7"/>
      <c r="D17" s="7"/>
      <c r="E17" s="7"/>
      <c r="F17" s="7"/>
      <c r="G17" s="7"/>
      <c r="H17" s="7"/>
      <c r="I17" s="7"/>
      <c r="J17" s="9"/>
      <c r="K17" s="7"/>
    </row>
    <row r="18" spans="1:11" ht="14.45" thickBot="1" x14ac:dyDescent="0.3">
      <c r="A18" s="14"/>
      <c r="B18" s="15"/>
      <c r="C18" s="16"/>
      <c r="D18" s="16"/>
      <c r="E18" s="16"/>
      <c r="F18" s="16"/>
      <c r="G18" s="16"/>
      <c r="H18" s="16"/>
      <c r="I18" s="16"/>
      <c r="J18" s="17"/>
      <c r="K18" s="16"/>
    </row>
  </sheetData>
  <mergeCells count="9">
    <mergeCell ref="A4:K4"/>
    <mergeCell ref="A5:A6"/>
    <mergeCell ref="B5:B6"/>
    <mergeCell ref="C5:C6"/>
    <mergeCell ref="D5:D6"/>
    <mergeCell ref="E5:G6"/>
    <mergeCell ref="H5:H6"/>
    <mergeCell ref="J5:J6"/>
    <mergeCell ref="K5: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5</vt:i4>
      </vt:variant>
    </vt:vector>
  </HeadingPairs>
  <TitlesOfParts>
    <vt:vector size="5" baseType="lpstr">
      <vt:lpstr>المحفوظات المدرجة بالغرفة</vt:lpstr>
      <vt:lpstr>غرفة فرعية</vt:lpstr>
      <vt:lpstr>غرفة رئيسية</vt:lpstr>
      <vt:lpstr>غرفة دار المحفوظات</vt:lpstr>
      <vt:lpstr>غرفة الاعدام</vt:lpstr>
    </vt:vector>
  </TitlesOfParts>
  <Company>Abu Taha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tharwt</dc:creator>
  <cp:lastModifiedBy>mhmoudpc</cp:lastModifiedBy>
  <dcterms:created xsi:type="dcterms:W3CDTF">2014-08-02T18:36:58Z</dcterms:created>
  <dcterms:modified xsi:type="dcterms:W3CDTF">2014-08-04T10:08:48Z</dcterms:modified>
</cp:coreProperties>
</file>