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10" windowWidth="13880" windowHeight="7900"/>
  </bookViews>
  <sheets>
    <sheet name="Sheet1 (2)" sheetId="4" r:id="rId1"/>
  </sheets>
  <definedNames>
    <definedName name="_xlnm._FilterDatabase" localSheetId="0" hidden="1">'Sheet1 (2)'!$B$1851:$G$2032</definedName>
  </definedNames>
  <calcPr calcId="124519"/>
</workbook>
</file>

<file path=xl/calcChain.xml><?xml version="1.0" encoding="utf-8"?>
<calcChain xmlns="http://schemas.openxmlformats.org/spreadsheetml/2006/main">
  <c r="C1964" i="4"/>
  <c r="C1965" s="1"/>
  <c r="C1966" s="1"/>
  <c r="C1967" s="1"/>
  <c r="C1968" s="1"/>
  <c r="C1969" s="1"/>
  <c r="C1970" s="1"/>
  <c r="C1971" s="1"/>
  <c r="C1972" s="1"/>
  <c r="C1973" s="1"/>
  <c r="C1974" s="1"/>
  <c r="C1975" s="1"/>
  <c r="C1976" s="1"/>
  <c r="C1951"/>
  <c r="C1952" s="1"/>
  <c r="C1953" s="1"/>
  <c r="C1954" s="1"/>
  <c r="C1955" s="1"/>
  <c r="C1956" s="1"/>
  <c r="C1957" s="1"/>
  <c r="C1958" s="1"/>
  <c r="C1959" s="1"/>
  <c r="C1960" s="1"/>
  <c r="C1961" s="1"/>
  <c r="C1962" s="1"/>
  <c r="G1953"/>
  <c r="G1967"/>
  <c r="G1981"/>
  <c r="G1995"/>
  <c r="G2009"/>
  <c r="G2023"/>
  <c r="C1978" l="1"/>
  <c r="C1979" s="1"/>
  <c r="C1980" s="1"/>
  <c r="C1981" s="1"/>
  <c r="C1982" s="1"/>
  <c r="C1983" s="1"/>
  <c r="C1984" s="1"/>
  <c r="C1985" s="1"/>
  <c r="C1986" s="1"/>
  <c r="C1987" s="1"/>
  <c r="C1988" s="1"/>
  <c r="C1989" s="1"/>
  <c r="C1990" s="1"/>
  <c r="C1992"/>
  <c r="G1869"/>
  <c r="G1883"/>
  <c r="G1897"/>
  <c r="G1911"/>
  <c r="G1925"/>
  <c r="F1939"/>
  <c r="G1939"/>
  <c r="F1855"/>
  <c r="G1855"/>
  <c r="F1897" s="1"/>
  <c r="F1925" l="1"/>
  <c r="F1883"/>
  <c r="F1967"/>
  <c r="F1995"/>
  <c r="F2023"/>
  <c r="F1953"/>
  <c r="F1981"/>
  <c r="F2009"/>
  <c r="F1911"/>
  <c r="C1993"/>
  <c r="C1994" s="1"/>
  <c r="C1995" s="1"/>
  <c r="C1996" s="1"/>
  <c r="C1997" s="1"/>
  <c r="C1998" s="1"/>
  <c r="C1999" s="1"/>
  <c r="C2000" s="1"/>
  <c r="C2001" s="1"/>
  <c r="C2002" s="1"/>
  <c r="C2003" s="1"/>
  <c r="C2004" s="1"/>
  <c r="C2006"/>
  <c r="F1869"/>
  <c r="C2007" l="1"/>
  <c r="C2008" s="1"/>
  <c r="C2009" s="1"/>
  <c r="C2010" s="1"/>
  <c r="C2011" s="1"/>
  <c r="C2012" s="1"/>
  <c r="C2013" s="1"/>
  <c r="C2014" s="1"/>
  <c r="C2015" s="1"/>
  <c r="C2016" s="1"/>
  <c r="C2017" s="1"/>
  <c r="C2018" s="1"/>
  <c r="C2020"/>
  <c r="C2021" s="1"/>
  <c r="C2022" s="1"/>
  <c r="C2023" s="1"/>
  <c r="C2024" s="1"/>
  <c r="C2025" s="1"/>
  <c r="C2026" s="1"/>
  <c r="C2027" s="1"/>
  <c r="C2028" s="1"/>
  <c r="C2029" s="1"/>
  <c r="C2030" s="1"/>
  <c r="C2031" s="1"/>
  <c r="C2032" s="1"/>
  <c r="F1909"/>
  <c r="F1867"/>
  <c r="F1867" a="1"/>
  <c r="F1979"/>
  <c r="F1895"/>
  <c r="F1895" a="1"/>
  <c r="F1909" a="1"/>
  <c r="F1965"/>
  <c r="F1965" a="1"/>
  <c r="F1937"/>
  <c r="F1937" a="1"/>
  <c r="F1951"/>
  <c r="F1951" a="1"/>
  <c r="F1881"/>
  <c r="F1993"/>
  <c r="F1993" a="1"/>
  <c r="F2021"/>
  <c r="F2021" a="1"/>
  <c r="F1853"/>
  <c r="F2007"/>
  <c r="F2007" a="1"/>
  <c r="F1923"/>
  <c r="F1923" a="1"/>
  <c r="F1979" a="1"/>
  <c r="F1853" a="1"/>
  <c r="F1881" a="1"/>
</calcChain>
</file>

<file path=xl/sharedStrings.xml><?xml version="1.0" encoding="utf-8"?>
<sst xmlns="http://schemas.openxmlformats.org/spreadsheetml/2006/main" count="173" uniqueCount="27">
  <si>
    <t>FILE NO.415</t>
  </si>
  <si>
    <t>File No.</t>
  </si>
  <si>
    <t xml:space="preserve">Invoice No </t>
  </si>
  <si>
    <t>Date</t>
  </si>
  <si>
    <t>Operation No.</t>
  </si>
  <si>
    <t>Customer</t>
  </si>
  <si>
    <t>Shipper</t>
  </si>
  <si>
    <t>Consignee</t>
  </si>
  <si>
    <t>From</t>
  </si>
  <si>
    <t>To</t>
  </si>
  <si>
    <t>Mode</t>
  </si>
  <si>
    <t>Acc Type</t>
  </si>
  <si>
    <t>Terms</t>
  </si>
  <si>
    <t>FILE NO.416</t>
  </si>
  <si>
    <t>FILE NO.417</t>
  </si>
  <si>
    <t>FILE NO.418</t>
  </si>
  <si>
    <t>FILE NO.419</t>
  </si>
  <si>
    <t>FILE NO.420</t>
  </si>
  <si>
    <t>FILE NO.421</t>
  </si>
  <si>
    <t>FILE NO.422</t>
  </si>
  <si>
    <t>FILE NO.423</t>
  </si>
  <si>
    <t>FILE NO.424</t>
  </si>
  <si>
    <t>FILE NO.425</t>
  </si>
  <si>
    <t>FILE NO.426</t>
  </si>
  <si>
    <t>FILE NO.427</t>
  </si>
  <si>
    <t>سريال صفري</t>
  </si>
  <si>
    <t>سريال مكرر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</si>
</sst>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6">
    <font>
      <sz val="11"/>
      <color theme="1"/>
      <name val="Arial"/>
      <family val="2"/>
      <scheme val="minor"/>
    </font>
    <font>
      <b/>
      <sz val="14"/>
      <color indexed="8"/>
      <name val="Arial"/>
      <family val="2"/>
      <scheme val="minor"/>
    </font>
    <font>
      <sz val="14"/>
      <color theme="2" tint="-0.499984740745262"/>
      <name val="Arial"/>
      <family val="2"/>
      <scheme val="minor"/>
    </font>
    <font>
      <sz val="14"/>
      <color indexed="8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horizontal="left" vertical="center" indent="1"/>
    </xf>
    <xf numFmtId="164" fontId="3" fillId="0" borderId="0" xfId="0" applyNumberFormat="1" applyFont="1" applyAlignment="1">
      <alignment horizontal="center" vertical="center"/>
    </xf>
    <xf numFmtId="2" fontId="3" fillId="5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B1851:I2032"/>
  <sheetViews>
    <sheetView tabSelected="1" topLeftCell="D1848" zoomScale="120" zoomScaleNormal="120" workbookViewId="0">
      <selection activeCell="I1854" sqref="I1854"/>
    </sheetView>
  </sheetViews>
  <sheetFormatPr defaultRowHeight="17.5"/>
  <cols>
    <col min="2" max="2" width="14.9140625" bestFit="1" customWidth="1"/>
    <col min="3" max="3" width="4.9140625" bestFit="1" customWidth="1"/>
    <col min="4" max="4" width="3.75" customWidth="1"/>
    <col min="5" max="5" width="16.9140625" bestFit="1" customWidth="1"/>
    <col min="6" max="6" width="12" bestFit="1" customWidth="1"/>
    <col min="8" max="8" width="10.9140625" style="11" bestFit="1" customWidth="1"/>
  </cols>
  <sheetData>
    <row r="1851" spans="2:9" ht="18">
      <c r="B1851" s="1" t="s">
        <v>0</v>
      </c>
      <c r="C1851" s="2"/>
      <c r="D1851" s="3"/>
      <c r="E1851" s="4"/>
      <c r="F1851" s="5"/>
      <c r="G1851" s="5"/>
    </row>
    <row r="1852" spans="2:9" hidden="1">
      <c r="B1852" s="6"/>
      <c r="C1852" s="6">
        <v>415</v>
      </c>
      <c r="D1852" s="10"/>
      <c r="E1852" s="7" t="s">
        <v>1</v>
      </c>
      <c r="F1852" s="6">
        <v>415</v>
      </c>
      <c r="G1852" s="6"/>
      <c r="H1852"/>
    </row>
    <row r="1853" spans="2:9" hidden="1">
      <c r="B1853" s="6"/>
      <c r="C1853" s="6">
        <v>415</v>
      </c>
      <c r="D1853" s="10"/>
      <c r="E1853" s="7" t="s">
        <v>2</v>
      </c>
      <c r="F1853" s="6">
        <f t="array" aca="1" ref="F1853" ca="1">IF($F1853="","",MAX(IF($F1853="Invoice No ",133,1),IF($F$1850:$F1852=$F1853,$G$1850:$G1852)+1))</f>
        <v>133</v>
      </c>
      <c r="G1853" s="6"/>
      <c r="H1853"/>
    </row>
    <row r="1854" spans="2:9" ht="18">
      <c r="B1854" s="6"/>
      <c r="C1854" s="6">
        <v>415</v>
      </c>
      <c r="D1854" s="10"/>
      <c r="E1854" s="7" t="s">
        <v>3</v>
      </c>
      <c r="F1854" s="8">
        <v>41791</v>
      </c>
      <c r="G1854" s="8"/>
      <c r="H1854" s="12"/>
      <c r="I1854" s="12"/>
    </row>
    <row r="1855" spans="2:9" ht="18">
      <c r="B1855" s="6"/>
      <c r="C1855" s="6">
        <v>415</v>
      </c>
      <c r="D1855" s="10"/>
      <c r="E1855" s="7" t="s">
        <v>4</v>
      </c>
      <c r="F1855" s="9" t="str">
        <f ca="1">IF($F1854="","",IF(OR($E1852="File No.",COUNTIF($E$1851:$E1852,$E1852)=1),TEXT(COUNTIF($G1851:$G$1855,TEXT(MONTH($F1854),"00")&amp;RIGHT(YEAR($F1854),2)),"00")&amp;TEXT(MONTH($F1854),"00")&amp;RIGHT(YEAR($F1854),2),INDIRECT("F"&amp;MATCH($F1852,$F:$F,0)+3)))</f>
        <v>010614</v>
      </c>
      <c r="G1855" s="9" t="str">
        <f>IF(OR($F1854="",AND($E1852&lt;&gt;"File No.",COUNTIF($E$1851:$E1852,$E1852)&lt;&gt;1)),"",TEXT(MONTH($F1854),"00")&amp;RIGHT(YEAR($F1854),2))</f>
        <v>0614</v>
      </c>
      <c r="H1855" s="12" t="s">
        <v>26</v>
      </c>
    </row>
    <row r="1856" spans="2:9" hidden="1">
      <c r="B1856" s="6"/>
      <c r="C1856" s="6">
        <v>415</v>
      </c>
      <c r="D1856" s="10"/>
      <c r="E1856" s="7" t="s">
        <v>5</v>
      </c>
      <c r="F1856" s="6"/>
      <c r="G1856" s="6"/>
      <c r="H1856"/>
    </row>
    <row r="1857" spans="2:9" hidden="1">
      <c r="B1857" s="6"/>
      <c r="C1857" s="6">
        <v>415</v>
      </c>
      <c r="D1857" s="10"/>
      <c r="E1857" s="7" t="s">
        <v>6</v>
      </c>
      <c r="F1857" s="6"/>
      <c r="G1857" s="6"/>
      <c r="H1857"/>
    </row>
    <row r="1858" spans="2:9" hidden="1">
      <c r="B1858" s="6"/>
      <c r="C1858" s="6">
        <v>415</v>
      </c>
      <c r="D1858" s="10"/>
      <c r="E1858" s="7" t="s">
        <v>7</v>
      </c>
      <c r="F1858" s="6"/>
      <c r="G1858" s="6"/>
      <c r="H1858"/>
    </row>
    <row r="1859" spans="2:9" hidden="1">
      <c r="B1859" s="6"/>
      <c r="C1859" s="6">
        <v>415</v>
      </c>
      <c r="D1859" s="10"/>
      <c r="E1859" s="7" t="s">
        <v>8</v>
      </c>
      <c r="F1859" s="6"/>
      <c r="G1859" s="6"/>
      <c r="H1859"/>
    </row>
    <row r="1860" spans="2:9" hidden="1">
      <c r="B1860" s="6"/>
      <c r="C1860" s="6">
        <v>415</v>
      </c>
      <c r="D1860" s="10"/>
      <c r="E1860" s="7" t="s">
        <v>9</v>
      </c>
      <c r="F1860" s="6"/>
      <c r="G1860" s="6"/>
      <c r="H1860"/>
    </row>
    <row r="1861" spans="2:9" hidden="1">
      <c r="B1861" s="6"/>
      <c r="C1861" s="6">
        <v>415</v>
      </c>
      <c r="D1861" s="10"/>
      <c r="E1861" s="7" t="s">
        <v>10</v>
      </c>
      <c r="F1861" s="6"/>
      <c r="G1861" s="6"/>
      <c r="H1861"/>
    </row>
    <row r="1862" spans="2:9" hidden="1">
      <c r="B1862" s="6"/>
      <c r="C1862" s="6">
        <v>415</v>
      </c>
      <c r="D1862" s="10"/>
      <c r="E1862" s="7" t="s">
        <v>11</v>
      </c>
      <c r="F1862" s="6"/>
      <c r="G1862" s="6"/>
      <c r="H1862"/>
    </row>
    <row r="1863" spans="2:9" hidden="1">
      <c r="B1863" s="6"/>
      <c r="C1863" s="6">
        <v>415</v>
      </c>
      <c r="D1863" s="10"/>
      <c r="E1863" s="7" t="s">
        <v>12</v>
      </c>
      <c r="F1863" s="6"/>
      <c r="G1863" s="6"/>
      <c r="H1863"/>
    </row>
    <row r="1864" spans="2:9" hidden="1">
      <c r="B1864" s="6"/>
      <c r="C1864" s="6">
        <v>415</v>
      </c>
      <c r="D1864" s="10"/>
      <c r="E1864" s="7"/>
      <c r="F1864" s="6"/>
      <c r="G1864" s="6"/>
      <c r="H1864"/>
    </row>
    <row r="1865" spans="2:9" ht="18" hidden="1">
      <c r="B1865" s="1" t="s">
        <v>13</v>
      </c>
      <c r="C1865" s="2"/>
      <c r="D1865" s="3"/>
      <c r="E1865" s="4"/>
      <c r="F1865" s="5"/>
      <c r="G1865" s="5"/>
      <c r="H1865"/>
    </row>
    <row r="1866" spans="2:9" hidden="1">
      <c r="B1866" s="6"/>
      <c r="C1866" s="6">
        <v>416</v>
      </c>
      <c r="D1866" s="10"/>
      <c r="E1866" s="7" t="s">
        <v>1</v>
      </c>
      <c r="F1866" s="6">
        <v>416</v>
      </c>
      <c r="G1866" s="6"/>
      <c r="H1866"/>
    </row>
    <row r="1867" spans="2:9" hidden="1">
      <c r="B1867" s="6"/>
      <c r="C1867" s="6">
        <v>416</v>
      </c>
      <c r="D1867" s="10"/>
      <c r="E1867" s="7" t="s">
        <v>2</v>
      </c>
      <c r="F1867" s="6">
        <f t="array" aca="1" ref="F1867" ca="1">IF($F1867="","",MAX(IF($F1867="Invoice No ",133,1),IF($F$1850:$F1866=$F1867,$G$1850:$G1866)+1))</f>
        <v>133</v>
      </c>
      <c r="G1867" s="6"/>
      <c r="H1867"/>
    </row>
    <row r="1868" spans="2:9">
      <c r="B1868" s="6"/>
      <c r="C1868" s="6">
        <v>416</v>
      </c>
      <c r="D1868" s="10"/>
      <c r="E1868" s="7" t="s">
        <v>3</v>
      </c>
      <c r="F1868" s="8">
        <v>41793</v>
      </c>
      <c r="G1868" s="8"/>
    </row>
    <row r="1869" spans="2:9" ht="18">
      <c r="B1869" s="6"/>
      <c r="C1869" s="6">
        <v>416</v>
      </c>
      <c r="D1869" s="10"/>
      <c r="E1869" s="7" t="s">
        <v>4</v>
      </c>
      <c r="F1869" s="9" t="str">
        <f ca="1">IF($F1868="","",IF(OR($E1866="File No.",COUNTIF($E$1851:$E1866,$E1866)=1),TEXT(COUNTIF($G$1855:$G1865,TEXT(MONTH($F1868),"00")&amp;RIGHT(YEAR($F1868),2)),"00")&amp;TEXT(MONTH($F1868),"00")&amp;RIGHT(YEAR($F1868),2),INDIRECT("F"&amp;MATCH($F1866,$F:$F,0)+3)))</f>
        <v>010614</v>
      </c>
      <c r="G1869" s="9" t="str">
        <f>IF(OR($F1868="",AND($E1866&lt;&gt;"File No.",COUNTIF($E$1851:$E1866,$E1866)&lt;&gt;1)),"",TEXT(MONTH($F1868),"00")&amp;RIGHT(YEAR($F1868),2))</f>
        <v>0614</v>
      </c>
      <c r="H1869" s="12" t="s">
        <v>26</v>
      </c>
      <c r="I1869" s="12"/>
    </row>
    <row r="1870" spans="2:9" hidden="1">
      <c r="B1870" s="6"/>
      <c r="C1870" s="6">
        <v>416</v>
      </c>
      <c r="D1870" s="10"/>
      <c r="E1870" s="7" t="s">
        <v>5</v>
      </c>
      <c r="F1870" s="6"/>
      <c r="G1870" s="6"/>
      <c r="H1870"/>
    </row>
    <row r="1871" spans="2:9" hidden="1">
      <c r="B1871" s="6"/>
      <c r="C1871" s="6">
        <v>416</v>
      </c>
      <c r="D1871" s="10"/>
      <c r="E1871" s="7" t="s">
        <v>6</v>
      </c>
      <c r="F1871" s="6"/>
      <c r="G1871" s="6"/>
      <c r="H1871"/>
    </row>
    <row r="1872" spans="2:9" hidden="1">
      <c r="B1872" s="6"/>
      <c r="C1872" s="6">
        <v>416</v>
      </c>
      <c r="D1872" s="10"/>
      <c r="E1872" s="7" t="s">
        <v>7</v>
      </c>
      <c r="F1872" s="6"/>
      <c r="G1872" s="6"/>
      <c r="H1872"/>
    </row>
    <row r="1873" spans="2:8" hidden="1">
      <c r="B1873" s="6"/>
      <c r="C1873" s="6">
        <v>416</v>
      </c>
      <c r="D1873" s="10"/>
      <c r="E1873" s="7" t="s">
        <v>8</v>
      </c>
      <c r="F1873" s="6"/>
      <c r="G1873" s="6"/>
      <c r="H1873"/>
    </row>
    <row r="1874" spans="2:8" hidden="1">
      <c r="B1874" s="6"/>
      <c r="C1874" s="6">
        <v>416</v>
      </c>
      <c r="D1874" s="10"/>
      <c r="E1874" s="7" t="s">
        <v>9</v>
      </c>
      <c r="F1874" s="6"/>
      <c r="G1874" s="6"/>
      <c r="H1874"/>
    </row>
    <row r="1875" spans="2:8" hidden="1">
      <c r="B1875" s="6"/>
      <c r="C1875" s="6">
        <v>416</v>
      </c>
      <c r="D1875" s="10"/>
      <c r="E1875" s="7" t="s">
        <v>10</v>
      </c>
      <c r="F1875" s="6"/>
      <c r="G1875" s="6"/>
      <c r="H1875"/>
    </row>
    <row r="1876" spans="2:8" hidden="1">
      <c r="B1876" s="6"/>
      <c r="C1876" s="6">
        <v>416</v>
      </c>
      <c r="D1876" s="10"/>
      <c r="E1876" s="7" t="s">
        <v>11</v>
      </c>
      <c r="F1876" s="6"/>
      <c r="G1876" s="6"/>
      <c r="H1876"/>
    </row>
    <row r="1877" spans="2:8" hidden="1">
      <c r="B1877" s="6"/>
      <c r="C1877" s="6">
        <v>416</v>
      </c>
      <c r="D1877" s="10"/>
      <c r="E1877" s="7" t="s">
        <v>12</v>
      </c>
      <c r="F1877" s="6"/>
      <c r="G1877" s="6"/>
      <c r="H1877"/>
    </row>
    <row r="1878" spans="2:8" hidden="1">
      <c r="B1878" s="6"/>
      <c r="C1878" s="6">
        <v>416</v>
      </c>
      <c r="D1878" s="10"/>
      <c r="E1878" s="7"/>
      <c r="F1878" s="6"/>
      <c r="G1878" s="6"/>
      <c r="H1878"/>
    </row>
    <row r="1879" spans="2:8" ht="18" hidden="1">
      <c r="B1879" s="1" t="s">
        <v>14</v>
      </c>
      <c r="C1879" s="2"/>
      <c r="D1879" s="3"/>
      <c r="E1879" s="4"/>
      <c r="F1879" s="5"/>
      <c r="G1879" s="5"/>
      <c r="H1879"/>
    </row>
    <row r="1880" spans="2:8" hidden="1">
      <c r="B1880" s="6"/>
      <c r="C1880" s="6">
        <v>417</v>
      </c>
      <c r="D1880" s="10"/>
      <c r="E1880" s="7" t="s">
        <v>1</v>
      </c>
      <c r="F1880" s="6">
        <v>417</v>
      </c>
      <c r="G1880" s="6"/>
      <c r="H1880"/>
    </row>
    <row r="1881" spans="2:8" hidden="1">
      <c r="B1881" s="6"/>
      <c r="C1881" s="6">
        <v>417</v>
      </c>
      <c r="D1881" s="10"/>
      <c r="E1881" s="7" t="s">
        <v>2</v>
      </c>
      <c r="F1881" s="6">
        <f t="array" aca="1" ref="F1881" ca="1">IF($F1881="","",MAX(IF($F1881="Invoice No ",133,1),IF($F$1850:$F1880=$F1881,$G$1850:$G1880)+1))</f>
        <v>133</v>
      </c>
      <c r="G1881" s="6"/>
      <c r="H1881"/>
    </row>
    <row r="1882" spans="2:8">
      <c r="B1882" s="6"/>
      <c r="C1882" s="6">
        <v>417</v>
      </c>
      <c r="D1882" s="10"/>
      <c r="E1882" s="7" t="s">
        <v>3</v>
      </c>
      <c r="F1882" s="8">
        <v>41793</v>
      </c>
      <c r="G1882" s="8"/>
    </row>
    <row r="1883" spans="2:8">
      <c r="B1883" s="6"/>
      <c r="C1883" s="6">
        <v>417</v>
      </c>
      <c r="D1883" s="10"/>
      <c r="E1883" s="7" t="s">
        <v>4</v>
      </c>
      <c r="F1883" s="9" t="str">
        <f ca="1">IF($F1882="","",IF(OR($E1880="File No.",COUNTIF($E$1851:$E1880,$E1880)=1),TEXT(COUNTIF($G$1855:$G1879,TEXT(MONTH($F1882),"00")&amp;RIGHT(YEAR($F1882),2)),"00")&amp;TEXT(MONTH($F1882),"00")&amp;RIGHT(YEAR($F1882),2),INDIRECT("F"&amp;MATCH($F1880,$F:$F,0)+3)))</f>
        <v>020614</v>
      </c>
      <c r="G1883" s="9" t="str">
        <f>IF(OR($F1882="",AND($E1880&lt;&gt;"File No.",COUNTIF($E$1851:$E1880,$E1880)&lt;&gt;1)),"",TEXT(MONTH($F1882),"00")&amp;RIGHT(YEAR($F1882),2))</f>
        <v>0614</v>
      </c>
    </row>
    <row r="1884" spans="2:8" hidden="1">
      <c r="B1884" s="6"/>
      <c r="C1884" s="6">
        <v>417</v>
      </c>
      <c r="D1884" s="10"/>
      <c r="E1884" s="7" t="s">
        <v>5</v>
      </c>
      <c r="F1884" s="6"/>
      <c r="G1884" s="6"/>
      <c r="H1884"/>
    </row>
    <row r="1885" spans="2:8" hidden="1">
      <c r="B1885" s="6"/>
      <c r="C1885" s="6">
        <v>417</v>
      </c>
      <c r="D1885" s="10"/>
      <c r="E1885" s="7" t="s">
        <v>6</v>
      </c>
      <c r="F1885" s="6"/>
      <c r="G1885" s="6"/>
      <c r="H1885"/>
    </row>
    <row r="1886" spans="2:8" hidden="1">
      <c r="B1886" s="6"/>
      <c r="C1886" s="6">
        <v>417</v>
      </c>
      <c r="D1886" s="10"/>
      <c r="E1886" s="7" t="s">
        <v>7</v>
      </c>
      <c r="F1886" s="6"/>
      <c r="G1886" s="6"/>
      <c r="H1886"/>
    </row>
    <row r="1887" spans="2:8" hidden="1">
      <c r="B1887" s="6"/>
      <c r="C1887" s="6">
        <v>417</v>
      </c>
      <c r="D1887" s="10"/>
      <c r="E1887" s="7" t="s">
        <v>8</v>
      </c>
      <c r="F1887" s="6"/>
      <c r="G1887" s="6"/>
      <c r="H1887"/>
    </row>
    <row r="1888" spans="2:8" hidden="1">
      <c r="B1888" s="6"/>
      <c r="C1888" s="6">
        <v>417</v>
      </c>
      <c r="D1888" s="10"/>
      <c r="E1888" s="7" t="s">
        <v>9</v>
      </c>
      <c r="F1888" s="6"/>
      <c r="G1888" s="6"/>
      <c r="H1888"/>
    </row>
    <row r="1889" spans="2:8" hidden="1">
      <c r="B1889" s="6"/>
      <c r="C1889" s="6">
        <v>417</v>
      </c>
      <c r="D1889" s="10"/>
      <c r="E1889" s="7" t="s">
        <v>10</v>
      </c>
      <c r="F1889" s="6"/>
      <c r="G1889" s="6"/>
      <c r="H1889"/>
    </row>
    <row r="1890" spans="2:8" hidden="1">
      <c r="B1890" s="6"/>
      <c r="C1890" s="6">
        <v>417</v>
      </c>
      <c r="D1890" s="10"/>
      <c r="E1890" s="7" t="s">
        <v>11</v>
      </c>
      <c r="F1890" s="6"/>
      <c r="G1890" s="6"/>
      <c r="H1890"/>
    </row>
    <row r="1891" spans="2:8" hidden="1">
      <c r="B1891" s="6"/>
      <c r="C1891" s="6">
        <v>417</v>
      </c>
      <c r="D1891" s="10"/>
      <c r="E1891" s="7" t="s">
        <v>12</v>
      </c>
      <c r="F1891" s="6"/>
      <c r="G1891" s="6"/>
      <c r="H1891"/>
    </row>
    <row r="1892" spans="2:8" hidden="1">
      <c r="B1892" s="6"/>
      <c r="C1892" s="6">
        <v>417</v>
      </c>
      <c r="D1892" s="10"/>
      <c r="E1892" s="7"/>
      <c r="F1892" s="6"/>
      <c r="G1892" s="6"/>
      <c r="H1892"/>
    </row>
    <row r="1893" spans="2:8" ht="18" hidden="1">
      <c r="B1893" s="1" t="s">
        <v>15</v>
      </c>
      <c r="C1893" s="2"/>
      <c r="D1893" s="3"/>
      <c r="E1893" s="4"/>
      <c r="F1893" s="5"/>
      <c r="G1893" s="5"/>
      <c r="H1893"/>
    </row>
    <row r="1894" spans="2:8" hidden="1">
      <c r="B1894" s="6"/>
      <c r="C1894" s="6">
        <v>418</v>
      </c>
      <c r="D1894" s="10"/>
      <c r="E1894" s="7" t="s">
        <v>1</v>
      </c>
      <c r="F1894" s="6">
        <v>418</v>
      </c>
      <c r="G1894" s="6"/>
      <c r="H1894"/>
    </row>
    <row r="1895" spans="2:8" hidden="1">
      <c r="B1895" s="6"/>
      <c r="C1895" s="6">
        <v>418</v>
      </c>
      <c r="D1895" s="10"/>
      <c r="E1895" s="7" t="s">
        <v>2</v>
      </c>
      <c r="F1895" s="6">
        <f t="array" aca="1" ref="F1895" ca="1">IF($F1895="","",MAX(IF($F1895="Invoice No ",133,1),IF($F$1850:$F1894=$F1895,$G$1850:$G1894)+1))</f>
        <v>133</v>
      </c>
      <c r="G1895" s="6"/>
      <c r="H1895"/>
    </row>
    <row r="1896" spans="2:8">
      <c r="B1896" s="6"/>
      <c r="C1896" s="6">
        <v>418</v>
      </c>
      <c r="D1896" s="10"/>
      <c r="E1896" s="7" t="s">
        <v>3</v>
      </c>
      <c r="F1896" s="8">
        <v>41793</v>
      </c>
      <c r="G1896" s="8"/>
    </row>
    <row r="1897" spans="2:8">
      <c r="B1897" s="6"/>
      <c r="C1897" s="6">
        <v>418</v>
      </c>
      <c r="D1897" s="10"/>
      <c r="E1897" s="7" t="s">
        <v>4</v>
      </c>
      <c r="F1897" s="9" t="str">
        <f ca="1">IF($F1896="","",IF(OR($E1894="File No.",COUNTIF($E$1851:$E1894,$E1894)=1),TEXT(COUNTIF($G$1855:$G1893,TEXT(MONTH($F1896),"00")&amp;RIGHT(YEAR($F1896),2)),"00")&amp;TEXT(MONTH($F1896),"00")&amp;RIGHT(YEAR($F1896),2),INDIRECT("F"&amp;MATCH($F1894,$F:$F,0)+3)))</f>
        <v>030614</v>
      </c>
      <c r="G1897" s="9" t="str">
        <f>IF(OR($F1896="",AND($E1894&lt;&gt;"File No.",COUNTIF($E$1851:$E1894,$E1894)&lt;&gt;1)),"",TEXT(MONTH($F1896),"00")&amp;RIGHT(YEAR($F1896),2))</f>
        <v>0614</v>
      </c>
    </row>
    <row r="1898" spans="2:8" hidden="1">
      <c r="B1898" s="6"/>
      <c r="C1898" s="6">
        <v>418</v>
      </c>
      <c r="D1898" s="10"/>
      <c r="E1898" s="7" t="s">
        <v>5</v>
      </c>
      <c r="F1898" s="6"/>
      <c r="G1898" s="6"/>
      <c r="H1898"/>
    </row>
    <row r="1899" spans="2:8" hidden="1">
      <c r="B1899" s="6"/>
      <c r="C1899" s="6">
        <v>418</v>
      </c>
      <c r="D1899" s="10"/>
      <c r="E1899" s="7" t="s">
        <v>6</v>
      </c>
      <c r="F1899" s="6"/>
      <c r="G1899" s="6"/>
      <c r="H1899"/>
    </row>
    <row r="1900" spans="2:8" hidden="1">
      <c r="B1900" s="6"/>
      <c r="C1900" s="6">
        <v>418</v>
      </c>
      <c r="D1900" s="10"/>
      <c r="E1900" s="7" t="s">
        <v>7</v>
      </c>
      <c r="F1900" s="6"/>
      <c r="G1900" s="6"/>
      <c r="H1900"/>
    </row>
    <row r="1901" spans="2:8" hidden="1">
      <c r="B1901" s="6"/>
      <c r="C1901" s="6">
        <v>418</v>
      </c>
      <c r="D1901" s="10"/>
      <c r="E1901" s="7" t="s">
        <v>8</v>
      </c>
      <c r="F1901" s="6"/>
      <c r="G1901" s="6"/>
      <c r="H1901"/>
    </row>
    <row r="1902" spans="2:8" hidden="1">
      <c r="B1902" s="6"/>
      <c r="C1902" s="6">
        <v>418</v>
      </c>
      <c r="D1902" s="10"/>
      <c r="E1902" s="7" t="s">
        <v>9</v>
      </c>
      <c r="F1902" s="6"/>
      <c r="G1902" s="6"/>
      <c r="H1902"/>
    </row>
    <row r="1903" spans="2:8" hidden="1">
      <c r="B1903" s="6"/>
      <c r="C1903" s="6">
        <v>418</v>
      </c>
      <c r="D1903" s="10"/>
      <c r="E1903" s="7" t="s">
        <v>10</v>
      </c>
      <c r="F1903" s="6"/>
      <c r="G1903" s="6"/>
      <c r="H1903"/>
    </row>
    <row r="1904" spans="2:8" hidden="1">
      <c r="B1904" s="6"/>
      <c r="C1904" s="6">
        <v>418</v>
      </c>
      <c r="D1904" s="10"/>
      <c r="E1904" s="7" t="s">
        <v>11</v>
      </c>
      <c r="F1904" s="6"/>
      <c r="G1904" s="6"/>
      <c r="H1904"/>
    </row>
    <row r="1905" spans="2:8" hidden="1">
      <c r="B1905" s="6"/>
      <c r="C1905" s="6">
        <v>418</v>
      </c>
      <c r="D1905" s="10"/>
      <c r="E1905" s="7" t="s">
        <v>12</v>
      </c>
      <c r="F1905" s="6"/>
      <c r="G1905" s="6"/>
      <c r="H1905"/>
    </row>
    <row r="1906" spans="2:8" hidden="1">
      <c r="B1906" s="6"/>
      <c r="C1906" s="6">
        <v>418</v>
      </c>
      <c r="D1906" s="10"/>
      <c r="E1906" s="7"/>
      <c r="F1906" s="6"/>
      <c r="G1906" s="6"/>
      <c r="H1906"/>
    </row>
    <row r="1907" spans="2:8" ht="18" hidden="1">
      <c r="B1907" s="1" t="s">
        <v>16</v>
      </c>
      <c r="C1907" s="2"/>
      <c r="D1907" s="3"/>
      <c r="E1907" s="4"/>
      <c r="F1907" s="5"/>
      <c r="G1907" s="5"/>
      <c r="H1907"/>
    </row>
    <row r="1908" spans="2:8" hidden="1">
      <c r="B1908" s="6"/>
      <c r="C1908" s="6">
        <v>419</v>
      </c>
      <c r="D1908" s="10"/>
      <c r="E1908" s="7" t="s">
        <v>1</v>
      </c>
      <c r="F1908" s="6">
        <v>419</v>
      </c>
      <c r="G1908" s="6"/>
      <c r="H1908"/>
    </row>
    <row r="1909" spans="2:8" hidden="1">
      <c r="B1909" s="6"/>
      <c r="C1909" s="6">
        <v>419</v>
      </c>
      <c r="D1909" s="10"/>
      <c r="E1909" s="7" t="s">
        <v>2</v>
      </c>
      <c r="F1909" s="6">
        <f t="array" aca="1" ref="F1909" ca="1">IF($F1909="","",MAX(IF($F1909="Invoice No ",133,1),IF($F$1850:$F1908=$F1909,$G$1850:$G1908)+1))</f>
        <v>133</v>
      </c>
      <c r="G1909" s="6"/>
      <c r="H1909"/>
    </row>
    <row r="1910" spans="2:8">
      <c r="B1910" s="6"/>
      <c r="C1910" s="6">
        <v>419</v>
      </c>
      <c r="D1910" s="10"/>
      <c r="E1910" s="7" t="s">
        <v>3</v>
      </c>
      <c r="F1910" s="8">
        <v>41821</v>
      </c>
      <c r="G1910" s="8"/>
    </row>
    <row r="1911" spans="2:8" ht="18">
      <c r="B1911" s="6"/>
      <c r="C1911" s="6">
        <v>419</v>
      </c>
      <c r="D1911" s="10"/>
      <c r="E1911" s="7" t="s">
        <v>4</v>
      </c>
      <c r="F1911" s="9" t="str">
        <f ca="1">IF($F1910="","",IF(OR($E1908="File No.",COUNTIF($E$1851:$E1908,$E1908)=1),TEXT(COUNTIF($G$1855:$G1907,TEXT(MONTH($F1910),"00")&amp;RIGHT(YEAR($F1910),2)),"00")&amp;TEXT(MONTH($F1910),"00")&amp;RIGHT(YEAR($F1910),2),INDIRECT("F"&amp;MATCH($F1908,$F:$F,0)+3)))</f>
        <v>000714</v>
      </c>
      <c r="G1911" s="9" t="str">
        <f>IF(OR($F1910="",AND($E1908&lt;&gt;"File No.",COUNTIF($E$1851:$E1908,$E1908)&lt;&gt;1)),"",TEXT(MONTH($F1910),"00")&amp;RIGHT(YEAR($F1910),2))</f>
        <v>0714</v>
      </c>
      <c r="H1911" s="12" t="s">
        <v>25</v>
      </c>
    </row>
    <row r="1912" spans="2:8" hidden="1">
      <c r="B1912" s="6"/>
      <c r="C1912" s="6">
        <v>419</v>
      </c>
      <c r="D1912" s="10"/>
      <c r="E1912" s="7" t="s">
        <v>5</v>
      </c>
      <c r="F1912" s="6"/>
      <c r="G1912" s="6"/>
      <c r="H1912"/>
    </row>
    <row r="1913" spans="2:8" hidden="1">
      <c r="B1913" s="6"/>
      <c r="C1913" s="6">
        <v>419</v>
      </c>
      <c r="D1913" s="10"/>
      <c r="E1913" s="7" t="s">
        <v>6</v>
      </c>
      <c r="F1913" s="6"/>
      <c r="G1913" s="6"/>
      <c r="H1913"/>
    </row>
    <row r="1914" spans="2:8" hidden="1">
      <c r="B1914" s="6"/>
      <c r="C1914" s="6">
        <v>419</v>
      </c>
      <c r="D1914" s="10"/>
      <c r="E1914" s="7" t="s">
        <v>7</v>
      </c>
      <c r="F1914" s="6"/>
      <c r="G1914" s="6"/>
      <c r="H1914"/>
    </row>
    <row r="1915" spans="2:8" hidden="1">
      <c r="B1915" s="6"/>
      <c r="C1915" s="6">
        <v>419</v>
      </c>
      <c r="D1915" s="10"/>
      <c r="E1915" s="7" t="s">
        <v>8</v>
      </c>
      <c r="F1915" s="6"/>
      <c r="G1915" s="6"/>
      <c r="H1915"/>
    </row>
    <row r="1916" spans="2:8" hidden="1">
      <c r="B1916" s="6"/>
      <c r="C1916" s="6">
        <v>419</v>
      </c>
      <c r="D1916" s="10"/>
      <c r="E1916" s="7" t="s">
        <v>9</v>
      </c>
      <c r="F1916" s="6"/>
      <c r="G1916" s="6"/>
      <c r="H1916"/>
    </row>
    <row r="1917" spans="2:8" hidden="1">
      <c r="B1917" s="6"/>
      <c r="C1917" s="6">
        <v>419</v>
      </c>
      <c r="D1917" s="10"/>
      <c r="E1917" s="7" t="s">
        <v>10</v>
      </c>
      <c r="F1917" s="6"/>
      <c r="G1917" s="6"/>
      <c r="H1917"/>
    </row>
    <row r="1918" spans="2:8" hidden="1">
      <c r="B1918" s="6"/>
      <c r="C1918" s="6">
        <v>419</v>
      </c>
      <c r="D1918" s="10"/>
      <c r="E1918" s="7" t="s">
        <v>11</v>
      </c>
      <c r="F1918" s="6"/>
      <c r="G1918" s="6"/>
      <c r="H1918"/>
    </row>
    <row r="1919" spans="2:8" hidden="1">
      <c r="B1919" s="6"/>
      <c r="C1919" s="6">
        <v>419</v>
      </c>
      <c r="D1919" s="10"/>
      <c r="E1919" s="7" t="s">
        <v>12</v>
      </c>
      <c r="F1919" s="6"/>
      <c r="G1919" s="6"/>
      <c r="H1919"/>
    </row>
    <row r="1920" spans="2:8" hidden="1">
      <c r="B1920" s="6"/>
      <c r="C1920" s="6">
        <v>419</v>
      </c>
      <c r="D1920" s="10"/>
      <c r="E1920" s="7"/>
      <c r="F1920" s="6"/>
      <c r="G1920" s="6"/>
      <c r="H1920"/>
    </row>
    <row r="1921" spans="2:8" ht="18" hidden="1">
      <c r="B1921" s="1" t="s">
        <v>17</v>
      </c>
      <c r="C1921" s="2"/>
      <c r="D1921" s="3"/>
      <c r="E1921" s="4"/>
      <c r="F1921" s="5"/>
      <c r="G1921" s="5"/>
      <c r="H1921"/>
    </row>
    <row r="1922" spans="2:8" hidden="1">
      <c r="B1922" s="6"/>
      <c r="C1922" s="6">
        <v>420</v>
      </c>
      <c r="D1922" s="10"/>
      <c r="E1922" s="7" t="s">
        <v>1</v>
      </c>
      <c r="F1922" s="6">
        <v>420</v>
      </c>
      <c r="G1922" s="6"/>
      <c r="H1922"/>
    </row>
    <row r="1923" spans="2:8" hidden="1">
      <c r="B1923" s="6"/>
      <c r="C1923" s="6">
        <v>420</v>
      </c>
      <c r="D1923" s="10"/>
      <c r="E1923" s="7" t="s">
        <v>2</v>
      </c>
      <c r="F1923" s="6">
        <f t="array" aca="1" ref="F1923" ca="1">IF($F1923="","",MAX(IF($F1923="Invoice No ",133,1),IF($F$1850:$F1922=$F1923,$G$1850:$G1922)+1))</f>
        <v>133</v>
      </c>
      <c r="G1923" s="6"/>
      <c r="H1923"/>
    </row>
    <row r="1924" spans="2:8">
      <c r="B1924" s="6"/>
      <c r="C1924" s="6">
        <v>420</v>
      </c>
      <c r="D1924" s="10"/>
      <c r="E1924" s="7" t="s">
        <v>3</v>
      </c>
      <c r="F1924" s="8">
        <v>41849</v>
      </c>
      <c r="G1924" s="8"/>
    </row>
    <row r="1925" spans="2:8">
      <c r="B1925" s="6"/>
      <c r="C1925" s="6">
        <v>420</v>
      </c>
      <c r="D1925" s="10"/>
      <c r="E1925" s="7" t="s">
        <v>4</v>
      </c>
      <c r="F1925" s="9" t="str">
        <f ca="1">IF($F1924="","",IF(OR($E1922="File No.",COUNTIF($E$1851:$E1922,$E1922)=1),TEXT(COUNTIF($G$1855:$G1921,TEXT(MONTH($F1924),"00")&amp;RIGHT(YEAR($F1924),2)),"00")&amp;TEXT(MONTH($F1924),"00")&amp;RIGHT(YEAR($F1924),2),INDIRECT("F"&amp;MATCH($F1922,$F:$F,0)+3)))</f>
        <v>010714</v>
      </c>
      <c r="G1925" s="9" t="str">
        <f>IF(OR($F1924="",AND($E1922&lt;&gt;"File No.",COUNTIF($E$1851:$E1922,$E1922)&lt;&gt;1)),"",TEXT(MONTH($F1924),"00")&amp;RIGHT(YEAR($F1924),2))</f>
        <v>0714</v>
      </c>
    </row>
    <row r="1926" spans="2:8" hidden="1">
      <c r="B1926" s="6"/>
      <c r="C1926" s="6">
        <v>420</v>
      </c>
      <c r="D1926" s="10"/>
      <c r="E1926" s="7" t="s">
        <v>5</v>
      </c>
      <c r="F1926" s="6"/>
      <c r="G1926" s="6"/>
      <c r="H1926"/>
    </row>
    <row r="1927" spans="2:8" hidden="1">
      <c r="B1927" s="6"/>
      <c r="C1927" s="6">
        <v>420</v>
      </c>
      <c r="D1927" s="10"/>
      <c r="E1927" s="7" t="s">
        <v>6</v>
      </c>
      <c r="F1927" s="6"/>
      <c r="G1927" s="6"/>
      <c r="H1927"/>
    </row>
    <row r="1928" spans="2:8" hidden="1">
      <c r="B1928" s="6"/>
      <c r="C1928" s="6">
        <v>420</v>
      </c>
      <c r="D1928" s="10"/>
      <c r="E1928" s="7" t="s">
        <v>7</v>
      </c>
      <c r="F1928" s="6"/>
      <c r="G1928" s="6"/>
      <c r="H1928"/>
    </row>
    <row r="1929" spans="2:8" hidden="1">
      <c r="B1929" s="6"/>
      <c r="C1929" s="6">
        <v>420</v>
      </c>
      <c r="D1929" s="10"/>
      <c r="E1929" s="7" t="s">
        <v>8</v>
      </c>
      <c r="F1929" s="6"/>
      <c r="G1929" s="6"/>
      <c r="H1929"/>
    </row>
    <row r="1930" spans="2:8" hidden="1">
      <c r="B1930" s="6"/>
      <c r="C1930" s="6">
        <v>420</v>
      </c>
      <c r="D1930" s="10"/>
      <c r="E1930" s="7" t="s">
        <v>9</v>
      </c>
      <c r="F1930" s="6"/>
      <c r="G1930" s="6"/>
      <c r="H1930"/>
    </row>
    <row r="1931" spans="2:8" hidden="1">
      <c r="B1931" s="6"/>
      <c r="C1931" s="6">
        <v>420</v>
      </c>
      <c r="D1931" s="10"/>
      <c r="E1931" s="7" t="s">
        <v>10</v>
      </c>
      <c r="F1931" s="6"/>
      <c r="G1931" s="6"/>
      <c r="H1931"/>
    </row>
    <row r="1932" spans="2:8" hidden="1">
      <c r="B1932" s="6"/>
      <c r="C1932" s="6">
        <v>420</v>
      </c>
      <c r="D1932" s="10"/>
      <c r="E1932" s="7" t="s">
        <v>11</v>
      </c>
      <c r="F1932" s="6"/>
      <c r="G1932" s="6"/>
      <c r="H1932"/>
    </row>
    <row r="1933" spans="2:8" hidden="1">
      <c r="B1933" s="6"/>
      <c r="C1933" s="6">
        <v>420</v>
      </c>
      <c r="D1933" s="10"/>
      <c r="E1933" s="7" t="s">
        <v>12</v>
      </c>
      <c r="F1933" s="6"/>
      <c r="G1933" s="6"/>
      <c r="H1933"/>
    </row>
    <row r="1934" spans="2:8" hidden="1">
      <c r="B1934" s="6"/>
      <c r="C1934" s="6">
        <v>420</v>
      </c>
      <c r="D1934" s="10"/>
      <c r="E1934" s="7"/>
      <c r="F1934" s="6"/>
      <c r="G1934" s="6"/>
      <c r="H1934"/>
    </row>
    <row r="1935" spans="2:8" ht="18" hidden="1">
      <c r="B1935" s="1" t="s">
        <v>18</v>
      </c>
      <c r="C1935" s="2"/>
      <c r="D1935" s="3"/>
      <c r="E1935" s="4"/>
      <c r="F1935" s="5"/>
      <c r="G1935" s="5"/>
      <c r="H1935"/>
    </row>
    <row r="1936" spans="2:8" hidden="1">
      <c r="B1936" s="6"/>
      <c r="C1936" s="6">
        <v>421</v>
      </c>
      <c r="D1936" s="10"/>
      <c r="E1936" s="7" t="s">
        <v>1</v>
      </c>
      <c r="F1936" s="6">
        <v>421</v>
      </c>
      <c r="G1936" s="6"/>
      <c r="H1936"/>
    </row>
    <row r="1937" spans="2:8" hidden="1">
      <c r="B1937" s="6"/>
      <c r="C1937" s="6">
        <v>421</v>
      </c>
      <c r="D1937" s="10"/>
      <c r="E1937" s="7" t="s">
        <v>2</v>
      </c>
      <c r="F1937" s="6">
        <f t="array" aca="1" ref="F1937" ca="1">IF($F1937="","",MAX(IF($F1937="Invoice No ",133,1),IF($F$1850:$F1936=$F1937,$G$1850:$G1936)+1))</f>
        <v>133</v>
      </c>
      <c r="G1937" s="6"/>
      <c r="H1937"/>
    </row>
    <row r="1938" spans="2:8">
      <c r="B1938" s="6"/>
      <c r="C1938" s="6">
        <v>421</v>
      </c>
      <c r="D1938" s="10"/>
      <c r="E1938" s="7" t="s">
        <v>3</v>
      </c>
      <c r="F1938" s="8">
        <v>41850</v>
      </c>
      <c r="G1938" s="8"/>
    </row>
    <row r="1939" spans="2:8">
      <c r="B1939" s="6"/>
      <c r="C1939" s="6">
        <v>421</v>
      </c>
      <c r="D1939" s="10"/>
      <c r="E1939" s="7" t="s">
        <v>4</v>
      </c>
      <c r="F1939" s="9" t="str">
        <f ca="1">IF($F1938="","",IF(OR($E1936="File No.",COUNTIF($E$1851:$E1936,$E1936)=1),TEXT(COUNTIF($G$1855:$G1935,TEXT(MONTH($F1938),"00")&amp;RIGHT(YEAR($F1938),2)),"00")&amp;TEXT(MONTH($F1938),"00")&amp;RIGHT(YEAR($F1938),2),INDIRECT("F"&amp;MATCH($F1936,$F:$F,0)+3)))</f>
        <v>020714</v>
      </c>
      <c r="G1939" s="9" t="str">
        <f>IF(OR($F1938="",AND($E1936&lt;&gt;"File No.",COUNTIF($E$1851:$E1936,$E1936)&lt;&gt;1)),"",TEXT(MONTH($F1938),"00")&amp;RIGHT(YEAR($F1938),2))</f>
        <v>0714</v>
      </c>
    </row>
    <row r="1940" spans="2:8" hidden="1">
      <c r="B1940" s="6"/>
      <c r="C1940" s="6">
        <v>421</v>
      </c>
      <c r="D1940" s="10"/>
      <c r="E1940" s="7" t="s">
        <v>5</v>
      </c>
      <c r="F1940" s="6"/>
      <c r="G1940" s="6"/>
      <c r="H1940"/>
    </row>
    <row r="1941" spans="2:8" hidden="1">
      <c r="B1941" s="6"/>
      <c r="C1941" s="6">
        <v>421</v>
      </c>
      <c r="D1941" s="10"/>
      <c r="E1941" s="7" t="s">
        <v>6</v>
      </c>
      <c r="F1941" s="6"/>
      <c r="G1941" s="6"/>
      <c r="H1941"/>
    </row>
    <row r="1942" spans="2:8" hidden="1">
      <c r="B1942" s="6"/>
      <c r="C1942" s="6">
        <v>421</v>
      </c>
      <c r="D1942" s="10"/>
      <c r="E1942" s="7" t="s">
        <v>7</v>
      </c>
      <c r="F1942" s="6"/>
      <c r="G1942" s="6"/>
      <c r="H1942"/>
    </row>
    <row r="1943" spans="2:8" hidden="1">
      <c r="B1943" s="6"/>
      <c r="C1943" s="6">
        <v>421</v>
      </c>
      <c r="D1943" s="10"/>
      <c r="E1943" s="7" t="s">
        <v>8</v>
      </c>
      <c r="F1943" s="6"/>
      <c r="G1943" s="6"/>
      <c r="H1943"/>
    </row>
    <row r="1944" spans="2:8" hidden="1">
      <c r="B1944" s="6"/>
      <c r="C1944" s="6">
        <v>421</v>
      </c>
      <c r="D1944" s="10"/>
      <c r="E1944" s="7" t="s">
        <v>9</v>
      </c>
      <c r="F1944" s="6"/>
      <c r="G1944" s="6"/>
      <c r="H1944"/>
    </row>
    <row r="1945" spans="2:8" hidden="1">
      <c r="B1945" s="6"/>
      <c r="C1945" s="6">
        <v>421</v>
      </c>
      <c r="D1945" s="10"/>
      <c r="E1945" s="7" t="s">
        <v>10</v>
      </c>
      <c r="F1945" s="6"/>
      <c r="G1945" s="6"/>
      <c r="H1945"/>
    </row>
    <row r="1946" spans="2:8" hidden="1">
      <c r="B1946" s="6"/>
      <c r="C1946" s="6">
        <v>421</v>
      </c>
      <c r="D1946" s="10"/>
      <c r="E1946" s="7" t="s">
        <v>11</v>
      </c>
      <c r="F1946" s="6"/>
      <c r="G1946" s="6"/>
      <c r="H1946"/>
    </row>
    <row r="1947" spans="2:8" hidden="1">
      <c r="B1947" s="6"/>
      <c r="C1947" s="6">
        <v>421</v>
      </c>
      <c r="D1947" s="10"/>
      <c r="E1947" s="7" t="s">
        <v>12</v>
      </c>
      <c r="F1947" s="6"/>
      <c r="G1947" s="6"/>
      <c r="H1947"/>
    </row>
    <row r="1948" spans="2:8" hidden="1">
      <c r="B1948" s="6"/>
      <c r="C1948" s="6">
        <v>421</v>
      </c>
      <c r="D1948" s="10"/>
      <c r="E1948" s="7"/>
      <c r="F1948" s="6"/>
      <c r="G1948" s="6"/>
      <c r="H1948"/>
    </row>
    <row r="1949" spans="2:8" ht="18" hidden="1">
      <c r="B1949" s="1" t="s">
        <v>19</v>
      </c>
      <c r="C1949" s="2"/>
      <c r="D1949" s="3"/>
      <c r="E1949" s="4"/>
      <c r="F1949" s="5"/>
      <c r="G1949" s="5"/>
      <c r="H1949"/>
    </row>
    <row r="1950" spans="2:8" hidden="1">
      <c r="B1950" s="6"/>
      <c r="C1950" s="6">
        <v>422</v>
      </c>
      <c r="D1950" s="10"/>
      <c r="E1950" s="7" t="s">
        <v>1</v>
      </c>
      <c r="F1950" s="6">
        <v>422</v>
      </c>
      <c r="G1950" s="6"/>
      <c r="H1950"/>
    </row>
    <row r="1951" spans="2:8" hidden="1">
      <c r="B1951" s="6"/>
      <c r="C1951" s="6">
        <f>C1950</f>
        <v>422</v>
      </c>
      <c r="D1951" s="10"/>
      <c r="E1951" s="7" t="s">
        <v>2</v>
      </c>
      <c r="F1951" s="6">
        <f t="array" aca="1" ref="F1951" ca="1">IF($F1951="","",MAX(IF($F1951="Invoice No ",133,1),IF($F$1850:$F1950=$F1951,$G$1850:$G1950)+1))</f>
        <v>133</v>
      </c>
      <c r="G1951" s="6"/>
      <c r="H1951"/>
    </row>
    <row r="1952" spans="2:8">
      <c r="B1952" s="6"/>
      <c r="C1952" s="6">
        <f t="shared" ref="C1952:C1962" si="0">C1951</f>
        <v>422</v>
      </c>
      <c r="D1952" s="10"/>
      <c r="E1952" s="7" t="s">
        <v>3</v>
      </c>
      <c r="F1952" s="8">
        <v>41851</v>
      </c>
      <c r="G1952" s="8"/>
    </row>
    <row r="1953" spans="2:8">
      <c r="B1953" s="6"/>
      <c r="C1953" s="6">
        <f t="shared" si="0"/>
        <v>422</v>
      </c>
      <c r="D1953" s="10"/>
      <c r="E1953" s="7" t="s">
        <v>4</v>
      </c>
      <c r="F1953" s="9" t="str">
        <f ca="1">IF($F1952="","",IF(OR($E1950="File No.",COUNTIF($E$1851:$E1950,$E1950)=1),TEXT(COUNTIF($G$1855:$G1949,TEXT(MONTH($F1952),"00")&amp;RIGHT(YEAR($F1952),2)),"00")&amp;TEXT(MONTH($F1952),"00")&amp;RIGHT(YEAR($F1952),2),INDIRECT("F"&amp;MATCH($F1950,$F:$F,0)+3)))</f>
        <v>030714</v>
      </c>
      <c r="G1953" s="9" t="str">
        <f>IF(OR($F1952="",AND($E1950&lt;&gt;"File No.",COUNTIF($E$1851:$E1950,$E1950)&lt;&gt;1)),"",TEXT(MONTH($F1952),"00")&amp;RIGHT(YEAR($F1952),2))</f>
        <v>0714</v>
      </c>
    </row>
    <row r="1954" spans="2:8" hidden="1">
      <c r="B1954" s="6"/>
      <c r="C1954" s="6">
        <f t="shared" si="0"/>
        <v>422</v>
      </c>
      <c r="D1954" s="10"/>
      <c r="E1954" s="7" t="s">
        <v>5</v>
      </c>
      <c r="F1954" s="6"/>
      <c r="G1954" s="6"/>
      <c r="H1954"/>
    </row>
    <row r="1955" spans="2:8" hidden="1">
      <c r="B1955" s="6"/>
      <c r="C1955" s="6">
        <f t="shared" si="0"/>
        <v>422</v>
      </c>
      <c r="D1955" s="10"/>
      <c r="E1955" s="7" t="s">
        <v>6</v>
      </c>
      <c r="F1955" s="6"/>
      <c r="G1955" s="6"/>
      <c r="H1955"/>
    </row>
    <row r="1956" spans="2:8" hidden="1">
      <c r="B1956" s="6"/>
      <c r="C1956" s="6">
        <f t="shared" si="0"/>
        <v>422</v>
      </c>
      <c r="D1956" s="10"/>
      <c r="E1956" s="7" t="s">
        <v>7</v>
      </c>
      <c r="F1956" s="6"/>
      <c r="G1956" s="6"/>
      <c r="H1956"/>
    </row>
    <row r="1957" spans="2:8" hidden="1">
      <c r="B1957" s="6"/>
      <c r="C1957" s="6">
        <f t="shared" si="0"/>
        <v>422</v>
      </c>
      <c r="D1957" s="10"/>
      <c r="E1957" s="7" t="s">
        <v>8</v>
      </c>
      <c r="F1957" s="6"/>
      <c r="G1957" s="6"/>
      <c r="H1957"/>
    </row>
    <row r="1958" spans="2:8" hidden="1">
      <c r="B1958" s="6"/>
      <c r="C1958" s="6">
        <f t="shared" si="0"/>
        <v>422</v>
      </c>
      <c r="D1958" s="10"/>
      <c r="E1958" s="7" t="s">
        <v>9</v>
      </c>
      <c r="F1958" s="6"/>
      <c r="G1958" s="6"/>
      <c r="H1958"/>
    </row>
    <row r="1959" spans="2:8" hidden="1">
      <c r="B1959" s="6"/>
      <c r="C1959" s="6">
        <f t="shared" si="0"/>
        <v>422</v>
      </c>
      <c r="D1959" s="10"/>
      <c r="E1959" s="7" t="s">
        <v>10</v>
      </c>
      <c r="F1959" s="6"/>
      <c r="G1959" s="6"/>
      <c r="H1959"/>
    </row>
    <row r="1960" spans="2:8" hidden="1">
      <c r="B1960" s="6"/>
      <c r="C1960" s="6">
        <f t="shared" si="0"/>
        <v>422</v>
      </c>
      <c r="D1960" s="10"/>
      <c r="E1960" s="7" t="s">
        <v>11</v>
      </c>
      <c r="F1960" s="6"/>
      <c r="G1960" s="6"/>
      <c r="H1960"/>
    </row>
    <row r="1961" spans="2:8" hidden="1">
      <c r="B1961" s="6"/>
      <c r="C1961" s="6">
        <f t="shared" si="0"/>
        <v>422</v>
      </c>
      <c r="D1961" s="10"/>
      <c r="E1961" s="7" t="s">
        <v>12</v>
      </c>
      <c r="F1961" s="6"/>
      <c r="G1961" s="6"/>
      <c r="H1961"/>
    </row>
    <row r="1962" spans="2:8" hidden="1">
      <c r="B1962" s="6"/>
      <c r="C1962" s="6">
        <f t="shared" si="0"/>
        <v>422</v>
      </c>
      <c r="D1962" s="10"/>
      <c r="E1962" s="7"/>
      <c r="F1962" s="6"/>
      <c r="G1962" s="6"/>
      <c r="H1962"/>
    </row>
    <row r="1963" spans="2:8" ht="18" hidden="1">
      <c r="B1963" s="1" t="s">
        <v>20</v>
      </c>
      <c r="C1963" s="2"/>
      <c r="D1963" s="3"/>
      <c r="E1963" s="4"/>
      <c r="F1963" s="5"/>
      <c r="G1963" s="5"/>
      <c r="H1963"/>
    </row>
    <row r="1964" spans="2:8" hidden="1">
      <c r="B1964" s="6"/>
      <c r="C1964" s="6">
        <f>C1950+1</f>
        <v>423</v>
      </c>
      <c r="D1964" s="10"/>
      <c r="E1964" s="7" t="s">
        <v>1</v>
      </c>
      <c r="F1964" s="6">
        <v>423</v>
      </c>
      <c r="G1964" s="6"/>
      <c r="H1964"/>
    </row>
    <row r="1965" spans="2:8" hidden="1">
      <c r="B1965" s="6"/>
      <c r="C1965" s="6">
        <f>C1964</f>
        <v>423</v>
      </c>
      <c r="D1965" s="10"/>
      <c r="E1965" s="7" t="s">
        <v>2</v>
      </c>
      <c r="F1965" s="6">
        <f t="array" aca="1" ref="F1965" ca="1">IF($F1965="","",MAX(IF($F1965="Invoice No ",133,1),IF($F$1850:$F1964=$F1965,$G$1850:$G1964)+1))</f>
        <v>133</v>
      </c>
      <c r="G1965" s="6"/>
      <c r="H1965"/>
    </row>
    <row r="1966" spans="2:8">
      <c r="B1966" s="6"/>
      <c r="C1966" s="6">
        <f t="shared" ref="C1966:C1976" si="1">C1965</f>
        <v>423</v>
      </c>
      <c r="D1966" s="10"/>
      <c r="E1966" s="7" t="s">
        <v>3</v>
      </c>
      <c r="F1966" s="8">
        <v>41852</v>
      </c>
      <c r="G1966" s="8"/>
    </row>
    <row r="1967" spans="2:8" ht="18">
      <c r="B1967" s="6"/>
      <c r="C1967" s="6">
        <f t="shared" si="1"/>
        <v>423</v>
      </c>
      <c r="D1967" s="10"/>
      <c r="E1967" s="7" t="s">
        <v>4</v>
      </c>
      <c r="F1967" s="9" t="str">
        <f ca="1">IF($F1966="","",IF(OR($E1964="File No.",COUNTIF($E$1851:$E1964,$E1964)=1),TEXT(COUNTIF($G$1855:$G1963,TEXT(MONTH($F1966),"00")&amp;RIGHT(YEAR($F1966),2)),"00")&amp;TEXT(MONTH($F1966),"00")&amp;RIGHT(YEAR($F1966),2),INDIRECT("F"&amp;MATCH($F1964,$F:$F,0)+3)))</f>
        <v>000814</v>
      </c>
      <c r="G1967" s="9" t="str">
        <f>IF(OR($F1966="",AND($E1964&lt;&gt;"File No.",COUNTIF($E$1851:$E1964,$E1964)&lt;&gt;1)),"",TEXT(MONTH($F1966),"00")&amp;RIGHT(YEAR($F1966),2))</f>
        <v>0814</v>
      </c>
      <c r="H1967" s="12" t="s">
        <v>25</v>
      </c>
    </row>
    <row r="1968" spans="2:8" hidden="1">
      <c r="B1968" s="6"/>
      <c r="C1968" s="6">
        <f t="shared" si="1"/>
        <v>423</v>
      </c>
      <c r="D1968" s="10"/>
      <c r="E1968" s="7" t="s">
        <v>5</v>
      </c>
      <c r="F1968" s="6"/>
      <c r="G1968" s="6"/>
      <c r="H1968"/>
    </row>
    <row r="1969" spans="2:8" hidden="1">
      <c r="B1969" s="6"/>
      <c r="C1969" s="6">
        <f t="shared" si="1"/>
        <v>423</v>
      </c>
      <c r="D1969" s="10"/>
      <c r="E1969" s="7" t="s">
        <v>6</v>
      </c>
      <c r="F1969" s="6"/>
      <c r="G1969" s="6"/>
      <c r="H1969"/>
    </row>
    <row r="1970" spans="2:8" hidden="1">
      <c r="B1970" s="6"/>
      <c r="C1970" s="6">
        <f t="shared" si="1"/>
        <v>423</v>
      </c>
      <c r="D1970" s="10"/>
      <c r="E1970" s="7" t="s">
        <v>7</v>
      </c>
      <c r="F1970" s="6"/>
      <c r="G1970" s="6"/>
      <c r="H1970"/>
    </row>
    <row r="1971" spans="2:8" hidden="1">
      <c r="B1971" s="6"/>
      <c r="C1971" s="6">
        <f t="shared" si="1"/>
        <v>423</v>
      </c>
      <c r="D1971" s="10"/>
      <c r="E1971" s="7" t="s">
        <v>8</v>
      </c>
      <c r="F1971" s="6"/>
      <c r="G1971" s="6"/>
      <c r="H1971"/>
    </row>
    <row r="1972" spans="2:8" hidden="1">
      <c r="B1972" s="6"/>
      <c r="C1972" s="6">
        <f t="shared" si="1"/>
        <v>423</v>
      </c>
      <c r="D1972" s="10"/>
      <c r="E1972" s="7" t="s">
        <v>9</v>
      </c>
      <c r="F1972" s="6"/>
      <c r="G1972" s="6"/>
      <c r="H1972"/>
    </row>
    <row r="1973" spans="2:8" hidden="1">
      <c r="B1973" s="6"/>
      <c r="C1973" s="6">
        <f t="shared" si="1"/>
        <v>423</v>
      </c>
      <c r="D1973" s="10"/>
      <c r="E1973" s="7" t="s">
        <v>10</v>
      </c>
      <c r="F1973" s="6"/>
      <c r="G1973" s="6"/>
      <c r="H1973"/>
    </row>
    <row r="1974" spans="2:8" hidden="1">
      <c r="B1974" s="6"/>
      <c r="C1974" s="6">
        <f t="shared" si="1"/>
        <v>423</v>
      </c>
      <c r="D1974" s="10"/>
      <c r="E1974" s="7" t="s">
        <v>11</v>
      </c>
      <c r="F1974" s="6"/>
      <c r="G1974" s="6"/>
      <c r="H1974"/>
    </row>
    <row r="1975" spans="2:8" hidden="1">
      <c r="B1975" s="6"/>
      <c r="C1975" s="6">
        <f t="shared" si="1"/>
        <v>423</v>
      </c>
      <c r="D1975" s="10"/>
      <c r="E1975" s="7" t="s">
        <v>12</v>
      </c>
      <c r="F1975" s="6"/>
      <c r="G1975" s="6"/>
      <c r="H1975"/>
    </row>
    <row r="1976" spans="2:8" hidden="1">
      <c r="B1976" s="6"/>
      <c r="C1976" s="6">
        <f t="shared" si="1"/>
        <v>423</v>
      </c>
      <c r="D1976" s="10"/>
      <c r="E1976" s="7"/>
      <c r="F1976" s="6"/>
      <c r="G1976" s="6"/>
      <c r="H1976"/>
    </row>
    <row r="1977" spans="2:8" ht="18" hidden="1">
      <c r="B1977" s="1" t="s">
        <v>21</v>
      </c>
      <c r="C1977" s="2"/>
      <c r="D1977" s="3"/>
      <c r="E1977" s="4"/>
      <c r="F1977" s="5"/>
      <c r="G1977" s="5"/>
      <c r="H1977"/>
    </row>
    <row r="1978" spans="2:8" hidden="1">
      <c r="B1978" s="6"/>
      <c r="C1978" s="6">
        <f t="shared" ref="C1978" si="2">C1964+1</f>
        <v>424</v>
      </c>
      <c r="D1978" s="10"/>
      <c r="E1978" s="7" t="s">
        <v>1</v>
      </c>
      <c r="F1978" s="6">
        <v>424</v>
      </c>
      <c r="G1978" s="6"/>
      <c r="H1978"/>
    </row>
    <row r="1979" spans="2:8" hidden="1">
      <c r="B1979" s="6"/>
      <c r="C1979" s="6">
        <f t="shared" ref="C1979:C2032" si="3">C1978</f>
        <v>424</v>
      </c>
      <c r="D1979" s="10"/>
      <c r="E1979" s="7" t="s">
        <v>2</v>
      </c>
      <c r="F1979" s="6">
        <f t="array" aca="1" ref="F1979" ca="1">IF($F1979="","",MAX(IF($F1979="Invoice No ",133,1),IF($F$1850:$F1978=$F1979,$G$1850:$G1978)+1))</f>
        <v>133</v>
      </c>
      <c r="G1979" s="6"/>
      <c r="H1979"/>
    </row>
    <row r="1980" spans="2:8">
      <c r="B1980" s="6"/>
      <c r="C1980" s="6">
        <f t="shared" si="3"/>
        <v>424</v>
      </c>
      <c r="D1980" s="10"/>
      <c r="E1980" s="7" t="s">
        <v>3</v>
      </c>
      <c r="F1980" s="8">
        <v>41853</v>
      </c>
      <c r="G1980" s="8"/>
    </row>
    <row r="1981" spans="2:8">
      <c r="B1981" s="6"/>
      <c r="C1981" s="6">
        <f t="shared" si="3"/>
        <v>424</v>
      </c>
      <c r="D1981" s="10"/>
      <c r="E1981" s="7" t="s">
        <v>4</v>
      </c>
      <c r="F1981" s="9" t="str">
        <f ca="1">IF($F1980="","",IF(OR($E1978="File No.",COUNTIF($E$1851:$E1978,$E1978)=1),TEXT(COUNTIF($G$1855:$G1977,TEXT(MONTH($F1980),"00")&amp;RIGHT(YEAR($F1980),2)),"00")&amp;TEXT(MONTH($F1980),"00")&amp;RIGHT(YEAR($F1980),2),INDIRECT("F"&amp;MATCH($F1978,$F:$F,0)+3)))</f>
        <v>010814</v>
      </c>
      <c r="G1981" s="9" t="str">
        <f>IF(OR($F1980="",AND($E1978&lt;&gt;"File No.",COUNTIF($E$1851:$E1978,$E1978)&lt;&gt;1)),"",TEXT(MONTH($F1980),"00")&amp;RIGHT(YEAR($F1980),2))</f>
        <v>0814</v>
      </c>
    </row>
    <row r="1982" spans="2:8" hidden="1">
      <c r="B1982" s="6"/>
      <c r="C1982" s="6">
        <f t="shared" si="3"/>
        <v>424</v>
      </c>
      <c r="D1982" s="10"/>
      <c r="E1982" s="7" t="s">
        <v>5</v>
      </c>
      <c r="F1982" s="6"/>
      <c r="G1982" s="6"/>
      <c r="H1982"/>
    </row>
    <row r="1983" spans="2:8" hidden="1">
      <c r="B1983" s="6"/>
      <c r="C1983" s="6">
        <f t="shared" si="3"/>
        <v>424</v>
      </c>
      <c r="D1983" s="10"/>
      <c r="E1983" s="7" t="s">
        <v>6</v>
      </c>
      <c r="F1983" s="6"/>
      <c r="G1983" s="6"/>
      <c r="H1983"/>
    </row>
    <row r="1984" spans="2:8" hidden="1">
      <c r="B1984" s="6"/>
      <c r="C1984" s="6">
        <f t="shared" si="3"/>
        <v>424</v>
      </c>
      <c r="D1984" s="10"/>
      <c r="E1984" s="7" t="s">
        <v>7</v>
      </c>
      <c r="F1984" s="6"/>
      <c r="G1984" s="6"/>
      <c r="H1984"/>
    </row>
    <row r="1985" spans="2:8" hidden="1">
      <c r="B1985" s="6"/>
      <c r="C1985" s="6">
        <f t="shared" si="3"/>
        <v>424</v>
      </c>
      <c r="D1985" s="10"/>
      <c r="E1985" s="7" t="s">
        <v>8</v>
      </c>
      <c r="F1985" s="6"/>
      <c r="G1985" s="6"/>
      <c r="H1985"/>
    </row>
    <row r="1986" spans="2:8" hidden="1">
      <c r="B1986" s="6"/>
      <c r="C1986" s="6">
        <f t="shared" si="3"/>
        <v>424</v>
      </c>
      <c r="D1986" s="10"/>
      <c r="E1986" s="7" t="s">
        <v>9</v>
      </c>
      <c r="F1986" s="6"/>
      <c r="G1986" s="6"/>
      <c r="H1986"/>
    </row>
    <row r="1987" spans="2:8" hidden="1">
      <c r="B1987" s="6"/>
      <c r="C1987" s="6">
        <f t="shared" si="3"/>
        <v>424</v>
      </c>
      <c r="D1987" s="10"/>
      <c r="E1987" s="7" t="s">
        <v>10</v>
      </c>
      <c r="F1987" s="6"/>
      <c r="G1987" s="6"/>
      <c r="H1987"/>
    </row>
    <row r="1988" spans="2:8" hidden="1">
      <c r="B1988" s="6"/>
      <c r="C1988" s="6">
        <f t="shared" si="3"/>
        <v>424</v>
      </c>
      <c r="D1988" s="10"/>
      <c r="E1988" s="7" t="s">
        <v>11</v>
      </c>
      <c r="F1988" s="6"/>
      <c r="G1988" s="6"/>
      <c r="H1988"/>
    </row>
    <row r="1989" spans="2:8" hidden="1">
      <c r="B1989" s="6"/>
      <c r="C1989" s="6">
        <f t="shared" si="3"/>
        <v>424</v>
      </c>
      <c r="D1989" s="10"/>
      <c r="E1989" s="7" t="s">
        <v>12</v>
      </c>
      <c r="F1989" s="6"/>
      <c r="G1989" s="6"/>
      <c r="H1989"/>
    </row>
    <row r="1990" spans="2:8" hidden="1">
      <c r="B1990" s="6"/>
      <c r="C1990" s="6">
        <f t="shared" si="3"/>
        <v>424</v>
      </c>
      <c r="D1990" s="10"/>
      <c r="E1990" s="7"/>
      <c r="F1990" s="6"/>
      <c r="G1990" s="6"/>
      <c r="H1990"/>
    </row>
    <row r="1991" spans="2:8" ht="18" hidden="1">
      <c r="B1991" s="1" t="s">
        <v>22</v>
      </c>
      <c r="C1991" s="2"/>
      <c r="D1991" s="3"/>
      <c r="E1991" s="4"/>
      <c r="F1991" s="5"/>
      <c r="G1991" s="5"/>
      <c r="H1991"/>
    </row>
    <row r="1992" spans="2:8" hidden="1">
      <c r="B1992" s="6"/>
      <c r="C1992" s="6">
        <f t="shared" ref="C1992" si="4">C1978+1</f>
        <v>425</v>
      </c>
      <c r="D1992" s="10"/>
      <c r="E1992" s="7" t="s">
        <v>1</v>
      </c>
      <c r="F1992" s="6">
        <v>425</v>
      </c>
      <c r="G1992" s="6"/>
      <c r="H1992"/>
    </row>
    <row r="1993" spans="2:8" hidden="1">
      <c r="B1993" s="6"/>
      <c r="C1993" s="6">
        <f t="shared" ref="C1993" si="5">C1992</f>
        <v>425</v>
      </c>
      <c r="D1993" s="10"/>
      <c r="E1993" s="7" t="s">
        <v>2</v>
      </c>
      <c r="F1993" s="6">
        <f t="array" aca="1" ref="F1993" ca="1">IF($F1993="","",MAX(IF($F1993="Invoice No ",133,1),IF($F$1850:$F1992=$F1993,$G$1850:$G1992)+1))</f>
        <v>133</v>
      </c>
      <c r="G1993" s="6"/>
      <c r="H1993"/>
    </row>
    <row r="1994" spans="2:8">
      <c r="B1994" s="6"/>
      <c r="C1994" s="6">
        <f t="shared" si="3"/>
        <v>425</v>
      </c>
      <c r="D1994" s="10"/>
      <c r="E1994" s="7" t="s">
        <v>3</v>
      </c>
      <c r="F1994" s="8">
        <v>41853</v>
      </c>
      <c r="G1994" s="8"/>
    </row>
    <row r="1995" spans="2:8">
      <c r="B1995" s="6"/>
      <c r="C1995" s="6">
        <f t="shared" si="3"/>
        <v>425</v>
      </c>
      <c r="D1995" s="10"/>
      <c r="E1995" s="7" t="s">
        <v>4</v>
      </c>
      <c r="F1995" s="9" t="str">
        <f ca="1">IF($F1994="","",IF(OR($E1992="File No.",COUNTIF($E$1851:$E1992,$E1992)=1),TEXT(COUNTIF($G$1855:$G1991,TEXT(MONTH($F1994),"00")&amp;RIGHT(YEAR($F1994),2)),"00")&amp;TEXT(MONTH($F1994),"00")&amp;RIGHT(YEAR($F1994),2),INDIRECT("F"&amp;MATCH($F1992,$F:$F,0)+3)))</f>
        <v>020814</v>
      </c>
      <c r="G1995" s="9" t="str">
        <f>IF(OR($F1994="",AND($E1992&lt;&gt;"File No.",COUNTIF($E$1851:$E1992,$E1992)&lt;&gt;1)),"",TEXT(MONTH($F1994),"00")&amp;RIGHT(YEAR($F1994),2))</f>
        <v>0814</v>
      </c>
    </row>
    <row r="1996" spans="2:8" hidden="1">
      <c r="B1996" s="6"/>
      <c r="C1996" s="6">
        <f t="shared" si="3"/>
        <v>425</v>
      </c>
      <c r="D1996" s="10"/>
      <c r="E1996" s="7" t="s">
        <v>5</v>
      </c>
      <c r="F1996" s="6"/>
      <c r="G1996" s="6"/>
      <c r="H1996"/>
    </row>
    <row r="1997" spans="2:8" hidden="1">
      <c r="B1997" s="6"/>
      <c r="C1997" s="6">
        <f t="shared" si="3"/>
        <v>425</v>
      </c>
      <c r="D1997" s="10"/>
      <c r="E1997" s="7" t="s">
        <v>6</v>
      </c>
      <c r="F1997" s="6"/>
      <c r="G1997" s="6"/>
      <c r="H1997"/>
    </row>
    <row r="1998" spans="2:8" hidden="1">
      <c r="B1998" s="6"/>
      <c r="C1998" s="6">
        <f t="shared" si="3"/>
        <v>425</v>
      </c>
      <c r="D1998" s="10"/>
      <c r="E1998" s="7" t="s">
        <v>7</v>
      </c>
      <c r="F1998" s="6"/>
      <c r="G1998" s="6"/>
      <c r="H1998"/>
    </row>
    <row r="1999" spans="2:8" hidden="1">
      <c r="B1999" s="6"/>
      <c r="C1999" s="6">
        <f t="shared" si="3"/>
        <v>425</v>
      </c>
      <c r="D1999" s="10"/>
      <c r="E1999" s="7" t="s">
        <v>8</v>
      </c>
      <c r="F1999" s="6"/>
      <c r="G1999" s="6"/>
      <c r="H1999"/>
    </row>
    <row r="2000" spans="2:8" hidden="1">
      <c r="B2000" s="6"/>
      <c r="C2000" s="6">
        <f t="shared" si="3"/>
        <v>425</v>
      </c>
      <c r="D2000" s="10"/>
      <c r="E2000" s="7" t="s">
        <v>9</v>
      </c>
      <c r="F2000" s="6"/>
      <c r="G2000" s="6"/>
      <c r="H2000"/>
    </row>
    <row r="2001" spans="2:8" hidden="1">
      <c r="B2001" s="6"/>
      <c r="C2001" s="6">
        <f t="shared" si="3"/>
        <v>425</v>
      </c>
      <c r="D2001" s="10"/>
      <c r="E2001" s="7" t="s">
        <v>10</v>
      </c>
      <c r="F2001" s="6"/>
      <c r="G2001" s="6"/>
      <c r="H2001"/>
    </row>
    <row r="2002" spans="2:8" hidden="1">
      <c r="B2002" s="6"/>
      <c r="C2002" s="6">
        <f t="shared" si="3"/>
        <v>425</v>
      </c>
      <c r="D2002" s="10"/>
      <c r="E2002" s="7" t="s">
        <v>11</v>
      </c>
      <c r="F2002" s="6"/>
      <c r="G2002" s="6"/>
      <c r="H2002"/>
    </row>
    <row r="2003" spans="2:8" hidden="1">
      <c r="B2003" s="6"/>
      <c r="C2003" s="6">
        <f t="shared" si="3"/>
        <v>425</v>
      </c>
      <c r="D2003" s="10"/>
      <c r="E2003" s="7" t="s">
        <v>12</v>
      </c>
      <c r="F2003" s="6"/>
      <c r="G2003" s="6"/>
      <c r="H2003"/>
    </row>
    <row r="2004" spans="2:8" hidden="1">
      <c r="B2004" s="6"/>
      <c r="C2004" s="6">
        <f t="shared" si="3"/>
        <v>425</v>
      </c>
      <c r="D2004" s="10"/>
      <c r="E2004" s="7"/>
      <c r="F2004" s="6"/>
      <c r="G2004" s="6"/>
      <c r="H2004"/>
    </row>
    <row r="2005" spans="2:8" ht="18" hidden="1">
      <c r="B2005" s="1" t="s">
        <v>23</v>
      </c>
      <c r="C2005" s="2"/>
      <c r="D2005" s="3"/>
      <c r="E2005" s="4"/>
      <c r="F2005" s="5"/>
      <c r="G2005" s="5"/>
      <c r="H2005"/>
    </row>
    <row r="2006" spans="2:8" hidden="1">
      <c r="B2006" s="6"/>
      <c r="C2006" s="6">
        <f t="shared" ref="C2006" si="6">C1992+1</f>
        <v>426</v>
      </c>
      <c r="D2006" s="10"/>
      <c r="E2006" s="7" t="s">
        <v>1</v>
      </c>
      <c r="F2006" s="6">
        <v>426</v>
      </c>
      <c r="G2006" s="6"/>
      <c r="H2006"/>
    </row>
    <row r="2007" spans="2:8" hidden="1">
      <c r="B2007" s="6"/>
      <c r="C2007" s="6">
        <f t="shared" ref="C2007" si="7">C2006</f>
        <v>426</v>
      </c>
      <c r="D2007" s="10"/>
      <c r="E2007" s="7" t="s">
        <v>2</v>
      </c>
      <c r="F2007" s="6">
        <f t="array" aca="1" ref="F2007" ca="1">IF($F2007="","",MAX(IF($F2007="Invoice No ",133,1),IF($F$1850:$F2006=$F2007,$G$1850:$G2006)+1))</f>
        <v>133</v>
      </c>
      <c r="G2007" s="6"/>
      <c r="H2007"/>
    </row>
    <row r="2008" spans="2:8">
      <c r="B2008" s="6"/>
      <c r="C2008" s="6">
        <f t="shared" si="3"/>
        <v>426</v>
      </c>
      <c r="D2008" s="10"/>
      <c r="E2008" s="7" t="s">
        <v>3</v>
      </c>
      <c r="F2008" s="8">
        <v>41853</v>
      </c>
      <c r="G2008" s="8"/>
    </row>
    <row r="2009" spans="2:8">
      <c r="B2009" s="6"/>
      <c r="C2009" s="6">
        <f t="shared" si="3"/>
        <v>426</v>
      </c>
      <c r="D2009" s="10"/>
      <c r="E2009" s="7" t="s">
        <v>4</v>
      </c>
      <c r="F2009" s="9" t="str">
        <f ca="1">IF($F2008="","",IF(OR($E2006="File No.",COUNTIF($E$1851:$E2006,$E2006)=1),TEXT(COUNTIF($G$1855:$G2005,TEXT(MONTH($F2008),"00")&amp;RIGHT(YEAR($F2008),2)),"00")&amp;TEXT(MONTH($F2008),"00")&amp;RIGHT(YEAR($F2008),2),INDIRECT("F"&amp;MATCH($F2006,$F:$F,0)+3)))</f>
        <v>030814</v>
      </c>
      <c r="G2009" s="9" t="str">
        <f>IF(OR($F2008="",AND($E2006&lt;&gt;"File No.",COUNTIF($E$1851:$E2006,$E2006)&lt;&gt;1)),"",TEXT(MONTH($F2008),"00")&amp;RIGHT(YEAR($F2008),2))</f>
        <v>0814</v>
      </c>
    </row>
    <row r="2010" spans="2:8" hidden="1">
      <c r="B2010" s="6"/>
      <c r="C2010" s="6">
        <f t="shared" si="3"/>
        <v>426</v>
      </c>
      <c r="D2010" s="10"/>
      <c r="E2010" s="7" t="s">
        <v>5</v>
      </c>
      <c r="F2010" s="6"/>
      <c r="G2010" s="6"/>
      <c r="H2010"/>
    </row>
    <row r="2011" spans="2:8" hidden="1">
      <c r="B2011" s="6"/>
      <c r="C2011" s="6">
        <f t="shared" si="3"/>
        <v>426</v>
      </c>
      <c r="D2011" s="10"/>
      <c r="E2011" s="7" t="s">
        <v>6</v>
      </c>
      <c r="F2011" s="6"/>
      <c r="G2011" s="6"/>
      <c r="H2011"/>
    </row>
    <row r="2012" spans="2:8" hidden="1">
      <c r="B2012" s="6"/>
      <c r="C2012" s="6">
        <f t="shared" si="3"/>
        <v>426</v>
      </c>
      <c r="D2012" s="10"/>
      <c r="E2012" s="7" t="s">
        <v>7</v>
      </c>
      <c r="F2012" s="6"/>
      <c r="G2012" s="6"/>
      <c r="H2012"/>
    </row>
    <row r="2013" spans="2:8" hidden="1">
      <c r="B2013" s="6"/>
      <c r="C2013" s="6">
        <f t="shared" si="3"/>
        <v>426</v>
      </c>
      <c r="D2013" s="10"/>
      <c r="E2013" s="7" t="s">
        <v>8</v>
      </c>
      <c r="F2013" s="6"/>
      <c r="G2013" s="6"/>
      <c r="H2013"/>
    </row>
    <row r="2014" spans="2:8" hidden="1">
      <c r="B2014" s="6"/>
      <c r="C2014" s="6">
        <f t="shared" si="3"/>
        <v>426</v>
      </c>
      <c r="D2014" s="10"/>
      <c r="E2014" s="7" t="s">
        <v>9</v>
      </c>
      <c r="F2014" s="6"/>
      <c r="G2014" s="6"/>
      <c r="H2014"/>
    </row>
    <row r="2015" spans="2:8" hidden="1">
      <c r="B2015" s="6"/>
      <c r="C2015" s="6">
        <f t="shared" si="3"/>
        <v>426</v>
      </c>
      <c r="D2015" s="10"/>
      <c r="E2015" s="7" t="s">
        <v>10</v>
      </c>
      <c r="F2015" s="6"/>
      <c r="G2015" s="6"/>
      <c r="H2015"/>
    </row>
    <row r="2016" spans="2:8" hidden="1">
      <c r="B2016" s="6"/>
      <c r="C2016" s="6">
        <f t="shared" si="3"/>
        <v>426</v>
      </c>
      <c r="D2016" s="10"/>
      <c r="E2016" s="7" t="s">
        <v>11</v>
      </c>
      <c r="F2016" s="6"/>
      <c r="G2016" s="6"/>
      <c r="H2016"/>
    </row>
    <row r="2017" spans="2:8" hidden="1">
      <c r="B2017" s="6"/>
      <c r="C2017" s="6">
        <f t="shared" si="3"/>
        <v>426</v>
      </c>
      <c r="D2017" s="10"/>
      <c r="E2017" s="7" t="s">
        <v>12</v>
      </c>
      <c r="F2017" s="6"/>
      <c r="G2017" s="6"/>
      <c r="H2017"/>
    </row>
    <row r="2018" spans="2:8" hidden="1">
      <c r="B2018" s="6"/>
      <c r="C2018" s="6">
        <f t="shared" si="3"/>
        <v>426</v>
      </c>
      <c r="D2018" s="10"/>
      <c r="E2018" s="7"/>
      <c r="F2018" s="6"/>
      <c r="G2018" s="6"/>
      <c r="H2018"/>
    </row>
    <row r="2019" spans="2:8" ht="18" hidden="1">
      <c r="B2019" s="1" t="s">
        <v>24</v>
      </c>
      <c r="C2019" s="2"/>
      <c r="D2019" s="3"/>
      <c r="E2019" s="4"/>
      <c r="F2019" s="5"/>
      <c r="G2019" s="5"/>
      <c r="H2019"/>
    </row>
    <row r="2020" spans="2:8" hidden="1">
      <c r="B2020" s="6"/>
      <c r="C2020" s="6">
        <f t="shared" ref="C2020" si="8">C2006+1</f>
        <v>427</v>
      </c>
      <c r="D2020" s="10"/>
      <c r="E2020" s="7" t="s">
        <v>1</v>
      </c>
      <c r="F2020" s="6">
        <v>427</v>
      </c>
      <c r="G2020" s="6"/>
      <c r="H2020"/>
    </row>
    <row r="2021" spans="2:8" hidden="1">
      <c r="B2021" s="6"/>
      <c r="C2021" s="6">
        <f t="shared" ref="C2021" si="9">C2020</f>
        <v>427</v>
      </c>
      <c r="D2021" s="10"/>
      <c r="E2021" s="7" t="s">
        <v>2</v>
      </c>
      <c r="F2021" s="6">
        <f t="array" aca="1" ref="F2021" ca="1">IF($F2021="","",MAX(IF($F2021="Invoice No ",133,1),IF($F$1850:$F2020=$F2021,$G$1850:$G2020)+1))</f>
        <v>133</v>
      </c>
      <c r="G2021" s="6"/>
      <c r="H2021"/>
    </row>
    <row r="2022" spans="2:8">
      <c r="B2022" s="6"/>
      <c r="C2022" s="6">
        <f t="shared" si="3"/>
        <v>427</v>
      </c>
      <c r="D2022" s="10"/>
      <c r="E2022" s="7" t="s">
        <v>3</v>
      </c>
      <c r="F2022" s="8">
        <v>41853</v>
      </c>
      <c r="G2022" s="8"/>
    </row>
    <row r="2023" spans="2:8">
      <c r="B2023" s="6"/>
      <c r="C2023" s="6">
        <f t="shared" si="3"/>
        <v>427</v>
      </c>
      <c r="D2023" s="10"/>
      <c r="E2023" s="7" t="s">
        <v>4</v>
      </c>
      <c r="F2023" s="9" t="str">
        <f ca="1">IF($F2022="","",IF(OR($E2020="File No.",COUNTIF($E$1851:$E2020,$E2020)=1),TEXT(COUNTIF($G$1855:$G2019,TEXT(MONTH($F2022),"00")&amp;RIGHT(YEAR($F2022),2)),"00")&amp;TEXT(MONTH($F2022),"00")&amp;RIGHT(YEAR($F2022),2),INDIRECT("F"&amp;MATCH($F2020,$F:$F,0)+3)))</f>
        <v>040814</v>
      </c>
      <c r="G2023" s="9" t="str">
        <f>IF(OR($F2022="",AND($E2020&lt;&gt;"File No.",COUNTIF($E$1851:$E2020,$E2020)&lt;&gt;1)),"",TEXT(MONTH($F2022),"00")&amp;RIGHT(YEAR($F2022),2))</f>
        <v>0814</v>
      </c>
    </row>
    <row r="2024" spans="2:8" hidden="1">
      <c r="B2024" s="6"/>
      <c r="C2024" s="6">
        <f t="shared" si="3"/>
        <v>427</v>
      </c>
      <c r="D2024" s="10"/>
      <c r="E2024" s="7" t="s">
        <v>5</v>
      </c>
      <c r="F2024" s="6"/>
      <c r="G2024" s="6"/>
      <c r="H2024"/>
    </row>
    <row r="2025" spans="2:8" hidden="1">
      <c r="B2025" s="6"/>
      <c r="C2025" s="6">
        <f t="shared" si="3"/>
        <v>427</v>
      </c>
      <c r="D2025" s="10"/>
      <c r="E2025" s="7" t="s">
        <v>6</v>
      </c>
      <c r="F2025" s="6"/>
      <c r="G2025" s="6"/>
      <c r="H2025"/>
    </row>
    <row r="2026" spans="2:8" hidden="1">
      <c r="B2026" s="6"/>
      <c r="C2026" s="6">
        <f t="shared" si="3"/>
        <v>427</v>
      </c>
      <c r="D2026" s="10"/>
      <c r="E2026" s="7" t="s">
        <v>7</v>
      </c>
      <c r="F2026" s="6"/>
      <c r="G2026" s="6"/>
      <c r="H2026"/>
    </row>
    <row r="2027" spans="2:8" hidden="1">
      <c r="B2027" s="6"/>
      <c r="C2027" s="6">
        <f t="shared" si="3"/>
        <v>427</v>
      </c>
      <c r="D2027" s="10"/>
      <c r="E2027" s="7" t="s">
        <v>8</v>
      </c>
      <c r="F2027" s="6"/>
      <c r="G2027" s="6"/>
      <c r="H2027"/>
    </row>
    <row r="2028" spans="2:8" hidden="1">
      <c r="B2028" s="6"/>
      <c r="C2028" s="6">
        <f t="shared" si="3"/>
        <v>427</v>
      </c>
      <c r="D2028" s="10"/>
      <c r="E2028" s="7" t="s">
        <v>9</v>
      </c>
      <c r="F2028" s="6"/>
      <c r="G2028" s="6"/>
      <c r="H2028"/>
    </row>
    <row r="2029" spans="2:8" hidden="1">
      <c r="B2029" s="6"/>
      <c r="C2029" s="6">
        <f t="shared" si="3"/>
        <v>427</v>
      </c>
      <c r="D2029" s="10"/>
      <c r="E2029" s="7" t="s">
        <v>10</v>
      </c>
      <c r="F2029" s="6"/>
      <c r="G2029" s="6"/>
      <c r="H2029"/>
    </row>
    <row r="2030" spans="2:8" hidden="1">
      <c r="B2030" s="6"/>
      <c r="C2030" s="6">
        <f t="shared" si="3"/>
        <v>427</v>
      </c>
      <c r="D2030" s="10"/>
      <c r="E2030" s="7" t="s">
        <v>11</v>
      </c>
      <c r="F2030" s="6"/>
      <c r="G2030" s="6"/>
      <c r="H2030"/>
    </row>
    <row r="2031" spans="2:8" hidden="1">
      <c r="B2031" s="6"/>
      <c r="C2031" s="6">
        <f t="shared" si="3"/>
        <v>427</v>
      </c>
      <c r="D2031" s="10"/>
      <c r="E2031" s="7" t="s">
        <v>12</v>
      </c>
      <c r="F2031" s="6"/>
      <c r="G2031" s="6"/>
      <c r="H2031"/>
    </row>
    <row r="2032" spans="2:8" hidden="1">
      <c r="B2032" s="6"/>
      <c r="C2032" s="6">
        <f t="shared" si="3"/>
        <v>427</v>
      </c>
      <c r="D2032" s="10"/>
      <c r="E2032" s="7"/>
      <c r="F2032" s="6"/>
      <c r="G2032" s="6"/>
      <c r="H2032"/>
    </row>
  </sheetData>
  <autoFilter ref="B1851:G2032">
    <filterColumn colId="3">
      <filters>
        <filter val="Date"/>
        <filter val="Operation No."/>
      </filters>
    </filterColumn>
  </autoFilter>
  <mergeCells count="13">
    <mergeCell ref="D1936:D1948"/>
    <mergeCell ref="D1852:D1864"/>
    <mergeCell ref="D1866:D1878"/>
    <mergeCell ref="D1880:D1892"/>
    <mergeCell ref="D1894:D1906"/>
    <mergeCell ref="D1908:D1920"/>
    <mergeCell ref="D1922:D1934"/>
    <mergeCell ref="D2020:D2032"/>
    <mergeCell ref="D1950:D1962"/>
    <mergeCell ref="D1964:D1976"/>
    <mergeCell ref="D1978:D1990"/>
    <mergeCell ref="D1992:D2004"/>
    <mergeCell ref="D2006:D2018"/>
  </mergeCells>
  <dataValidations disablePrompts="1" count="4">
    <dataValidation type="list" showInputMessage="1" showErrorMessage="1" sqref="F1856 F1870 F1884 F1898 F1912 F1926 F1940 F1954 F1968 F1982 F1996 F2010 F2024">
      <formula1>Customer</formula1>
    </dataValidation>
    <dataValidation type="list" allowBlank="1" showInputMessage="1" showErrorMessage="1" sqref="F1861 F1875 F1889 F1903 F1917 F1931 F1945 F1959 F1973 F1987 F2001 F2015 F2029">
      <formula1>Mode</formula1>
    </dataValidation>
    <dataValidation type="list" allowBlank="1" showInputMessage="1" showErrorMessage="1" sqref="F1864 F1878 F1892 F1906 F1920 F1934 F1948 F1962 F1976 F1990 F2004 F2018 F2032">
      <formula1>tax</formula1>
    </dataValidation>
    <dataValidation type="list" allowBlank="1" showInputMessage="1" showErrorMessage="1" sqref="E1853 E1867 E1881 E1895 E1909 E1923 E1937 E1951 E1965 E1979 E1993 E2007 E2021">
      <formula1>REV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2014-08-09T18:49:39Z</dcterms:modified>
</cp:coreProperties>
</file>