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6275" windowHeight="442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2" i="1"/>
  <c r="D3" i="1"/>
  <c r="D4" i="1"/>
  <c r="D5" i="1"/>
  <c r="D6" i="1"/>
  <c r="D7" i="1"/>
  <c r="D8" i="1"/>
  <c r="D9" i="1"/>
  <c r="D10" i="1"/>
  <c r="D11" i="1"/>
  <c r="D2" i="1"/>
  <c r="D13" i="1" l="1"/>
  <c r="D12" i="1"/>
</calcChain>
</file>

<file path=xl/sharedStrings.xml><?xml version="1.0" encoding="utf-8"?>
<sst xmlns="http://schemas.openxmlformats.org/spreadsheetml/2006/main" count="14" uniqueCount="14">
  <si>
    <t>133600-133601</t>
  </si>
  <si>
    <t>137960-137961</t>
  </si>
  <si>
    <t>129820-129821</t>
  </si>
  <si>
    <t>137917-137918</t>
  </si>
  <si>
    <t>21768-21769</t>
  </si>
  <si>
    <t>106062-106063</t>
  </si>
  <si>
    <t>85392-85393</t>
  </si>
  <si>
    <t>128780-128781</t>
  </si>
  <si>
    <t>136220-136221</t>
  </si>
  <si>
    <t>126231-126232</t>
  </si>
  <si>
    <t>حل اخر</t>
  </si>
  <si>
    <t>حل 1</t>
  </si>
  <si>
    <t xml:space="preserve"> =IF(SEARCH("-";A2;1)=6;CONCATENATE(REPLACE(A2;SEARCH("-";A2;1);1;"");550);IF(SEARCH("-";A2;1)=7;CONCATENATE(REPLACE(A2;SEARCH("-";A2;1);1;"");660);A2&amp;500))</t>
  </si>
  <si>
    <t xml:space="preserve"> =IF(SEARCH("-";A2;1)=6;REPLACE(A2;SEARCH("-";A2);1;550);IF(SEARCH("-";A2;1)=7;REPLACE(A2;SEARCH("-";A2);1;660);""))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</si>
</sst>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</font>
    <font>
      <sz val="11"/>
      <color indexed="8"/>
      <name val="Arial"/>
      <family val="2"/>
    </font>
    <font>
      <sz val="11"/>
      <color indexed="9"/>
      <name val="Arial"/>
      <family val="2"/>
    </font>
    <font>
      <b/>
      <sz val="11"/>
      <color indexed="8"/>
      <name val="Arial"/>
      <family val="2"/>
    </font>
    <font>
      <b/>
      <sz val="11"/>
      <color indexed="63"/>
      <name val="Arial"/>
      <family val="2"/>
    </font>
    <font>
      <sz val="11"/>
      <color indexed="62"/>
      <name val="Arial"/>
      <family val="2"/>
    </font>
    <font>
      <sz val="11"/>
      <color indexed="17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sz val="11"/>
      <color indexed="52"/>
      <name val="Arial"/>
      <family val="2"/>
    </font>
    <font>
      <sz val="11"/>
      <color indexed="20"/>
      <name val="Arial"/>
      <family val="2"/>
    </font>
    <font>
      <b/>
      <sz val="18"/>
      <color indexed="56"/>
      <name val="Times New Roman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60"/>
      <name val="Arial"/>
      <family val="2"/>
    </font>
    <font>
      <sz val="11"/>
      <name val="Arial"/>
      <family val="2"/>
    </font>
    <font>
      <sz val="11"/>
      <color indexed="10"/>
      <name val="Arial"/>
      <family val="2"/>
    </font>
    <font>
      <i/>
      <sz val="11"/>
      <color indexed="23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  <scheme val="minor"/>
    </font>
    <font>
      <sz val="8"/>
      <color theme="1"/>
      <name val="Arial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" fillId="0" borderId="0"/>
    <xf numFmtId="0" fontId="6" fillId="20" borderId="8" applyNumberFormat="0" applyAlignment="0" applyProtection="0"/>
    <xf numFmtId="0" fontId="7" fillId="7" borderId="1" applyNumberFormat="0" applyAlignment="0" applyProtection="0"/>
    <xf numFmtId="0" fontId="5" fillId="0" borderId="9" applyNumberFormat="0" applyFill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8" fillId="4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6" applyNumberFormat="0" applyFill="0" applyAlignment="0" applyProtection="0"/>
    <xf numFmtId="0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23" borderId="7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9">
    <xf numFmtId="0" fontId="0" fillId="0" borderId="0" xfId="0"/>
    <xf numFmtId="1" fontId="21" fillId="0" borderId="10" xfId="1" applyNumberFormat="1" applyFont="1" applyBorder="1" applyAlignment="1">
      <alignment horizontal="center" vertical="center"/>
    </xf>
    <xf numFmtId="1" fontId="21" fillId="0" borderId="10" xfId="0" applyNumberFormat="1" applyFont="1" applyBorder="1" applyAlignment="1">
      <alignment horizontal="center" vertical="center"/>
    </xf>
    <xf numFmtId="1" fontId="22" fillId="24" borderId="0" xfId="1" applyNumberFormat="1" applyFont="1" applyFill="1" applyBorder="1" applyAlignment="1">
      <alignment horizontal="center" vertical="center"/>
    </xf>
    <xf numFmtId="0" fontId="23" fillId="25" borderId="0" xfId="0" applyFont="1" applyFill="1"/>
    <xf numFmtId="0" fontId="24" fillId="0" borderId="0" xfId="0" applyFont="1"/>
    <xf numFmtId="1" fontId="22" fillId="27" borderId="0" xfId="1" applyNumberFormat="1" applyFont="1" applyFill="1" applyBorder="1" applyAlignment="1">
      <alignment horizontal="center" vertical="center"/>
    </xf>
    <xf numFmtId="0" fontId="23" fillId="26" borderId="0" xfId="0" applyFont="1" applyFill="1"/>
    <xf numFmtId="0" fontId="23" fillId="28" borderId="0" xfId="0" applyFont="1" applyFill="1"/>
  </cellXfs>
  <cellStyles count="44">
    <cellStyle name="20% - تمييز1" xfId="2"/>
    <cellStyle name="20% - تمييز2" xfId="3"/>
    <cellStyle name="20% - تمييز3" xfId="4"/>
    <cellStyle name="20% - تمييز4" xfId="5"/>
    <cellStyle name="20% - تمييز5" xfId="6"/>
    <cellStyle name="20% - تمييز6" xfId="7"/>
    <cellStyle name="40% - تمييز1" xfId="8"/>
    <cellStyle name="40% - تمييز2" xfId="9"/>
    <cellStyle name="40% - تمييز3" xfId="10"/>
    <cellStyle name="40% - تمييز4" xfId="11"/>
    <cellStyle name="40% - تمييز5" xfId="12"/>
    <cellStyle name="40% - تمييز6" xfId="13"/>
    <cellStyle name="60% - تمييز1" xfId="14"/>
    <cellStyle name="60% - تمييز2" xfId="15"/>
    <cellStyle name="60% - تمييز3" xfId="16"/>
    <cellStyle name="60% - تمييز4" xfId="17"/>
    <cellStyle name="60% - تمييز5" xfId="18"/>
    <cellStyle name="60% - تمييز6" xfId="19"/>
    <cellStyle name="Normal" xfId="0" builtinId="0"/>
    <cellStyle name="Normal 2" xfId="20"/>
    <cellStyle name="Normal 3" xfId="1"/>
    <cellStyle name="إخراج" xfId="21"/>
    <cellStyle name="إدخال" xfId="22"/>
    <cellStyle name="الإجمالي" xfId="23"/>
    <cellStyle name="تمييز1" xfId="24"/>
    <cellStyle name="تمييز2" xfId="25"/>
    <cellStyle name="تمييز3" xfId="26"/>
    <cellStyle name="تمييز4" xfId="27"/>
    <cellStyle name="تمييز5" xfId="28"/>
    <cellStyle name="تمييز6" xfId="29"/>
    <cellStyle name="جيد" xfId="30"/>
    <cellStyle name="حساب" xfId="31"/>
    <cellStyle name="خلية تدقيق" xfId="32"/>
    <cellStyle name="خلية مرتبطة" xfId="33"/>
    <cellStyle name="سيئ" xfId="34"/>
    <cellStyle name="عنوان" xfId="35"/>
    <cellStyle name="عنوان 1" xfId="36"/>
    <cellStyle name="عنوان 2" xfId="37"/>
    <cellStyle name="عنوان 3" xfId="38"/>
    <cellStyle name="عنوان 4" xfId="39"/>
    <cellStyle name="محايد" xfId="40"/>
    <cellStyle name="ملاحظة" xfId="41"/>
    <cellStyle name="نص تحذير" xfId="42"/>
    <cellStyle name="نص توضيحي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195943</xdr:colOff>
      <xdr:row>0</xdr:row>
      <xdr:rowOff>76201</xdr:rowOff>
    </xdr:from>
    <xdr:to>
      <xdr:col>2</xdr:col>
      <xdr:colOff>1099457</xdr:colOff>
      <xdr:row>14</xdr:row>
      <xdr:rowOff>81642</xdr:rowOff>
    </xdr:to>
    <xdr:cxnSp macro="">
      <xdr:nvCxnSpPr>
        <xdr:cNvPr id="3" name="رابط كسهم مستقيم 2"/>
        <xdr:cNvCxnSpPr/>
      </xdr:nvCxnSpPr>
      <xdr:spPr>
        <a:xfrm flipV="1">
          <a:off x="195943" y="76201"/>
          <a:ext cx="3385457" cy="280307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157843</xdr:colOff>
      <xdr:row>0</xdr:row>
      <xdr:rowOff>157843</xdr:rowOff>
    </xdr:from>
    <xdr:to>
      <xdr:col>3</xdr:col>
      <xdr:colOff>1594757</xdr:colOff>
      <xdr:row>15</xdr:row>
      <xdr:rowOff>92530</xdr:rowOff>
    </xdr:to>
    <xdr:cxnSp macro="">
      <xdr:nvCxnSpPr>
        <xdr:cNvPr id="7" name="رابط كسهم مستقيم 6"/>
        <xdr:cNvCxnSpPr/>
      </xdr:nvCxnSpPr>
      <xdr:spPr>
        <a:xfrm flipV="1">
          <a:off x="157843" y="157843"/>
          <a:ext cx="5350328" cy="291193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zoomScale="175" zoomScaleNormal="175" workbookViewId="0">
      <selection activeCell="D6" sqref="D6"/>
    </sheetView>
  </sheetViews>
  <sheetFormatPr defaultRowHeight="14.25" x14ac:dyDescent="0.2"/>
  <cols>
    <col min="1" max="1" width="13.75" bestFit="1" customWidth="1"/>
    <col min="2" max="3" width="18.75" customWidth="1"/>
    <col min="4" max="4" width="26.125" customWidth="1"/>
    <col min="6" max="6" width="37.625" bestFit="1" customWidth="1"/>
  </cols>
  <sheetData>
    <row r="1" spans="1:4" ht="15.75" x14ac:dyDescent="0.25">
      <c r="C1" s="8" t="s">
        <v>11</v>
      </c>
      <c r="D1" s="8" t="s">
        <v>10</v>
      </c>
    </row>
    <row r="2" spans="1:4" ht="15.75" x14ac:dyDescent="0.25">
      <c r="A2" s="1" t="s">
        <v>0</v>
      </c>
      <c r="B2" s="1">
        <v>133600133601660</v>
      </c>
      <c r="C2" s="3" t="str">
        <f>IF(SEARCH("-",A2,1)=6,CONCATENATE(REPLACE(A2,SEARCH("-",A2,1),1,""),550),IF(SEARCH("-",A2,1)=7,CONCATENATE(REPLACE(A2,SEARCH("-",A2,1),1,""),660),IF(LEN(A2)&lt;7,A2&amp;500,"")))</f>
        <v>133600133601660</v>
      </c>
      <c r="D2" s="4" t="str">
        <f>IF(SEARCH("-",A2,1)=6,REPLACE(A2,SEARCH("-",A2),1,550),IF(SEARCH("-",A2,1)=7,REPLACE(A2,SEARCH("-",A2),1,660),""))</f>
        <v>133600660133601</v>
      </c>
    </row>
    <row r="3" spans="1:4" ht="15.75" x14ac:dyDescent="0.25">
      <c r="A3" s="1" t="s">
        <v>1</v>
      </c>
      <c r="B3" s="1">
        <v>137960137961660</v>
      </c>
      <c r="C3" s="3" t="str">
        <f t="shared" ref="C3:C11" si="0">IF(SEARCH("-",A3,1)=6,CONCATENATE(REPLACE(A3,SEARCH("-",A3,1),1,""),550),IF(SEARCH("-",A3,1)=7,CONCATENATE(REPLACE(A3,SEARCH("-",A3,1),1,""),660),""))</f>
        <v>137960137961660</v>
      </c>
      <c r="D3" s="4" t="str">
        <f t="shared" ref="D3:D11" si="1">IF(SEARCH("-",A3,1)=6,REPLACE(A3,SEARCH("-",A3),1,550),IF(SEARCH("-",A3,1)=7,REPLACE(A3,SEARCH("-",A3),1,660),""))</f>
        <v>137960660137961</v>
      </c>
    </row>
    <row r="4" spans="1:4" ht="15.75" x14ac:dyDescent="0.25">
      <c r="A4" s="1" t="s">
        <v>2</v>
      </c>
      <c r="B4" s="1">
        <v>129820129821660</v>
      </c>
      <c r="C4" s="3" t="str">
        <f t="shared" si="0"/>
        <v>129820129821660</v>
      </c>
      <c r="D4" s="4" t="str">
        <f t="shared" si="1"/>
        <v>129820660129821</v>
      </c>
    </row>
    <row r="5" spans="1:4" ht="15.75" x14ac:dyDescent="0.25">
      <c r="A5" s="1" t="s">
        <v>3</v>
      </c>
      <c r="B5" s="1">
        <v>137917137918660</v>
      </c>
      <c r="C5" s="3" t="str">
        <f t="shared" si="0"/>
        <v>137917137918660</v>
      </c>
      <c r="D5" s="4" t="str">
        <f t="shared" si="1"/>
        <v>137917660137918</v>
      </c>
    </row>
    <row r="6" spans="1:4" ht="15.75" x14ac:dyDescent="0.25">
      <c r="A6" s="1" t="s">
        <v>4</v>
      </c>
      <c r="B6" s="1">
        <v>2176821769550</v>
      </c>
      <c r="C6" s="6" t="str">
        <f t="shared" si="0"/>
        <v>2176821769550</v>
      </c>
      <c r="D6" s="7" t="str">
        <f t="shared" si="1"/>
        <v>2176855021769</v>
      </c>
    </row>
    <row r="7" spans="1:4" ht="15.75" x14ac:dyDescent="0.25">
      <c r="A7" s="1" t="s">
        <v>5</v>
      </c>
      <c r="B7" s="1">
        <v>106062106063660</v>
      </c>
      <c r="C7" s="3" t="str">
        <f t="shared" si="0"/>
        <v>106062106063660</v>
      </c>
      <c r="D7" s="4" t="str">
        <f t="shared" si="1"/>
        <v>106062660106063</v>
      </c>
    </row>
    <row r="8" spans="1:4" ht="15.75" x14ac:dyDescent="0.25">
      <c r="A8" s="1" t="s">
        <v>6</v>
      </c>
      <c r="B8" s="1">
        <v>8539285393550</v>
      </c>
      <c r="C8" s="6" t="str">
        <f t="shared" si="0"/>
        <v>8539285393550</v>
      </c>
      <c r="D8" s="7" t="str">
        <f t="shared" si="1"/>
        <v>8539255085393</v>
      </c>
    </row>
    <row r="9" spans="1:4" ht="15.75" x14ac:dyDescent="0.25">
      <c r="A9" s="1" t="s">
        <v>7</v>
      </c>
      <c r="B9" s="1">
        <v>128780128781660</v>
      </c>
      <c r="C9" s="3" t="str">
        <f t="shared" si="0"/>
        <v>128780128781660</v>
      </c>
      <c r="D9" s="4" t="str">
        <f t="shared" si="1"/>
        <v>128780660128781</v>
      </c>
    </row>
    <row r="10" spans="1:4" ht="15.75" x14ac:dyDescent="0.25">
      <c r="A10" s="1" t="s">
        <v>8</v>
      </c>
      <c r="B10" s="1">
        <v>136220136221660</v>
      </c>
      <c r="C10" s="3" t="str">
        <f t="shared" si="0"/>
        <v>136220136221660</v>
      </c>
      <c r="D10" s="4" t="str">
        <f t="shared" si="1"/>
        <v>136220660136221</v>
      </c>
    </row>
    <row r="11" spans="1:4" ht="15.75" x14ac:dyDescent="0.25">
      <c r="A11" s="1" t="s">
        <v>9</v>
      </c>
      <c r="B11" s="1">
        <v>126231126232660</v>
      </c>
      <c r="C11" s="3" t="str">
        <f t="shared" si="0"/>
        <v>126231126232660</v>
      </c>
      <c r="D11" s="4" t="str">
        <f t="shared" si="1"/>
        <v>126231660126232</v>
      </c>
    </row>
    <row r="12" spans="1:4" ht="15.75" x14ac:dyDescent="0.25">
      <c r="A12" s="2">
        <v>85218</v>
      </c>
      <c r="B12" s="2">
        <v>85218500</v>
      </c>
      <c r="C12" s="3" t="str">
        <f>CONCATENATE(A12,500)</f>
        <v>85218500</v>
      </c>
      <c r="D12" s="4" t="str">
        <f>CONCATENATE(A12,E12)</f>
        <v>85218</v>
      </c>
    </row>
    <row r="13" spans="1:4" ht="15.75" x14ac:dyDescent="0.25">
      <c r="A13" s="2">
        <v>85220</v>
      </c>
      <c r="B13" s="2">
        <v>85220500</v>
      </c>
      <c r="C13" s="3" t="str">
        <f>CONCATENATE(A13,500)</f>
        <v>85220500</v>
      </c>
      <c r="D13" s="4" t="str">
        <f>CONCATENATE(A13,E13)</f>
        <v>85220</v>
      </c>
    </row>
    <row r="15" spans="1:4" x14ac:dyDescent="0.2">
      <c r="A15" s="5" t="s">
        <v>12</v>
      </c>
    </row>
    <row r="16" spans="1:4" x14ac:dyDescent="0.2">
      <c r="A16" s="5" t="s">
        <v>13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mhmoudpc</cp:lastModifiedBy>
  <dcterms:created xsi:type="dcterms:W3CDTF">2014-02-07T11:36:02Z</dcterms:created>
  <dcterms:modified xsi:type="dcterms:W3CDTF">2014-08-18T14:15:58Z</dcterms:modified>
</cp:coreProperties>
</file>