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3" l="1"/>
  <c r="I4" i="3"/>
  <c r="J4" i="3"/>
  <c r="K4" i="3"/>
  <c r="H5" i="3"/>
  <c r="I5" i="3"/>
  <c r="J5" i="3"/>
  <c r="K5" i="3"/>
  <c r="H6" i="3"/>
  <c r="I6" i="3"/>
  <c r="J6" i="3"/>
  <c r="K6" i="3"/>
  <c r="H7" i="3"/>
  <c r="I7" i="3"/>
  <c r="J7" i="3"/>
  <c r="K7" i="3"/>
  <c r="H8" i="3"/>
  <c r="I8" i="3"/>
  <c r="J8" i="3"/>
  <c r="K8" i="3"/>
  <c r="H9" i="3"/>
  <c r="I9" i="3"/>
  <c r="J9" i="3"/>
  <c r="K9" i="3"/>
  <c r="H10" i="3"/>
  <c r="I10" i="3"/>
  <c r="J10" i="3"/>
  <c r="K10" i="3"/>
  <c r="H11" i="3"/>
  <c r="I11" i="3"/>
  <c r="J11" i="3"/>
  <c r="K11" i="3"/>
  <c r="H12" i="3"/>
  <c r="I12" i="3"/>
  <c r="J12" i="3"/>
  <c r="K12" i="3"/>
  <c r="H13" i="3"/>
  <c r="I13" i="3"/>
  <c r="J13" i="3"/>
  <c r="K13" i="3"/>
  <c r="H14" i="3"/>
  <c r="I14" i="3"/>
  <c r="J14" i="3"/>
  <c r="K14" i="3"/>
  <c r="H15" i="3"/>
  <c r="I15" i="3"/>
  <c r="J15" i="3"/>
  <c r="K15" i="3"/>
  <c r="H16" i="3"/>
  <c r="I16" i="3"/>
  <c r="J16" i="3"/>
  <c r="K16" i="3"/>
  <c r="H17" i="3"/>
  <c r="I17" i="3"/>
  <c r="J17" i="3"/>
  <c r="K17" i="3"/>
  <c r="H3" i="3"/>
  <c r="I3" i="3"/>
  <c r="J3" i="3"/>
  <c r="K3" i="3"/>
  <c r="L10" i="4" l="1"/>
  <c r="M10" i="4" s="1"/>
  <c r="I6" i="4"/>
  <c r="J6" i="4"/>
  <c r="K6" i="4"/>
  <c r="L6" i="4"/>
  <c r="M6" i="4"/>
  <c r="K10" i="4" l="1"/>
  <c r="I10" i="4"/>
  <c r="J10" i="4"/>
  <c r="N8" i="1"/>
  <c r="O8" i="1"/>
  <c r="P8" i="1"/>
  <c r="Q8" i="1"/>
  <c r="R8" i="1"/>
  <c r="N9" i="1"/>
  <c r="O9" i="1"/>
  <c r="P9" i="1"/>
  <c r="Q9" i="1"/>
  <c r="R9" i="1"/>
  <c r="N10" i="1"/>
  <c r="O10" i="1"/>
  <c r="P10" i="1"/>
  <c r="Q10" i="1"/>
  <c r="R10" i="1"/>
  <c r="N11" i="1"/>
  <c r="O11" i="1"/>
  <c r="P11" i="1"/>
  <c r="Q11" i="1"/>
  <c r="R11" i="1"/>
  <c r="N12" i="1"/>
  <c r="O12" i="1"/>
  <c r="P12" i="1"/>
  <c r="Q12" i="1"/>
  <c r="R12" i="1"/>
  <c r="N13" i="1"/>
  <c r="O13" i="1"/>
  <c r="P13" i="1"/>
  <c r="Q13" i="1"/>
  <c r="R13" i="1"/>
  <c r="N14" i="1"/>
  <c r="O14" i="1"/>
  <c r="P14" i="1"/>
  <c r="Q14" i="1"/>
  <c r="R14" i="1"/>
  <c r="N15" i="1"/>
  <c r="O15" i="1"/>
  <c r="P15" i="1"/>
  <c r="Q15" i="1"/>
  <c r="R15" i="1"/>
  <c r="N16" i="1"/>
  <c r="O16" i="1"/>
  <c r="P16" i="1"/>
  <c r="Q16" i="1"/>
  <c r="R16" i="1"/>
  <c r="N17" i="1"/>
  <c r="O17" i="1"/>
  <c r="P17" i="1"/>
  <c r="Q17" i="1"/>
  <c r="R17" i="1"/>
  <c r="N18" i="1"/>
  <c r="O18" i="1"/>
  <c r="P18" i="1"/>
  <c r="Q18" i="1"/>
  <c r="R18" i="1"/>
  <c r="N19" i="1"/>
  <c r="O19" i="1"/>
  <c r="P19" i="1"/>
  <c r="Q19" i="1"/>
  <c r="R19" i="1"/>
  <c r="N20" i="1"/>
  <c r="O20" i="1"/>
  <c r="P20" i="1"/>
  <c r="Q20" i="1"/>
  <c r="R20" i="1"/>
  <c r="N21" i="1"/>
  <c r="O21" i="1"/>
  <c r="P21" i="1"/>
  <c r="Q21" i="1"/>
  <c r="R21" i="1"/>
  <c r="N22" i="1"/>
  <c r="O22" i="1"/>
  <c r="P22" i="1"/>
  <c r="Q22" i="1"/>
  <c r="R22" i="1"/>
</calcChain>
</file>

<file path=xl/sharedStrings.xml><?xml version="1.0" encoding="utf-8"?>
<sst xmlns="http://schemas.openxmlformats.org/spreadsheetml/2006/main" count="85" uniqueCount="24">
  <si>
    <t>اسم الشركة</t>
  </si>
  <si>
    <t>رقم التسجيل</t>
  </si>
  <si>
    <t>العنوان</t>
  </si>
  <si>
    <t>قيمة التعامل</t>
  </si>
  <si>
    <t xml:space="preserve">شهر التعامل </t>
  </si>
  <si>
    <t>الإسراء</t>
  </si>
  <si>
    <t>158/25/85</t>
  </si>
  <si>
    <t>3ش أبو بكر</t>
  </si>
  <si>
    <t>مارس</t>
  </si>
  <si>
    <t>الهندسية</t>
  </si>
  <si>
    <t>55/850/0/25</t>
  </si>
  <si>
    <t>15ش السعيدية</t>
  </si>
  <si>
    <t>يناير</t>
  </si>
  <si>
    <t>الأقصى</t>
  </si>
  <si>
    <t>0/55/25/85/12</t>
  </si>
  <si>
    <t>24الطريق الدولى</t>
  </si>
  <si>
    <t>الأوروبية</t>
  </si>
  <si>
    <t>25/78/125/0</t>
  </si>
  <si>
    <t>7ش الطيران</t>
  </si>
  <si>
    <t>فبراير</t>
  </si>
  <si>
    <t>A</t>
  </si>
  <si>
    <t>B</t>
  </si>
  <si>
    <t>اختر
 اسم الشركة</t>
  </si>
  <si>
    <t>اختر
رقم التسجيل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</si>
</sst>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2" fillId="4" borderId="1" xfId="0" applyFont="1" applyFill="1" applyBorder="1"/>
    <xf numFmtId="0" fontId="0" fillId="5" borderId="0" xfId="0" applyFill="1"/>
    <xf numFmtId="0" fontId="1" fillId="3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CC99"/>
        </patternFill>
      </fill>
    </dxf>
    <dxf>
      <fill>
        <patternFill>
          <bgColor rgb="FF99FF99"/>
        </patternFill>
      </fill>
    </dxf>
    <dxf>
      <fill>
        <patternFill>
          <bgColor rgb="FFFFCC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</dxfs>
  <tableStyles count="0" defaultTableStyle="TableStyleMedium9" defaultPivotStyle="PivotStyleLight16"/>
  <colors>
    <mruColors>
      <color rgb="FF99FF99"/>
      <color rgb="FFFFCC99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"/>
  <sheetViews>
    <sheetView topLeftCell="A4" workbookViewId="0">
      <selection activeCell="K12" sqref="K12"/>
    </sheetView>
  </sheetViews>
  <sheetFormatPr defaultRowHeight="15" x14ac:dyDescent="0.25"/>
  <cols>
    <col min="1" max="1" width="4.140625" customWidth="1"/>
    <col min="2" max="2" width="7.28515625" hidden="1" customWidth="1"/>
    <col min="3" max="3" width="8" style="1" bestFit="1" customWidth="1"/>
    <col min="4" max="4" width="8.5703125" style="1" bestFit="1" customWidth="1"/>
    <col min="5" max="5" width="11.42578125" style="1" bestFit="1" customWidth="1"/>
    <col min="6" max="6" width="13.7109375" style="1" customWidth="1"/>
    <col min="7" max="7" width="12.28515625" style="1" customWidth="1"/>
    <col min="8" max="8" width="12.5703125" customWidth="1"/>
    <col min="9" max="10" width="9.140625" customWidth="1"/>
    <col min="11" max="11" width="6.140625" customWidth="1"/>
    <col min="12" max="12" width="2.42578125" customWidth="1"/>
    <col min="13" max="13" width="9.140625" customWidth="1"/>
    <col min="14" max="14" width="9.140625" bestFit="1" customWidth="1"/>
    <col min="15" max="15" width="9.7109375" bestFit="1" customWidth="1"/>
    <col min="16" max="16" width="12.7109375" customWidth="1"/>
    <col min="17" max="17" width="13.5703125" bestFit="1" customWidth="1"/>
    <col min="18" max="18" width="8.5703125" bestFit="1" customWidth="1"/>
  </cols>
  <sheetData>
    <row r="1" spans="3:18" x14ac:dyDescent="0.25">
      <c r="M1" s="14" t="s">
        <v>22</v>
      </c>
    </row>
    <row r="2" spans="3:18" x14ac:dyDescent="0.25">
      <c r="M2" s="15"/>
    </row>
    <row r="3" spans="3:18" x14ac:dyDescent="0.25">
      <c r="M3" s="9"/>
    </row>
    <row r="5" spans="3:18" ht="21" x14ac:dyDescent="0.35">
      <c r="D5" s="13" t="s">
        <v>21</v>
      </c>
      <c r="E5" s="13"/>
      <c r="F5" s="13"/>
      <c r="P5" s="12" t="s">
        <v>20</v>
      </c>
      <c r="Q5" s="12"/>
    </row>
    <row r="6" spans="3:18" x14ac:dyDescent="0.25">
      <c r="C6" s="3" t="s">
        <v>3</v>
      </c>
      <c r="D6" s="2" t="s">
        <v>4</v>
      </c>
      <c r="E6" s="2" t="s">
        <v>2</v>
      </c>
      <c r="F6" s="2" t="s">
        <v>1</v>
      </c>
      <c r="G6" s="4" t="s">
        <v>0</v>
      </c>
    </row>
    <row r="7" spans="3:18" x14ac:dyDescent="0.25">
      <c r="C7" s="3">
        <v>1500</v>
      </c>
      <c r="D7" s="2" t="s">
        <v>8</v>
      </c>
      <c r="E7" s="2" t="s">
        <v>7</v>
      </c>
      <c r="F7" s="2" t="s">
        <v>6</v>
      </c>
      <c r="G7" s="4" t="s">
        <v>5</v>
      </c>
      <c r="N7" s="8" t="s">
        <v>3</v>
      </c>
      <c r="O7" s="8" t="s">
        <v>4</v>
      </c>
      <c r="P7" s="8" t="s">
        <v>2</v>
      </c>
      <c r="Q7" s="8" t="s">
        <v>1</v>
      </c>
      <c r="R7" s="8" t="s">
        <v>0</v>
      </c>
    </row>
    <row r="8" spans="3:18" x14ac:dyDescent="0.25">
      <c r="C8" s="3">
        <v>7000</v>
      </c>
      <c r="D8" s="2" t="s">
        <v>12</v>
      </c>
      <c r="E8" s="2" t="s">
        <v>11</v>
      </c>
      <c r="F8" s="2" t="s">
        <v>10</v>
      </c>
      <c r="G8" s="4" t="s">
        <v>9</v>
      </c>
      <c r="N8" s="2">
        <f t="shared" ref="N8:N22" si="0">IFERROR(INDEX($C$7:$G$21,MATCH(C7,C$7:C$21,0),MATCH(N$7,$C$6:$G$6,0)),"")</f>
        <v>1500</v>
      </c>
      <c r="O8" s="2" t="str">
        <f t="shared" ref="O8:O22" si="1">IFERROR(INDEX($C$7:$G$21,MATCH(D7,D$7:D$21,0),MATCH(O$7,$C$6:$G$6,0)),"")</f>
        <v>مارس</v>
      </c>
      <c r="P8" s="2" t="str">
        <f t="shared" ref="P8:P22" si="2">IFERROR(INDEX($C$7:$G$21,MATCH(E7,E$7:E$21,0),MATCH(P$7,$C$6:$G$6,0)),"")</f>
        <v>3ش أبو بكر</v>
      </c>
      <c r="Q8" s="2" t="str">
        <f t="shared" ref="Q8:Q22" si="3">IFERROR(INDEX($C$7:$G$21,MATCH(F7,F$7:F$21,0),MATCH(Q$7,$C$6:$G$6,0)),"")</f>
        <v>158/25/85</v>
      </c>
      <c r="R8" s="2" t="str">
        <f t="shared" ref="R8:R22" si="4">IFERROR(INDEX($C$7:$G$21,MATCH(G7,G$7:G$21,0),MATCH(R$7,$C$6:$G$6,0)),"")</f>
        <v>الإسراء</v>
      </c>
    </row>
    <row r="9" spans="3:18" x14ac:dyDescent="0.25">
      <c r="C9" s="3">
        <v>15258</v>
      </c>
      <c r="D9" s="2" t="s">
        <v>8</v>
      </c>
      <c r="E9" s="2" t="s">
        <v>15</v>
      </c>
      <c r="F9" s="2" t="s">
        <v>14</v>
      </c>
      <c r="G9" s="4" t="s">
        <v>13</v>
      </c>
      <c r="N9" s="2">
        <f t="shared" si="0"/>
        <v>7000</v>
      </c>
      <c r="O9" s="2" t="str">
        <f t="shared" si="1"/>
        <v>يناير</v>
      </c>
      <c r="P9" s="2" t="str">
        <f t="shared" si="2"/>
        <v>15ش السعيدية</v>
      </c>
      <c r="Q9" s="2" t="str">
        <f t="shared" si="3"/>
        <v>55/850/0/25</v>
      </c>
      <c r="R9" s="2" t="str">
        <f t="shared" si="4"/>
        <v>الهندسية</v>
      </c>
    </row>
    <row r="10" spans="3:18" x14ac:dyDescent="0.25">
      <c r="C10" s="3">
        <v>25871</v>
      </c>
      <c r="D10" s="2" t="s">
        <v>19</v>
      </c>
      <c r="E10" s="2" t="s">
        <v>18</v>
      </c>
      <c r="F10" s="2" t="s">
        <v>17</v>
      </c>
      <c r="G10" s="4" t="s">
        <v>16</v>
      </c>
      <c r="N10" s="2">
        <f t="shared" si="0"/>
        <v>15258</v>
      </c>
      <c r="O10" s="2" t="str">
        <f t="shared" si="1"/>
        <v>مارس</v>
      </c>
      <c r="P10" s="2" t="str">
        <f t="shared" si="2"/>
        <v>24الطريق الدولى</v>
      </c>
      <c r="Q10" s="2" t="str">
        <f t="shared" si="3"/>
        <v>0/55/25/85/12</v>
      </c>
      <c r="R10" s="2" t="str">
        <f t="shared" si="4"/>
        <v>الأقصى</v>
      </c>
    </row>
    <row r="11" spans="3:18" x14ac:dyDescent="0.25">
      <c r="C11" s="3"/>
      <c r="D11" s="2"/>
      <c r="E11" s="2"/>
      <c r="F11" s="2"/>
      <c r="G11" s="4"/>
      <c r="N11" s="2">
        <f t="shared" si="0"/>
        <v>25871</v>
      </c>
      <c r="O11" s="2" t="str">
        <f t="shared" si="1"/>
        <v>فبراير</v>
      </c>
      <c r="P11" s="2" t="str">
        <f t="shared" si="2"/>
        <v>7ش الطيران</v>
      </c>
      <c r="Q11" s="2" t="str">
        <f t="shared" si="3"/>
        <v>25/78/125/0</v>
      </c>
      <c r="R11" s="2" t="str">
        <f t="shared" si="4"/>
        <v>الأوروبية</v>
      </c>
    </row>
    <row r="12" spans="3:18" x14ac:dyDescent="0.25">
      <c r="C12" s="3"/>
      <c r="D12" s="2"/>
      <c r="E12" s="2"/>
      <c r="F12" s="2"/>
      <c r="G12" s="4"/>
      <c r="N12" s="2" t="str">
        <f t="shared" si="0"/>
        <v/>
      </c>
      <c r="O12" s="2" t="str">
        <f t="shared" si="1"/>
        <v/>
      </c>
      <c r="P12" s="2" t="str">
        <f t="shared" si="2"/>
        <v/>
      </c>
      <c r="Q12" s="2" t="str">
        <f t="shared" si="3"/>
        <v/>
      </c>
      <c r="R12" s="2" t="str">
        <f t="shared" si="4"/>
        <v/>
      </c>
    </row>
    <row r="13" spans="3:18" x14ac:dyDescent="0.25">
      <c r="C13" s="3"/>
      <c r="D13" s="2"/>
      <c r="E13" s="2"/>
      <c r="F13" s="2"/>
      <c r="G13" s="4"/>
      <c r="N13" s="2" t="str">
        <f t="shared" si="0"/>
        <v/>
      </c>
      <c r="O13" s="2" t="str">
        <f t="shared" si="1"/>
        <v/>
      </c>
      <c r="P13" s="2" t="str">
        <f t="shared" si="2"/>
        <v/>
      </c>
      <c r="Q13" s="2" t="str">
        <f t="shared" si="3"/>
        <v/>
      </c>
      <c r="R13" s="2" t="str">
        <f t="shared" si="4"/>
        <v/>
      </c>
    </row>
    <row r="14" spans="3:18" x14ac:dyDescent="0.25">
      <c r="C14" s="3"/>
      <c r="D14" s="2"/>
      <c r="E14" s="2"/>
      <c r="F14" s="2"/>
      <c r="G14" s="4"/>
      <c r="N14" s="2" t="str">
        <f t="shared" si="0"/>
        <v/>
      </c>
      <c r="O14" s="2" t="str">
        <f t="shared" si="1"/>
        <v/>
      </c>
      <c r="P14" s="2" t="str">
        <f t="shared" si="2"/>
        <v/>
      </c>
      <c r="Q14" s="2" t="str">
        <f t="shared" si="3"/>
        <v/>
      </c>
      <c r="R14" s="2" t="str">
        <f t="shared" si="4"/>
        <v/>
      </c>
    </row>
    <row r="15" spans="3:18" x14ac:dyDescent="0.25">
      <c r="C15" s="3"/>
      <c r="D15" s="2"/>
      <c r="E15" s="2"/>
      <c r="F15" s="2"/>
      <c r="G15" s="4"/>
      <c r="N15" s="2" t="str">
        <f t="shared" si="0"/>
        <v/>
      </c>
      <c r="O15" s="2" t="str">
        <f t="shared" si="1"/>
        <v/>
      </c>
      <c r="P15" s="2" t="str">
        <f t="shared" si="2"/>
        <v/>
      </c>
      <c r="Q15" s="2" t="str">
        <f t="shared" si="3"/>
        <v/>
      </c>
      <c r="R15" s="2" t="str">
        <f t="shared" si="4"/>
        <v/>
      </c>
    </row>
    <row r="16" spans="3:18" x14ac:dyDescent="0.25">
      <c r="C16" s="3"/>
      <c r="D16" s="2"/>
      <c r="E16" s="2"/>
      <c r="F16" s="2"/>
      <c r="G16" s="4"/>
      <c r="N16" s="2" t="str">
        <f t="shared" si="0"/>
        <v/>
      </c>
      <c r="O16" s="2" t="str">
        <f t="shared" si="1"/>
        <v/>
      </c>
      <c r="P16" s="2" t="str">
        <f t="shared" si="2"/>
        <v/>
      </c>
      <c r="Q16" s="2" t="str">
        <f t="shared" si="3"/>
        <v/>
      </c>
      <c r="R16" s="2" t="str">
        <f t="shared" si="4"/>
        <v/>
      </c>
    </row>
    <row r="17" spans="3:18" x14ac:dyDescent="0.25">
      <c r="C17" s="3"/>
      <c r="D17" s="2"/>
      <c r="E17" s="2"/>
      <c r="F17" s="2"/>
      <c r="G17" s="4"/>
      <c r="N17" s="2" t="str">
        <f t="shared" si="0"/>
        <v/>
      </c>
      <c r="O17" s="2" t="str">
        <f t="shared" si="1"/>
        <v/>
      </c>
      <c r="P17" s="2" t="str">
        <f t="shared" si="2"/>
        <v/>
      </c>
      <c r="Q17" s="2" t="str">
        <f t="shared" si="3"/>
        <v/>
      </c>
      <c r="R17" s="2" t="str">
        <f t="shared" si="4"/>
        <v/>
      </c>
    </row>
    <row r="18" spans="3:18" x14ac:dyDescent="0.25">
      <c r="C18" s="3"/>
      <c r="D18" s="2"/>
      <c r="E18" s="2"/>
      <c r="F18" s="2"/>
      <c r="G18" s="4"/>
      <c r="N18" s="2" t="str">
        <f t="shared" si="0"/>
        <v/>
      </c>
      <c r="O18" s="2" t="str">
        <f t="shared" si="1"/>
        <v/>
      </c>
      <c r="P18" s="2" t="str">
        <f t="shared" si="2"/>
        <v/>
      </c>
      <c r="Q18" s="2" t="str">
        <f t="shared" si="3"/>
        <v/>
      </c>
      <c r="R18" s="2" t="str">
        <f t="shared" si="4"/>
        <v/>
      </c>
    </row>
    <row r="19" spans="3:18" x14ac:dyDescent="0.25">
      <c r="C19" s="3"/>
      <c r="D19" s="2"/>
      <c r="E19" s="2"/>
      <c r="F19" s="2"/>
      <c r="G19" s="4"/>
      <c r="N19" s="2" t="str">
        <f t="shared" si="0"/>
        <v/>
      </c>
      <c r="O19" s="2" t="str">
        <f t="shared" si="1"/>
        <v/>
      </c>
      <c r="P19" s="2" t="str">
        <f t="shared" si="2"/>
        <v/>
      </c>
      <c r="Q19" s="2" t="str">
        <f t="shared" si="3"/>
        <v/>
      </c>
      <c r="R19" s="2" t="str">
        <f t="shared" si="4"/>
        <v/>
      </c>
    </row>
    <row r="20" spans="3:18" x14ac:dyDescent="0.25">
      <c r="C20" s="3"/>
      <c r="D20" s="2"/>
      <c r="E20" s="2"/>
      <c r="F20" s="2"/>
      <c r="G20" s="4"/>
      <c r="N20" s="2" t="str">
        <f t="shared" si="0"/>
        <v/>
      </c>
      <c r="O20" s="2" t="str">
        <f t="shared" si="1"/>
        <v/>
      </c>
      <c r="P20" s="2" t="str">
        <f t="shared" si="2"/>
        <v/>
      </c>
      <c r="Q20" s="2" t="str">
        <f t="shared" si="3"/>
        <v/>
      </c>
      <c r="R20" s="2" t="str">
        <f t="shared" si="4"/>
        <v/>
      </c>
    </row>
    <row r="21" spans="3:18" ht="15.75" thickBot="1" x14ac:dyDescent="0.3">
      <c r="C21" s="5"/>
      <c r="D21" s="6"/>
      <c r="E21" s="6"/>
      <c r="F21" s="6"/>
      <c r="G21" s="7"/>
      <c r="N21" s="2" t="str">
        <f t="shared" si="0"/>
        <v/>
      </c>
      <c r="O21" s="2" t="str">
        <f t="shared" si="1"/>
        <v/>
      </c>
      <c r="P21" s="2" t="str">
        <f t="shared" si="2"/>
        <v/>
      </c>
      <c r="Q21" s="2" t="str">
        <f t="shared" si="3"/>
        <v/>
      </c>
      <c r="R21" s="2" t="str">
        <f t="shared" si="4"/>
        <v/>
      </c>
    </row>
    <row r="22" spans="3:18" x14ac:dyDescent="0.25">
      <c r="N22" t="str">
        <f t="shared" si="0"/>
        <v/>
      </c>
      <c r="O22" t="str">
        <f t="shared" si="1"/>
        <v/>
      </c>
      <c r="P22" t="str">
        <f t="shared" si="2"/>
        <v/>
      </c>
      <c r="Q22" t="str">
        <f t="shared" si="3"/>
        <v/>
      </c>
      <c r="R22" t="str">
        <f t="shared" si="4"/>
        <v/>
      </c>
    </row>
  </sheetData>
  <mergeCells count="3">
    <mergeCell ref="P5:Q5"/>
    <mergeCell ref="D5:F5"/>
    <mergeCell ref="M1:M2"/>
  </mergeCells>
  <conditionalFormatting sqref="N8:R21">
    <cfRule type="expression" dxfId="4" priority="1">
      <formula>AND(MOD(ROW(),2)=1,$R8&lt;&gt;"")</formula>
    </cfRule>
    <cfRule type="expression" dxfId="3" priority="2">
      <formula>AND(MOD(ROW(),2)=0,$R8&lt;&gt;"")</formula>
    </cfRule>
  </conditionalFormatting>
  <dataValidations count="1">
    <dataValidation type="list" allowBlank="1" showInputMessage="1" showErrorMessage="1" sqref="M3">
      <formula1>OFFSET($G$7,,,COUNTA(G:G)-1)</formula1>
    </dataValidation>
  </dataValidations>
  <pageMargins left="0.7" right="0.7" top="0.75" bottom="0.75" header="0.3" footer="0.3"/>
  <pageSetup orientation="portrait" verticalDpi="0" r:id="rId1"/>
  <ignoredErrors>
    <ignoredError sqref="N8:R2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1"/>
  <sheetViews>
    <sheetView workbookViewId="0">
      <selection activeCell="L6" sqref="I6:L6"/>
    </sheetView>
  </sheetViews>
  <sheetFormatPr defaultRowHeight="15" x14ac:dyDescent="0.25"/>
  <cols>
    <col min="1" max="1" width="4.140625" customWidth="1"/>
    <col min="2" max="2" width="7.28515625" hidden="1" customWidth="1"/>
    <col min="3" max="3" width="8" style="1" bestFit="1" customWidth="1"/>
    <col min="4" max="4" width="8.5703125" style="1" bestFit="1" customWidth="1"/>
    <col min="5" max="5" width="11.42578125" style="1" bestFit="1" customWidth="1"/>
    <col min="6" max="6" width="13.7109375" style="1" customWidth="1"/>
    <col min="7" max="7" width="12.28515625" style="1" customWidth="1"/>
    <col min="8" max="8" width="4.28515625" customWidth="1"/>
    <col min="9" max="10" width="7.28515625" customWidth="1"/>
    <col min="11" max="11" width="16.7109375" customWidth="1"/>
    <col min="12" max="12" width="16.140625" customWidth="1"/>
    <col min="13" max="13" width="15.28515625" customWidth="1"/>
    <col min="14" max="14" width="9.140625" bestFit="1" customWidth="1"/>
    <col min="15" max="15" width="9.7109375" bestFit="1" customWidth="1"/>
    <col min="16" max="16" width="12.7109375" customWidth="1"/>
    <col min="17" max="17" width="13.5703125" bestFit="1" customWidth="1"/>
    <col min="18" max="18" width="8.5703125" bestFit="1" customWidth="1"/>
  </cols>
  <sheetData>
    <row r="1" spans="3:13" x14ac:dyDescent="0.25">
      <c r="M1" s="14" t="s">
        <v>22</v>
      </c>
    </row>
    <row r="2" spans="3:13" x14ac:dyDescent="0.25">
      <c r="M2" s="15"/>
    </row>
    <row r="3" spans="3:13" x14ac:dyDescent="0.25">
      <c r="M3" s="9" t="s">
        <v>5</v>
      </c>
    </row>
    <row r="5" spans="3:13" ht="21" x14ac:dyDescent="0.25">
      <c r="D5" s="13" t="s">
        <v>21</v>
      </c>
      <c r="E5" s="13"/>
      <c r="F5" s="13"/>
    </row>
    <row r="6" spans="3:13" ht="15.75" x14ac:dyDescent="0.25">
      <c r="C6" s="3" t="s">
        <v>3</v>
      </c>
      <c r="D6" s="2" t="s">
        <v>4</v>
      </c>
      <c r="E6" s="2" t="s">
        <v>2</v>
      </c>
      <c r="F6" s="2" t="s">
        <v>1</v>
      </c>
      <c r="G6" s="4" t="s">
        <v>0</v>
      </c>
      <c r="I6" s="10">
        <f t="shared" ref="I6:K6" si="0">INDEX($C$7:$G$1000,MATCH($M$3,$G$7:$G$100,0),COLUMN()-8)</f>
        <v>1500</v>
      </c>
      <c r="J6" s="10" t="str">
        <f t="shared" si="0"/>
        <v>مارس</v>
      </c>
      <c r="K6" s="10" t="str">
        <f t="shared" si="0"/>
        <v>3ش أبو بكر</v>
      </c>
      <c r="L6" s="10" t="str">
        <f>INDEX($C$7:$G$1000,MATCH($M$3,$G$7:$G$100,0),COLUMN()-8)</f>
        <v>158/25/85</v>
      </c>
      <c r="M6" s="10" t="str">
        <f>$M$3</f>
        <v>الإسراء</v>
      </c>
    </row>
    <row r="7" spans="3:13" x14ac:dyDescent="0.25">
      <c r="C7" s="3">
        <v>1500</v>
      </c>
      <c r="D7" s="2" t="s">
        <v>8</v>
      </c>
      <c r="E7" s="2" t="s">
        <v>7</v>
      </c>
      <c r="F7" s="2" t="s">
        <v>6</v>
      </c>
      <c r="G7" s="4" t="s">
        <v>5</v>
      </c>
      <c r="M7" s="14" t="s">
        <v>23</v>
      </c>
    </row>
    <row r="8" spans="3:13" x14ac:dyDescent="0.25">
      <c r="C8" s="3">
        <v>7000</v>
      </c>
      <c r="D8" s="2" t="s">
        <v>12</v>
      </c>
      <c r="E8" s="2" t="s">
        <v>11</v>
      </c>
      <c r="F8" s="2" t="s">
        <v>10</v>
      </c>
      <c r="G8" s="4" t="s">
        <v>9</v>
      </c>
      <c r="M8" s="15"/>
    </row>
    <row r="9" spans="3:13" x14ac:dyDescent="0.25">
      <c r="C9" s="3">
        <v>15258</v>
      </c>
      <c r="D9" s="2" t="s">
        <v>8</v>
      </c>
      <c r="E9" s="2" t="s">
        <v>15</v>
      </c>
      <c r="F9" s="2" t="s">
        <v>14</v>
      </c>
      <c r="G9" s="4" t="s">
        <v>13</v>
      </c>
      <c r="M9" s="11" t="s">
        <v>6</v>
      </c>
    </row>
    <row r="10" spans="3:13" ht="15.75" x14ac:dyDescent="0.25">
      <c r="C10" s="3">
        <v>25871</v>
      </c>
      <c r="D10" s="2" t="s">
        <v>19</v>
      </c>
      <c r="E10" s="2" t="s">
        <v>18</v>
      </c>
      <c r="F10" s="2" t="s">
        <v>17</v>
      </c>
      <c r="G10" s="4" t="s">
        <v>16</v>
      </c>
      <c r="I10" s="10">
        <f t="shared" ref="I10:J10" si="1">INDEX($C$7:$G$1000,MATCH($L$10,$F$7:$F$100,0),COLUMN()-8)</f>
        <v>1500</v>
      </c>
      <c r="J10" s="10" t="str">
        <f t="shared" si="1"/>
        <v>مارس</v>
      </c>
      <c r="K10" s="10" t="str">
        <f>INDEX($C$7:$G$1000,MATCH($L$10,$F$7:$F$100,0),COLUMN()-8)</f>
        <v>3ش أبو بكر</v>
      </c>
      <c r="L10" s="10" t="str">
        <f>$M$9</f>
        <v>158/25/85</v>
      </c>
      <c r="M10" s="10" t="str">
        <f>INDEX($C$7:$G$1000,MATCH($L$10,$F$7:$F$100,0),COLUMN()-8)</f>
        <v>الإسراء</v>
      </c>
    </row>
    <row r="11" spans="3:13" x14ac:dyDescent="0.25">
      <c r="C11" s="3"/>
      <c r="D11" s="2"/>
      <c r="E11" s="2"/>
      <c r="F11" s="2"/>
      <c r="G11" s="4"/>
    </row>
    <row r="12" spans="3:13" x14ac:dyDescent="0.25">
      <c r="C12" s="3"/>
      <c r="D12" s="2"/>
      <c r="E12" s="2"/>
      <c r="F12" s="2"/>
      <c r="G12" s="4"/>
    </row>
    <row r="13" spans="3:13" x14ac:dyDescent="0.25">
      <c r="C13" s="3"/>
      <c r="D13" s="2"/>
      <c r="E13" s="2"/>
      <c r="F13" s="2"/>
      <c r="G13" s="4"/>
    </row>
    <row r="14" spans="3:13" x14ac:dyDescent="0.25">
      <c r="C14" s="3"/>
      <c r="D14" s="2"/>
      <c r="E14" s="2"/>
      <c r="F14" s="2"/>
      <c r="G14" s="4"/>
    </row>
    <row r="15" spans="3:13" x14ac:dyDescent="0.25">
      <c r="C15" s="3"/>
      <c r="D15" s="2"/>
      <c r="E15" s="2"/>
      <c r="F15" s="2"/>
      <c r="G15" s="4"/>
    </row>
    <row r="16" spans="3:13" x14ac:dyDescent="0.25">
      <c r="C16" s="3"/>
      <c r="D16" s="2"/>
      <c r="E16" s="2"/>
      <c r="F16" s="2"/>
      <c r="G16" s="4"/>
    </row>
    <row r="17" spans="3:7" x14ac:dyDescent="0.25">
      <c r="C17" s="3"/>
      <c r="D17" s="2"/>
      <c r="E17" s="2"/>
      <c r="F17" s="2"/>
      <c r="G17" s="4"/>
    </row>
    <row r="18" spans="3:7" x14ac:dyDescent="0.25">
      <c r="C18" s="3"/>
      <c r="D18" s="2"/>
      <c r="E18" s="2"/>
      <c r="F18" s="2"/>
      <c r="G18" s="4"/>
    </row>
    <row r="19" spans="3:7" x14ac:dyDescent="0.25">
      <c r="C19" s="3"/>
      <c r="D19" s="2"/>
      <c r="E19" s="2"/>
      <c r="F19" s="2"/>
      <c r="G19" s="4"/>
    </row>
    <row r="20" spans="3:7" x14ac:dyDescent="0.25">
      <c r="C20" s="3"/>
      <c r="D20" s="2"/>
      <c r="E20" s="2"/>
      <c r="F20" s="2"/>
      <c r="G20" s="4"/>
    </row>
    <row r="21" spans="3:7" ht="15.75" thickBot="1" x14ac:dyDescent="0.3">
      <c r="C21" s="5"/>
      <c r="D21" s="6"/>
      <c r="E21" s="6"/>
      <c r="F21" s="6"/>
      <c r="G21" s="7"/>
    </row>
  </sheetData>
  <mergeCells count="3">
    <mergeCell ref="M1:M2"/>
    <mergeCell ref="D5:F5"/>
    <mergeCell ref="M7:M8"/>
  </mergeCells>
  <dataValidations count="2">
    <dataValidation type="list" allowBlank="1" showInputMessage="1" showErrorMessage="1" sqref="M3">
      <formula1>OFFSET($G$7,,,COUNTA(G:G)-1)</formula1>
    </dataValidation>
    <dataValidation type="list" allowBlank="1" showInputMessage="1" showErrorMessage="1" sqref="M9">
      <formula1>OFFSET($F$7,,,COUNTA(F:F)-1)</formula1>
    </dataValidation>
  </dataValidations>
  <pageMargins left="0.7" right="0.7" top="0.75" bottom="0.75" header="0.3" footer="0.3"/>
  <pageSetup orientation="portrait" verticalDpi="0" r:id="rId1"/>
  <ignoredErrors>
    <ignoredError sqref="I6:L6 I10:K10 M10" emptyCellReference="1"/>
    <ignoredError sqref="L10" formula="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tabSelected="1" workbookViewId="0">
      <selection activeCell="G15" sqref="G15:G16"/>
    </sheetView>
  </sheetViews>
  <sheetFormatPr defaultRowHeight="15" x14ac:dyDescent="0.25"/>
  <cols>
    <col min="3" max="3" width="9.7109375" bestFit="1" customWidth="1"/>
    <col min="4" max="4" width="12.7109375" bestFit="1" customWidth="1"/>
    <col min="5" max="5" width="13.5703125" bestFit="1" customWidth="1"/>
    <col min="6" max="6" width="8.5703125" bestFit="1" customWidth="1"/>
    <col min="7" max="7" width="9" customWidth="1"/>
    <col min="9" max="9" width="9.7109375" bestFit="1" customWidth="1"/>
    <col min="10" max="10" width="12.7109375" bestFit="1" customWidth="1"/>
    <col min="11" max="11" width="13.5703125" bestFit="1" customWidth="1"/>
    <col min="12" max="12" width="8.5703125" bestFit="1" customWidth="1"/>
  </cols>
  <sheetData>
    <row r="2" spans="2:12" x14ac:dyDescent="0.25">
      <c r="B2" s="3" t="s">
        <v>3</v>
      </c>
      <c r="C2" s="2" t="s">
        <v>4</v>
      </c>
      <c r="D2" s="2" t="s">
        <v>2</v>
      </c>
      <c r="E2" s="2" t="s">
        <v>1</v>
      </c>
      <c r="F2" s="4" t="s">
        <v>0</v>
      </c>
      <c r="H2" s="3" t="s">
        <v>3</v>
      </c>
      <c r="I2" s="2" t="s">
        <v>4</v>
      </c>
      <c r="J2" s="2" t="s">
        <v>2</v>
      </c>
      <c r="K2" s="2" t="s">
        <v>1</v>
      </c>
      <c r="L2" s="4" t="s">
        <v>0</v>
      </c>
    </row>
    <row r="3" spans="2:12" x14ac:dyDescent="0.25">
      <c r="B3" s="3">
        <v>1500</v>
      </c>
      <c r="C3" s="2" t="s">
        <v>8</v>
      </c>
      <c r="D3" s="2" t="s">
        <v>7</v>
      </c>
      <c r="E3" s="2" t="s">
        <v>6</v>
      </c>
      <c r="F3" s="4" t="s">
        <v>5</v>
      </c>
      <c r="H3" s="2">
        <f t="shared" ref="H3:K17" si="0">IF($L3="","",INDEX($B$3:$F$1000,MATCH($L3,$F$3:$F$100,0),COLUMN()-7))</f>
        <v>1500</v>
      </c>
      <c r="I3" s="2" t="str">
        <f t="shared" si="0"/>
        <v>مارس</v>
      </c>
      <c r="J3" s="2" t="str">
        <f t="shared" si="0"/>
        <v>3ش أبو بكر</v>
      </c>
      <c r="K3" s="2" t="str">
        <f>IF($L3="","",INDEX($B$3:$F$1000,MATCH($L3,$F$3:$F$100,0),COLUMN()-7))</f>
        <v>158/25/85</v>
      </c>
      <c r="L3" s="4" t="s">
        <v>5</v>
      </c>
    </row>
    <row r="4" spans="2:12" x14ac:dyDescent="0.25">
      <c r="B4" s="3">
        <v>7000</v>
      </c>
      <c r="C4" s="2" t="s">
        <v>12</v>
      </c>
      <c r="D4" s="2" t="s">
        <v>11</v>
      </c>
      <c r="E4" s="2" t="s">
        <v>10</v>
      </c>
      <c r="F4" s="4" t="s">
        <v>9</v>
      </c>
      <c r="H4" s="2">
        <f t="shared" si="0"/>
        <v>7000</v>
      </c>
      <c r="I4" s="2" t="str">
        <f t="shared" si="0"/>
        <v>يناير</v>
      </c>
      <c r="J4" s="2" t="str">
        <f t="shared" si="0"/>
        <v>15ش السعيدية</v>
      </c>
      <c r="K4" s="2" t="str">
        <f t="shared" si="0"/>
        <v>55/850/0/25</v>
      </c>
      <c r="L4" s="4" t="s">
        <v>9</v>
      </c>
    </row>
    <row r="5" spans="2:12" x14ac:dyDescent="0.25">
      <c r="B5" s="3">
        <v>15258</v>
      </c>
      <c r="C5" s="2" t="s">
        <v>8</v>
      </c>
      <c r="D5" s="2" t="s">
        <v>15</v>
      </c>
      <c r="E5" s="2" t="s">
        <v>14</v>
      </c>
      <c r="F5" s="4" t="s">
        <v>13</v>
      </c>
      <c r="H5" s="2">
        <f t="shared" si="0"/>
        <v>15258</v>
      </c>
      <c r="I5" s="2" t="str">
        <f t="shared" si="0"/>
        <v>مارس</v>
      </c>
      <c r="J5" s="2" t="str">
        <f t="shared" si="0"/>
        <v>24الطريق الدولى</v>
      </c>
      <c r="K5" s="2" t="str">
        <f t="shared" si="0"/>
        <v>0/55/25/85/12</v>
      </c>
      <c r="L5" s="4" t="s">
        <v>13</v>
      </c>
    </row>
    <row r="6" spans="2:12" x14ac:dyDescent="0.25">
      <c r="B6" s="3">
        <v>25871</v>
      </c>
      <c r="C6" s="2" t="s">
        <v>19</v>
      </c>
      <c r="D6" s="2" t="s">
        <v>18</v>
      </c>
      <c r="E6" s="2" t="s">
        <v>17</v>
      </c>
      <c r="F6" s="4" t="s">
        <v>16</v>
      </c>
      <c r="H6" s="2">
        <f t="shared" si="0"/>
        <v>25871</v>
      </c>
      <c r="I6" s="2" t="str">
        <f t="shared" si="0"/>
        <v>فبراير</v>
      </c>
      <c r="J6" s="2" t="str">
        <f t="shared" si="0"/>
        <v>7ش الطيران</v>
      </c>
      <c r="K6" s="2" t="str">
        <f t="shared" si="0"/>
        <v>25/78/125/0</v>
      </c>
      <c r="L6" s="4" t="s">
        <v>16</v>
      </c>
    </row>
    <row r="7" spans="2:12" x14ac:dyDescent="0.25">
      <c r="B7" s="3"/>
      <c r="C7" s="2"/>
      <c r="D7" s="2"/>
      <c r="E7" s="2"/>
      <c r="F7" s="4"/>
      <c r="H7" s="2" t="str">
        <f t="shared" si="0"/>
        <v/>
      </c>
      <c r="I7" s="2" t="str">
        <f t="shared" si="0"/>
        <v/>
      </c>
      <c r="J7" s="2" t="str">
        <f t="shared" si="0"/>
        <v/>
      </c>
      <c r="K7" s="2" t="str">
        <f t="shared" si="0"/>
        <v/>
      </c>
      <c r="L7" s="4"/>
    </row>
    <row r="8" spans="2:12" x14ac:dyDescent="0.25">
      <c r="B8" s="3"/>
      <c r="C8" s="2"/>
      <c r="D8" s="2"/>
      <c r="E8" s="2"/>
      <c r="F8" s="4"/>
      <c r="H8" s="2" t="str">
        <f t="shared" si="0"/>
        <v/>
      </c>
      <c r="I8" s="2" t="str">
        <f t="shared" si="0"/>
        <v/>
      </c>
      <c r="J8" s="2" t="str">
        <f t="shared" si="0"/>
        <v/>
      </c>
      <c r="K8" s="2" t="str">
        <f t="shared" si="0"/>
        <v/>
      </c>
      <c r="L8" s="4"/>
    </row>
    <row r="9" spans="2:12" x14ac:dyDescent="0.25">
      <c r="B9" s="3"/>
      <c r="C9" s="2"/>
      <c r="D9" s="2"/>
      <c r="E9" s="2"/>
      <c r="F9" s="4"/>
      <c r="H9" s="2" t="str">
        <f t="shared" si="0"/>
        <v/>
      </c>
      <c r="I9" s="2" t="str">
        <f t="shared" si="0"/>
        <v/>
      </c>
      <c r="J9" s="2" t="str">
        <f t="shared" si="0"/>
        <v/>
      </c>
      <c r="K9" s="2" t="str">
        <f t="shared" si="0"/>
        <v/>
      </c>
      <c r="L9" s="4"/>
    </row>
    <row r="10" spans="2:12" x14ac:dyDescent="0.25">
      <c r="B10" s="3"/>
      <c r="C10" s="2"/>
      <c r="D10" s="2"/>
      <c r="E10" s="2"/>
      <c r="F10" s="4"/>
      <c r="H10" s="2" t="str">
        <f t="shared" si="0"/>
        <v/>
      </c>
      <c r="I10" s="2" t="str">
        <f t="shared" si="0"/>
        <v/>
      </c>
      <c r="J10" s="2" t="str">
        <f t="shared" si="0"/>
        <v/>
      </c>
      <c r="K10" s="2" t="str">
        <f t="shared" si="0"/>
        <v/>
      </c>
      <c r="L10" s="4"/>
    </row>
    <row r="11" spans="2:12" x14ac:dyDescent="0.25">
      <c r="B11" s="3"/>
      <c r="C11" s="2"/>
      <c r="D11" s="2"/>
      <c r="E11" s="2"/>
      <c r="F11" s="4"/>
      <c r="H11" s="2" t="str">
        <f t="shared" si="0"/>
        <v/>
      </c>
      <c r="I11" s="2" t="str">
        <f t="shared" si="0"/>
        <v/>
      </c>
      <c r="J11" s="2" t="str">
        <f t="shared" si="0"/>
        <v/>
      </c>
      <c r="K11" s="2" t="str">
        <f t="shared" si="0"/>
        <v/>
      </c>
      <c r="L11" s="4"/>
    </row>
    <row r="12" spans="2:12" x14ac:dyDescent="0.25">
      <c r="B12" s="3"/>
      <c r="C12" s="2"/>
      <c r="D12" s="2"/>
      <c r="E12" s="2"/>
      <c r="F12" s="4"/>
      <c r="H12" s="2" t="str">
        <f t="shared" si="0"/>
        <v/>
      </c>
      <c r="I12" s="2" t="str">
        <f t="shared" si="0"/>
        <v/>
      </c>
      <c r="J12" s="2" t="str">
        <f t="shared" si="0"/>
        <v/>
      </c>
      <c r="K12" s="2" t="str">
        <f t="shared" si="0"/>
        <v/>
      </c>
      <c r="L12" s="4"/>
    </row>
    <row r="13" spans="2:12" x14ac:dyDescent="0.25">
      <c r="B13" s="3"/>
      <c r="C13" s="2"/>
      <c r="D13" s="2"/>
      <c r="E13" s="2"/>
      <c r="F13" s="4"/>
      <c r="H13" s="2" t="str">
        <f t="shared" si="0"/>
        <v/>
      </c>
      <c r="I13" s="2" t="str">
        <f t="shared" si="0"/>
        <v/>
      </c>
      <c r="J13" s="2" t="str">
        <f t="shared" si="0"/>
        <v/>
      </c>
      <c r="K13" s="2" t="str">
        <f t="shared" si="0"/>
        <v/>
      </c>
      <c r="L13" s="4"/>
    </row>
    <row r="14" spans="2:12" x14ac:dyDescent="0.25">
      <c r="B14" s="3"/>
      <c r="C14" s="2"/>
      <c r="D14" s="2"/>
      <c r="E14" s="2"/>
      <c r="F14" s="4"/>
      <c r="H14" s="2" t="str">
        <f t="shared" si="0"/>
        <v/>
      </c>
      <c r="I14" s="2" t="str">
        <f t="shared" si="0"/>
        <v/>
      </c>
      <c r="J14" s="2" t="str">
        <f t="shared" si="0"/>
        <v/>
      </c>
      <c r="K14" s="2" t="str">
        <f t="shared" si="0"/>
        <v/>
      </c>
      <c r="L14" s="4"/>
    </row>
    <row r="15" spans="2:12" x14ac:dyDescent="0.25">
      <c r="B15" s="3"/>
      <c r="C15" s="2"/>
      <c r="D15" s="2"/>
      <c r="E15" s="2"/>
      <c r="F15" s="4"/>
      <c r="H15" s="2" t="str">
        <f t="shared" si="0"/>
        <v/>
      </c>
      <c r="I15" s="2" t="str">
        <f t="shared" si="0"/>
        <v/>
      </c>
      <c r="J15" s="2" t="str">
        <f t="shared" si="0"/>
        <v/>
      </c>
      <c r="K15" s="2" t="str">
        <f t="shared" si="0"/>
        <v/>
      </c>
      <c r="L15" s="4"/>
    </row>
    <row r="16" spans="2:12" x14ac:dyDescent="0.25">
      <c r="B16" s="3"/>
      <c r="C16" s="2"/>
      <c r="D16" s="2"/>
      <c r="E16" s="2"/>
      <c r="F16" s="4"/>
      <c r="H16" s="2" t="str">
        <f t="shared" si="0"/>
        <v/>
      </c>
      <c r="I16" s="2" t="str">
        <f t="shared" si="0"/>
        <v/>
      </c>
      <c r="J16" s="2" t="str">
        <f t="shared" si="0"/>
        <v/>
      </c>
      <c r="K16" s="2" t="str">
        <f t="shared" si="0"/>
        <v/>
      </c>
      <c r="L16" s="4"/>
    </row>
    <row r="17" spans="2:12" ht="15.75" thickBot="1" x14ac:dyDescent="0.3">
      <c r="B17" s="5"/>
      <c r="C17" s="6"/>
      <c r="D17" s="6"/>
      <c r="E17" s="6"/>
      <c r="F17" s="7"/>
      <c r="H17" s="2" t="str">
        <f t="shared" si="0"/>
        <v/>
      </c>
      <c r="I17" s="2" t="str">
        <f t="shared" si="0"/>
        <v/>
      </c>
      <c r="J17" s="2" t="str">
        <f t="shared" si="0"/>
        <v/>
      </c>
      <c r="K17" s="2" t="str">
        <f t="shared" si="0"/>
        <v/>
      </c>
      <c r="L17" s="7"/>
    </row>
  </sheetData>
  <conditionalFormatting sqref="H3:L258">
    <cfRule type="expression" dxfId="2" priority="2">
      <formula>AND($L3&lt;&gt;"",MOD(ROW(),2)=0)</formula>
    </cfRule>
  </conditionalFormatting>
  <conditionalFormatting sqref="H3:L530">
    <cfRule type="expression" dxfId="1" priority="1">
      <formula>AND($L3&lt;&gt;"",MOD(ROW(),2)=1)</formula>
    </cfRule>
  </conditionalFormatting>
  <dataValidations count="1">
    <dataValidation type="list" allowBlank="1" showInputMessage="1" showErrorMessage="1" sqref="L3:L1000">
      <formula1>OFFSET($F$3,,,COUNTA(F:F)-1)</formula1>
    </dataValidation>
  </dataValidations>
  <pageMargins left="0.7" right="0.7" top="0.75" bottom="0.75" header="0.3" footer="0.3"/>
  <pageSetup orientation="portrait" verticalDpi="0" r:id="rId1"/>
  <ignoredErrors>
    <ignoredError sqref="H3:K1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2014-08-24T13:44:05Z</dcterms:modified>
</cp:coreProperties>
</file>