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438" activeTab="5"/>
  </bookViews>
  <sheets>
    <sheet name="الرئيسية      " sheetId="1" r:id="rId1"/>
    <sheet name="   المخزون      " sheetId="2" r:id="rId2"/>
    <sheet name="الأضافة     " sheetId="3" r:id="rId3"/>
    <sheet name="الصرف    " sheetId="4" r:id="rId4"/>
    <sheet name="الكودات  " sheetId="5" r:id="rId5"/>
    <sheet name="التقرير   " sheetId="6" r:id="rId6"/>
  </sheets>
  <definedNames>
    <definedName name="الكمية_المضافة">'الأضافة     '!$D$4</definedName>
  </definedNames>
  <calcPr calcId="124519"/>
</workbook>
</file>

<file path=xl/calcChain.xml><?xml version="1.0" encoding="utf-8"?>
<calcChain xmlns="http://schemas.openxmlformats.org/spreadsheetml/2006/main">
  <c r="B2" i="6"/>
  <c r="C5" i="3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4"/>
  <c r="C5" i="4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4"/>
  <c r="C8" i="2"/>
  <c r="E8" s="1"/>
  <c r="C12"/>
  <c r="E12" s="1"/>
  <c r="C13"/>
  <c r="F13" s="1"/>
  <c r="C14"/>
  <c r="E14" s="1"/>
  <c r="C15"/>
  <c r="C16"/>
  <c r="C17"/>
  <c r="C18"/>
  <c r="C19"/>
  <c r="C20"/>
  <c r="C21"/>
  <c r="C22"/>
  <c r="C23"/>
  <c r="C24"/>
  <c r="C25"/>
  <c r="C26"/>
  <c r="E26" s="1"/>
  <c r="C27"/>
  <c r="C28"/>
  <c r="C29"/>
  <c r="C30"/>
  <c r="E30" s="1"/>
  <c r="C31"/>
  <c r="C32"/>
  <c r="C33"/>
  <c r="C34"/>
  <c r="E34" s="1"/>
  <c r="C35"/>
  <c r="F35" s="1"/>
  <c r="C36"/>
  <c r="F36" s="1"/>
  <c r="C37"/>
  <c r="F37" s="1"/>
  <c r="C38"/>
  <c r="F38" s="1"/>
  <c r="C39"/>
  <c r="F39" s="1"/>
  <c r="C40"/>
  <c r="F40" s="1"/>
  <c r="C41"/>
  <c r="F41" s="1"/>
  <c r="C42"/>
  <c r="F42" s="1"/>
  <c r="C43"/>
  <c r="F43" s="1"/>
  <c r="C44"/>
  <c r="F44" s="1"/>
  <c r="C45"/>
  <c r="F45" s="1"/>
  <c r="C46"/>
  <c r="F46" s="1"/>
  <c r="C47"/>
  <c r="F47" s="1"/>
  <c r="C48"/>
  <c r="F48" s="1"/>
  <c r="C49"/>
  <c r="F49" s="1"/>
  <c r="C50"/>
  <c r="F50" s="1"/>
  <c r="C51"/>
  <c r="F51" s="1"/>
  <c r="C52"/>
  <c r="F52" s="1"/>
  <c r="C53"/>
  <c r="F53" s="1"/>
  <c r="C54"/>
  <c r="F54" s="1"/>
  <c r="C55"/>
  <c r="F55" s="1"/>
  <c r="C56"/>
  <c r="F56" s="1"/>
  <c r="C57"/>
  <c r="F57" s="1"/>
  <c r="C58"/>
  <c r="F58" s="1"/>
  <c r="C59"/>
  <c r="F59" s="1"/>
  <c r="C60"/>
  <c r="F60" s="1"/>
  <c r="C61"/>
  <c r="F61" s="1"/>
  <c r="C62"/>
  <c r="F62" s="1"/>
  <c r="C63"/>
  <c r="F63" s="1"/>
  <c r="C64"/>
  <c r="F64" s="1"/>
  <c r="C65"/>
  <c r="F65" s="1"/>
  <c r="C66"/>
  <c r="F66" s="1"/>
  <c r="C67"/>
  <c r="F67" s="1"/>
  <c r="C68"/>
  <c r="F68" s="1"/>
  <c r="C69"/>
  <c r="F69" s="1"/>
  <c r="C70"/>
  <c r="F70" s="1"/>
  <c r="C71"/>
  <c r="F71" s="1"/>
  <c r="C72"/>
  <c r="F72" s="1"/>
  <c r="C73"/>
  <c r="F73" s="1"/>
  <c r="C74"/>
  <c r="F74" s="1"/>
  <c r="C75"/>
  <c r="F75" s="1"/>
  <c r="C76"/>
  <c r="F76" s="1"/>
  <c r="C77"/>
  <c r="F77" s="1"/>
  <c r="C78"/>
  <c r="F78" s="1"/>
  <c r="C79"/>
  <c r="F79" s="1"/>
  <c r="C80"/>
  <c r="F80" s="1"/>
  <c r="C81"/>
  <c r="F81" s="1"/>
  <c r="C82"/>
  <c r="F82" s="1"/>
  <c r="C83"/>
  <c r="F83" s="1"/>
  <c r="C84"/>
  <c r="F84" s="1"/>
  <c r="C85"/>
  <c r="F85" s="1"/>
  <c r="C86"/>
  <c r="F86" s="1"/>
  <c r="C87"/>
  <c r="F87" s="1"/>
  <c r="C88"/>
  <c r="F88" s="1"/>
  <c r="C89"/>
  <c r="F89" s="1"/>
  <c r="C90"/>
  <c r="F90" s="1"/>
  <c r="C91"/>
  <c r="F91" s="1"/>
  <c r="C92"/>
  <c r="F92" s="1"/>
  <c r="C93"/>
  <c r="F93" s="1"/>
  <c r="C94"/>
  <c r="F94" s="1"/>
  <c r="C95"/>
  <c r="F95" s="1"/>
  <c r="C96"/>
  <c r="F96" s="1"/>
  <c r="C97"/>
  <c r="F97" s="1"/>
  <c r="C98"/>
  <c r="F98" s="1"/>
  <c r="C99"/>
  <c r="F99" s="1"/>
  <c r="C100"/>
  <c r="F100" s="1"/>
  <c r="C101"/>
  <c r="F101" s="1"/>
  <c r="C102"/>
  <c r="F102" s="1"/>
  <c r="C103"/>
  <c r="F103" s="1"/>
  <c r="C104"/>
  <c r="F104" s="1"/>
  <c r="C105"/>
  <c r="F105" s="1"/>
  <c r="C106"/>
  <c r="F106" s="1"/>
  <c r="C107"/>
  <c r="F107" s="1"/>
  <c r="C108"/>
  <c r="F108" s="1"/>
  <c r="C109"/>
  <c r="F109" s="1"/>
  <c r="C110"/>
  <c r="F110" s="1"/>
  <c r="C111"/>
  <c r="F111" s="1"/>
  <c r="C112"/>
  <c r="F112" s="1"/>
  <c r="C113"/>
  <c r="F113" s="1"/>
  <c r="C114"/>
  <c r="F114" s="1"/>
  <c r="C115"/>
  <c r="F115" s="1"/>
  <c r="C116"/>
  <c r="F116" s="1"/>
  <c r="C117"/>
  <c r="F117" s="1"/>
  <c r="C118"/>
  <c r="F118" s="1"/>
  <c r="C119"/>
  <c r="F119" s="1"/>
  <c r="C120"/>
  <c r="F120" s="1"/>
  <c r="C121"/>
  <c r="F121" s="1"/>
  <c r="C122"/>
  <c r="F122" s="1"/>
  <c r="C123"/>
  <c r="F123" s="1"/>
  <c r="C124"/>
  <c r="F124" s="1"/>
  <c r="C125"/>
  <c r="F125" s="1"/>
  <c r="C126"/>
  <c r="F126" s="1"/>
  <c r="C127"/>
  <c r="F127" s="1"/>
  <c r="C128"/>
  <c r="F128" s="1"/>
  <c r="C129"/>
  <c r="F129" s="1"/>
  <c r="C130"/>
  <c r="F130" s="1"/>
  <c r="C131"/>
  <c r="F131" s="1"/>
  <c r="C132"/>
  <c r="F132" s="1"/>
  <c r="C133"/>
  <c r="F133" s="1"/>
  <c r="C134"/>
  <c r="F134" s="1"/>
  <c r="C135"/>
  <c r="F135" s="1"/>
  <c r="C136"/>
  <c r="F136" s="1"/>
  <c r="C137"/>
  <c r="F137" s="1"/>
  <c r="C138"/>
  <c r="F138" s="1"/>
  <c r="C139"/>
  <c r="F139" s="1"/>
  <c r="C140"/>
  <c r="F140" s="1"/>
  <c r="C141"/>
  <c r="F141" s="1"/>
  <c r="C142"/>
  <c r="F142" s="1"/>
  <c r="C143"/>
  <c r="F143" s="1"/>
  <c r="C144"/>
  <c r="F144" s="1"/>
  <c r="C145"/>
  <c r="F145" s="1"/>
  <c r="C146"/>
  <c r="F146" s="1"/>
  <c r="C147"/>
  <c r="F147" s="1"/>
  <c r="C148"/>
  <c r="F148" s="1"/>
  <c r="C149"/>
  <c r="F149" s="1"/>
  <c r="C150"/>
  <c r="F150" s="1"/>
  <c r="C151"/>
  <c r="F151" s="1"/>
  <c r="C152"/>
  <c r="F152" s="1"/>
  <c r="C153"/>
  <c r="F153" s="1"/>
  <c r="C154"/>
  <c r="F154" s="1"/>
  <c r="C155"/>
  <c r="F155" s="1"/>
  <c r="C156"/>
  <c r="F156" s="1"/>
  <c r="C157"/>
  <c r="F157" s="1"/>
  <c r="C158"/>
  <c r="F158" s="1"/>
  <c r="C159"/>
  <c r="F159" s="1"/>
  <c r="C160"/>
  <c r="F160" s="1"/>
  <c r="C161"/>
  <c r="F161" s="1"/>
  <c r="C162"/>
  <c r="F162" s="1"/>
  <c r="C163"/>
  <c r="F163" s="1"/>
  <c r="C164"/>
  <c r="F164" s="1"/>
  <c r="C165"/>
  <c r="F165" s="1"/>
  <c r="C166"/>
  <c r="F166" s="1"/>
  <c r="C167"/>
  <c r="F167" s="1"/>
  <c r="C168"/>
  <c r="F168" s="1"/>
  <c r="C169"/>
  <c r="F169" s="1"/>
  <c r="C170"/>
  <c r="F170" s="1"/>
  <c r="C171"/>
  <c r="F171" s="1"/>
  <c r="C172"/>
  <c r="F172" s="1"/>
  <c r="C173"/>
  <c r="F173" s="1"/>
  <c r="C174"/>
  <c r="F174" s="1"/>
  <c r="C175"/>
  <c r="F175" s="1"/>
  <c r="C176"/>
  <c r="F176" s="1"/>
  <c r="C177"/>
  <c r="F177" s="1"/>
  <c r="C178"/>
  <c r="F178" s="1"/>
  <c r="C179"/>
  <c r="F179" s="1"/>
  <c r="C180"/>
  <c r="F180" s="1"/>
  <c r="C181"/>
  <c r="F181" s="1"/>
  <c r="C182"/>
  <c r="F182" s="1"/>
  <c r="C183"/>
  <c r="F183" s="1"/>
  <c r="C184"/>
  <c r="F184" s="1"/>
  <c r="C185"/>
  <c r="F185" s="1"/>
  <c r="C186"/>
  <c r="F186" s="1"/>
  <c r="C187"/>
  <c r="F187" s="1"/>
  <c r="C188"/>
  <c r="F188" s="1"/>
  <c r="C189"/>
  <c r="F189" s="1"/>
  <c r="C190"/>
  <c r="F190" s="1"/>
  <c r="C191"/>
  <c r="F191" s="1"/>
  <c r="C192"/>
  <c r="F192" s="1"/>
  <c r="C193"/>
  <c r="F193" s="1"/>
  <c r="C194"/>
  <c r="F194" s="1"/>
  <c r="C195"/>
  <c r="F195" s="1"/>
  <c r="C196"/>
  <c r="F196" s="1"/>
  <c r="C197"/>
  <c r="F197" s="1"/>
  <c r="C198"/>
  <c r="F198" s="1"/>
  <c r="C199"/>
  <c r="F199" s="1"/>
  <c r="C200"/>
  <c r="F200" s="1"/>
  <c r="C201"/>
  <c r="F201" s="1"/>
  <c r="C202"/>
  <c r="F202" s="1"/>
  <c r="C203"/>
  <c r="F203" s="1"/>
  <c r="C204"/>
  <c r="F204" s="1"/>
  <c r="C205"/>
  <c r="F205" s="1"/>
  <c r="C206"/>
  <c r="F206" s="1"/>
  <c r="C207"/>
  <c r="F207" s="1"/>
  <c r="C208"/>
  <c r="F208" s="1"/>
  <c r="C209"/>
  <c r="F209" s="1"/>
  <c r="C210"/>
  <c r="F210" s="1"/>
  <c r="C211"/>
  <c r="F211" s="1"/>
  <c r="C212"/>
  <c r="F212" s="1"/>
  <c r="C213"/>
  <c r="F213" s="1"/>
  <c r="C214"/>
  <c r="F214" s="1"/>
  <c r="C215"/>
  <c r="F215" s="1"/>
  <c r="C216"/>
  <c r="F216" s="1"/>
  <c r="C217"/>
  <c r="F217" s="1"/>
  <c r="C218"/>
  <c r="F218" s="1"/>
  <c r="C219"/>
  <c r="F219" s="1"/>
  <c r="C220"/>
  <c r="F220" s="1"/>
  <c r="C221"/>
  <c r="F221" s="1"/>
  <c r="C222"/>
  <c r="F222" s="1"/>
  <c r="C223"/>
  <c r="F223" s="1"/>
  <c r="C224"/>
  <c r="F224" s="1"/>
  <c r="C225"/>
  <c r="F225" s="1"/>
  <c r="C226"/>
  <c r="F226" s="1"/>
  <c r="C227"/>
  <c r="F227" s="1"/>
  <c r="C228"/>
  <c r="F228" s="1"/>
  <c r="C229"/>
  <c r="F229" s="1"/>
  <c r="C230"/>
  <c r="F230" s="1"/>
  <c r="C231"/>
  <c r="F231" s="1"/>
  <c r="C232"/>
  <c r="F232" s="1"/>
  <c r="C233"/>
  <c r="F233" s="1"/>
  <c r="C234"/>
  <c r="F234" s="1"/>
  <c r="C235"/>
  <c r="F235" s="1"/>
  <c r="C236"/>
  <c r="F236" s="1"/>
  <c r="C237"/>
  <c r="F237" s="1"/>
  <c r="C238"/>
  <c r="F238" s="1"/>
  <c r="C239"/>
  <c r="F239" s="1"/>
  <c r="C240"/>
  <c r="F240" s="1"/>
  <c r="C241"/>
  <c r="F241" s="1"/>
  <c r="C242"/>
  <c r="F242" s="1"/>
  <c r="C243"/>
  <c r="F243" s="1"/>
  <c r="C244"/>
  <c r="F244" s="1"/>
  <c r="C245"/>
  <c r="F245" s="1"/>
  <c r="C246"/>
  <c r="F246" s="1"/>
  <c r="C247"/>
  <c r="F247" s="1"/>
  <c r="C248"/>
  <c r="F248" s="1"/>
  <c r="C249"/>
  <c r="F249" s="1"/>
  <c r="C250"/>
  <c r="F250" s="1"/>
  <c r="C251"/>
  <c r="F251" s="1"/>
  <c r="C252"/>
  <c r="F252" s="1"/>
  <c r="C253"/>
  <c r="F253" s="1"/>
  <c r="C254"/>
  <c r="F254" s="1"/>
  <c r="C255"/>
  <c r="F255" s="1"/>
  <c r="C256"/>
  <c r="F256" s="1"/>
  <c r="C257"/>
  <c r="F257" s="1"/>
  <c r="C258"/>
  <c r="F258" s="1"/>
  <c r="C259"/>
  <c r="F259" s="1"/>
  <c r="C260"/>
  <c r="F260" s="1"/>
  <c r="C261"/>
  <c r="F261" s="1"/>
  <c r="C262"/>
  <c r="F262" s="1"/>
  <c r="C263"/>
  <c r="F263" s="1"/>
  <c r="C264"/>
  <c r="F264" s="1"/>
  <c r="C265"/>
  <c r="F265" s="1"/>
  <c r="C266"/>
  <c r="F266" s="1"/>
  <c r="C267"/>
  <c r="F267" s="1"/>
  <c r="C268"/>
  <c r="F268" s="1"/>
  <c r="C269"/>
  <c r="F269" s="1"/>
  <c r="C270"/>
  <c r="F270" s="1"/>
  <c r="C271"/>
  <c r="F271" s="1"/>
  <c r="C272"/>
  <c r="F272" s="1"/>
  <c r="C273"/>
  <c r="F273" s="1"/>
  <c r="C274"/>
  <c r="F274" s="1"/>
  <c r="C275"/>
  <c r="F275" s="1"/>
  <c r="C276"/>
  <c r="F276" s="1"/>
  <c r="C277"/>
  <c r="F277" s="1"/>
  <c r="C278"/>
  <c r="F278" s="1"/>
  <c r="C279"/>
  <c r="F279" s="1"/>
  <c r="C280"/>
  <c r="F280" s="1"/>
  <c r="C281"/>
  <c r="F281" s="1"/>
  <c r="C282"/>
  <c r="F282" s="1"/>
  <c r="C283"/>
  <c r="F283" s="1"/>
  <c r="C284"/>
  <c r="F284" s="1"/>
  <c r="C285"/>
  <c r="F285" s="1"/>
  <c r="C286"/>
  <c r="F286" s="1"/>
  <c r="C287"/>
  <c r="F287" s="1"/>
  <c r="C288"/>
  <c r="F288" s="1"/>
  <c r="C289"/>
  <c r="F289" s="1"/>
  <c r="C290"/>
  <c r="F290" s="1"/>
  <c r="C291"/>
  <c r="F291" s="1"/>
  <c r="C292"/>
  <c r="F292" s="1"/>
  <c r="C293"/>
  <c r="F293" s="1"/>
  <c r="C294"/>
  <c r="F294" s="1"/>
  <c r="C295"/>
  <c r="F295" s="1"/>
  <c r="C296"/>
  <c r="F296" s="1"/>
  <c r="C297"/>
  <c r="F297" s="1"/>
  <c r="C298"/>
  <c r="F298" s="1"/>
  <c r="C299"/>
  <c r="F299" s="1"/>
  <c r="C300"/>
  <c r="F300" s="1"/>
  <c r="C301"/>
  <c r="F301" s="1"/>
  <c r="C302"/>
  <c r="F302" s="1"/>
  <c r="C303"/>
  <c r="F303" s="1"/>
  <c r="C304"/>
  <c r="F304" s="1"/>
  <c r="C305"/>
  <c r="F305" s="1"/>
  <c r="C306"/>
  <c r="F306" s="1"/>
  <c r="C307"/>
  <c r="F307" s="1"/>
  <c r="C308"/>
  <c r="F308" s="1"/>
  <c r="C309"/>
  <c r="F309" s="1"/>
  <c r="C310"/>
  <c r="F310" s="1"/>
  <c r="C311"/>
  <c r="F311" s="1"/>
  <c r="C312"/>
  <c r="F312" s="1"/>
  <c r="C313"/>
  <c r="F313" s="1"/>
  <c r="C314"/>
  <c r="F314" s="1"/>
  <c r="C315"/>
  <c r="F315" s="1"/>
  <c r="C316"/>
  <c r="F316" s="1"/>
  <c r="C317"/>
  <c r="F317" s="1"/>
  <c r="C318"/>
  <c r="F318" s="1"/>
  <c r="C319"/>
  <c r="F319" s="1"/>
  <c r="C320"/>
  <c r="F320" s="1"/>
  <c r="C321"/>
  <c r="F321" s="1"/>
  <c r="C322"/>
  <c r="F322" s="1"/>
  <c r="C323"/>
  <c r="F323" s="1"/>
  <c r="C324"/>
  <c r="F324" s="1"/>
  <c r="C325"/>
  <c r="F325" s="1"/>
  <c r="C326"/>
  <c r="F326" s="1"/>
  <c r="C327"/>
  <c r="F327" s="1"/>
  <c r="C328"/>
  <c r="F328" s="1"/>
  <c r="C329"/>
  <c r="F329" s="1"/>
  <c r="C330"/>
  <c r="F330" s="1"/>
  <c r="C331"/>
  <c r="F331" s="1"/>
  <c r="C332"/>
  <c r="F332" s="1"/>
  <c r="C333"/>
  <c r="F333" s="1"/>
  <c r="C334"/>
  <c r="F334" s="1"/>
  <c r="C335"/>
  <c r="F335" s="1"/>
  <c r="C336"/>
  <c r="F336" s="1"/>
  <c r="C337"/>
  <c r="F337" s="1"/>
  <c r="C338"/>
  <c r="F338" s="1"/>
  <c r="C339"/>
  <c r="F339" s="1"/>
  <c r="C340"/>
  <c r="F340" s="1"/>
  <c r="C341"/>
  <c r="F341" s="1"/>
  <c r="C342"/>
  <c r="F342" s="1"/>
  <c r="C343"/>
  <c r="F343" s="1"/>
  <c r="C344"/>
  <c r="F344" s="1"/>
  <c r="C345"/>
  <c r="F345" s="1"/>
  <c r="C346"/>
  <c r="F346" s="1"/>
  <c r="C347"/>
  <c r="F347" s="1"/>
  <c r="C348"/>
  <c r="F348" s="1"/>
  <c r="C349"/>
  <c r="F349" s="1"/>
  <c r="C350"/>
  <c r="F350" s="1"/>
  <c r="C351"/>
  <c r="F351" s="1"/>
  <c r="C352"/>
  <c r="F352" s="1"/>
  <c r="C353"/>
  <c r="F353" s="1"/>
  <c r="C354"/>
  <c r="F354" s="1"/>
  <c r="C355"/>
  <c r="F355" s="1"/>
  <c r="C356"/>
  <c r="F356" s="1"/>
  <c r="C357"/>
  <c r="F357" s="1"/>
  <c r="C358"/>
  <c r="F358" s="1"/>
  <c r="C359"/>
  <c r="F359" s="1"/>
  <c r="C360"/>
  <c r="F360" s="1"/>
  <c r="C361"/>
  <c r="F361" s="1"/>
  <c r="C362"/>
  <c r="F362" s="1"/>
  <c r="C363"/>
  <c r="F363" s="1"/>
  <c r="C364"/>
  <c r="F364" s="1"/>
  <c r="C365"/>
  <c r="F365" s="1"/>
  <c r="C366"/>
  <c r="F366" s="1"/>
  <c r="C367"/>
  <c r="F367" s="1"/>
  <c r="C368"/>
  <c r="F368" s="1"/>
  <c r="C369"/>
  <c r="F369" s="1"/>
  <c r="C370"/>
  <c r="F370" s="1"/>
  <c r="C371"/>
  <c r="F371" s="1"/>
  <c r="C372"/>
  <c r="F372" s="1"/>
  <c r="C373"/>
  <c r="F373" s="1"/>
  <c r="C374"/>
  <c r="F374" s="1"/>
  <c r="C375"/>
  <c r="F375" s="1"/>
  <c r="C376"/>
  <c r="F376" s="1"/>
  <c r="C377"/>
  <c r="F377" s="1"/>
  <c r="C378"/>
  <c r="F378" s="1"/>
  <c r="C379"/>
  <c r="F379" s="1"/>
  <c r="C380"/>
  <c r="F380" s="1"/>
  <c r="C381"/>
  <c r="F381" s="1"/>
  <c r="C382"/>
  <c r="F382" s="1"/>
  <c r="C383"/>
  <c r="F383" s="1"/>
  <c r="C384"/>
  <c r="F384" s="1"/>
  <c r="C385"/>
  <c r="F385" s="1"/>
  <c r="C386"/>
  <c r="F386" s="1"/>
  <c r="C387"/>
  <c r="F387" s="1"/>
  <c r="C388"/>
  <c r="F388" s="1"/>
  <c r="C389"/>
  <c r="F389" s="1"/>
  <c r="C390"/>
  <c r="F390" s="1"/>
  <c r="C391"/>
  <c r="F391" s="1"/>
  <c r="C392"/>
  <c r="F392" s="1"/>
  <c r="C393"/>
  <c r="F393" s="1"/>
  <c r="C394"/>
  <c r="F394" s="1"/>
  <c r="C395"/>
  <c r="F395" s="1"/>
  <c r="C396"/>
  <c r="F396" s="1"/>
  <c r="C397"/>
  <c r="F397" s="1"/>
  <c r="C398"/>
  <c r="F398" s="1"/>
  <c r="C399"/>
  <c r="F399" s="1"/>
  <c r="C400"/>
  <c r="F400" s="1"/>
  <c r="C401"/>
  <c r="F401" s="1"/>
  <c r="C402"/>
  <c r="F402" s="1"/>
  <c r="C403"/>
  <c r="F403" s="1"/>
  <c r="C404"/>
  <c r="F404" s="1"/>
  <c r="C405"/>
  <c r="F405" s="1"/>
  <c r="C406"/>
  <c r="F406" s="1"/>
  <c r="C407"/>
  <c r="F407" s="1"/>
  <c r="C408"/>
  <c r="F408" s="1"/>
  <c r="C409"/>
  <c r="F409" s="1"/>
  <c r="C410"/>
  <c r="F410" s="1"/>
  <c r="C411"/>
  <c r="F411" s="1"/>
  <c r="C412"/>
  <c r="F412" s="1"/>
  <c r="C413"/>
  <c r="F413" s="1"/>
  <c r="C414"/>
  <c r="F414" s="1"/>
  <c r="C415"/>
  <c r="F415" s="1"/>
  <c r="C416"/>
  <c r="F416" s="1"/>
  <c r="C417"/>
  <c r="F417" s="1"/>
  <c r="C418"/>
  <c r="F418" s="1"/>
  <c r="C419"/>
  <c r="F419" s="1"/>
  <c r="C420"/>
  <c r="F420" s="1"/>
  <c r="C421"/>
  <c r="F421" s="1"/>
  <c r="C422"/>
  <c r="F422" s="1"/>
  <c r="C423"/>
  <c r="F423" s="1"/>
  <c r="C424"/>
  <c r="F424" s="1"/>
  <c r="C425"/>
  <c r="F425" s="1"/>
  <c r="C426"/>
  <c r="F426" s="1"/>
  <c r="C427"/>
  <c r="F427" s="1"/>
  <c r="C428"/>
  <c r="F428" s="1"/>
  <c r="C429"/>
  <c r="F429" s="1"/>
  <c r="C430"/>
  <c r="F430" s="1"/>
  <c r="C431"/>
  <c r="F431" s="1"/>
  <c r="C432"/>
  <c r="F432" s="1"/>
  <c r="C433"/>
  <c r="F433" s="1"/>
  <c r="C434"/>
  <c r="F434" s="1"/>
  <c r="C435"/>
  <c r="F435" s="1"/>
  <c r="C436"/>
  <c r="F436" s="1"/>
  <c r="C437"/>
  <c r="F437" s="1"/>
  <c r="C438"/>
  <c r="F438" s="1"/>
  <c r="C439"/>
  <c r="F439" s="1"/>
  <c r="C440"/>
  <c r="F440" s="1"/>
  <c r="C441"/>
  <c r="F441" s="1"/>
  <c r="C442"/>
  <c r="F442" s="1"/>
  <c r="C443"/>
  <c r="F443" s="1"/>
  <c r="C444"/>
  <c r="F444" s="1"/>
  <c r="C445"/>
  <c r="F445" s="1"/>
  <c r="C446"/>
  <c r="F446" s="1"/>
  <c r="C447"/>
  <c r="F447" s="1"/>
  <c r="C448"/>
  <c r="F448" s="1"/>
  <c r="C449"/>
  <c r="F449" s="1"/>
  <c r="C450"/>
  <c r="F450" s="1"/>
  <c r="C451"/>
  <c r="F451" s="1"/>
  <c r="C452"/>
  <c r="F452" s="1"/>
  <c r="C453"/>
  <c r="F453" s="1"/>
  <c r="C454"/>
  <c r="F454" s="1"/>
  <c r="C455"/>
  <c r="F455" s="1"/>
  <c r="C456"/>
  <c r="F456" s="1"/>
  <c r="C457"/>
  <c r="F457" s="1"/>
  <c r="C458"/>
  <c r="F458" s="1"/>
  <c r="C459"/>
  <c r="F459" s="1"/>
  <c r="C460"/>
  <c r="F460" s="1"/>
  <c r="C461"/>
  <c r="F461" s="1"/>
  <c r="C462"/>
  <c r="F462" s="1"/>
  <c r="C463"/>
  <c r="F463" s="1"/>
  <c r="C464"/>
  <c r="F464" s="1"/>
  <c r="C465"/>
  <c r="F465" s="1"/>
  <c r="C466"/>
  <c r="F466" s="1"/>
  <c r="C467"/>
  <c r="F467" s="1"/>
  <c r="C468"/>
  <c r="F468" s="1"/>
  <c r="C469"/>
  <c r="F469" s="1"/>
  <c r="C470"/>
  <c r="F470" s="1"/>
  <c r="C471"/>
  <c r="F471" s="1"/>
  <c r="C472"/>
  <c r="F472" s="1"/>
  <c r="C473"/>
  <c r="F473" s="1"/>
  <c r="C474"/>
  <c r="F474" s="1"/>
  <c r="C475"/>
  <c r="F475" s="1"/>
  <c r="C476"/>
  <c r="F476" s="1"/>
  <c r="C477"/>
  <c r="F477" s="1"/>
  <c r="C478"/>
  <c r="F478" s="1"/>
  <c r="C479"/>
  <c r="F479" s="1"/>
  <c r="C480"/>
  <c r="F480" s="1"/>
  <c r="C481"/>
  <c r="F481" s="1"/>
  <c r="C482"/>
  <c r="F482" s="1"/>
  <c r="C483"/>
  <c r="F483" s="1"/>
  <c r="C484"/>
  <c r="F484" s="1"/>
  <c r="C485"/>
  <c r="F485" s="1"/>
  <c r="C486"/>
  <c r="F486" s="1"/>
  <c r="C487"/>
  <c r="F487" s="1"/>
  <c r="C488"/>
  <c r="F488" s="1"/>
  <c r="C489"/>
  <c r="F489" s="1"/>
  <c r="C490"/>
  <c r="F490" s="1"/>
  <c r="C491"/>
  <c r="F491" s="1"/>
  <c r="C492"/>
  <c r="F492" s="1"/>
  <c r="C493"/>
  <c r="F493" s="1"/>
  <c r="C494"/>
  <c r="F494" s="1"/>
  <c r="C495"/>
  <c r="F495" s="1"/>
  <c r="C496"/>
  <c r="F496" s="1"/>
  <c r="C497"/>
  <c r="F497" s="1"/>
  <c r="C498"/>
  <c r="F498" s="1"/>
  <c r="C499"/>
  <c r="F499" s="1"/>
  <c r="C11"/>
  <c r="F11" s="1"/>
  <c r="C9"/>
  <c r="C10"/>
  <c r="F10" s="1"/>
  <c r="A500" i="4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4"/>
  <c r="A5" s="1"/>
  <c r="A6" s="1"/>
  <c r="A7" s="1"/>
  <c r="A8" s="1"/>
  <c r="A9" s="1"/>
  <c r="A10" s="1"/>
  <c r="A11" s="1"/>
  <c r="A12" s="1"/>
  <c r="A13" s="1"/>
  <c r="A12" i="3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"/>
  <c r="A6" s="1"/>
  <c r="A7" s="1"/>
  <c r="A8" s="1"/>
  <c r="A9" s="1"/>
  <c r="A10" s="1"/>
  <c r="A11" s="1"/>
  <c r="A4"/>
  <c r="A382" i="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E9" l="1"/>
  <c r="F9"/>
  <c r="F33"/>
  <c r="E33"/>
  <c r="G33" s="1"/>
  <c r="F31"/>
  <c r="E31"/>
  <c r="F29"/>
  <c r="E29"/>
  <c r="F27"/>
  <c r="E27"/>
  <c r="F25"/>
  <c r="E25"/>
  <c r="F23"/>
  <c r="E23"/>
  <c r="F21"/>
  <c r="E21"/>
  <c r="F19"/>
  <c r="E19"/>
  <c r="F17"/>
  <c r="E17"/>
  <c r="F15"/>
  <c r="E15"/>
  <c r="F8"/>
  <c r="G8" s="1"/>
  <c r="E10"/>
  <c r="G10" s="1"/>
  <c r="E498"/>
  <c r="G498" s="1"/>
  <c r="E496"/>
  <c r="G496" s="1"/>
  <c r="E494"/>
  <c r="G494" s="1"/>
  <c r="E492"/>
  <c r="G492" s="1"/>
  <c r="E490"/>
  <c r="G490" s="1"/>
  <c r="E488"/>
  <c r="G488" s="1"/>
  <c r="E486"/>
  <c r="G486" s="1"/>
  <c r="E484"/>
  <c r="G484" s="1"/>
  <c r="E482"/>
  <c r="G482" s="1"/>
  <c r="E480"/>
  <c r="G480" s="1"/>
  <c r="E478"/>
  <c r="G478" s="1"/>
  <c r="E476"/>
  <c r="G476" s="1"/>
  <c r="E474"/>
  <c r="G474" s="1"/>
  <c r="E472"/>
  <c r="G472" s="1"/>
  <c r="E470"/>
  <c r="G470" s="1"/>
  <c r="E468"/>
  <c r="G468" s="1"/>
  <c r="E466"/>
  <c r="G466" s="1"/>
  <c r="E464"/>
  <c r="G464" s="1"/>
  <c r="E462"/>
  <c r="G462" s="1"/>
  <c r="E460"/>
  <c r="G460" s="1"/>
  <c r="E458"/>
  <c r="G458" s="1"/>
  <c r="E456"/>
  <c r="G456" s="1"/>
  <c r="E454"/>
  <c r="G454" s="1"/>
  <c r="E452"/>
  <c r="G452" s="1"/>
  <c r="E450"/>
  <c r="G450" s="1"/>
  <c r="E448"/>
  <c r="G448" s="1"/>
  <c r="E446"/>
  <c r="G446" s="1"/>
  <c r="E444"/>
  <c r="G444" s="1"/>
  <c r="E442"/>
  <c r="G442" s="1"/>
  <c r="E440"/>
  <c r="G440" s="1"/>
  <c r="E438"/>
  <c r="G438" s="1"/>
  <c r="E436"/>
  <c r="G436" s="1"/>
  <c r="E434"/>
  <c r="G434" s="1"/>
  <c r="E432"/>
  <c r="G432" s="1"/>
  <c r="E430"/>
  <c r="G430" s="1"/>
  <c r="E428"/>
  <c r="G428" s="1"/>
  <c r="E426"/>
  <c r="G426" s="1"/>
  <c r="E424"/>
  <c r="G424" s="1"/>
  <c r="E422"/>
  <c r="G422" s="1"/>
  <c r="E420"/>
  <c r="G420" s="1"/>
  <c r="E418"/>
  <c r="G418" s="1"/>
  <c r="E416"/>
  <c r="G416" s="1"/>
  <c r="E414"/>
  <c r="G414" s="1"/>
  <c r="E412"/>
  <c r="G412" s="1"/>
  <c r="E410"/>
  <c r="G410" s="1"/>
  <c r="E408"/>
  <c r="G408" s="1"/>
  <c r="E406"/>
  <c r="G406" s="1"/>
  <c r="E404"/>
  <c r="G404" s="1"/>
  <c r="E402"/>
  <c r="G402" s="1"/>
  <c r="E400"/>
  <c r="G400" s="1"/>
  <c r="E398"/>
  <c r="G398" s="1"/>
  <c r="E396"/>
  <c r="G396" s="1"/>
  <c r="E394"/>
  <c r="G394" s="1"/>
  <c r="E392"/>
  <c r="G392" s="1"/>
  <c r="E390"/>
  <c r="G390" s="1"/>
  <c r="E388"/>
  <c r="G388" s="1"/>
  <c r="E386"/>
  <c r="G386" s="1"/>
  <c r="E384"/>
  <c r="G384" s="1"/>
  <c r="E382"/>
  <c r="G382" s="1"/>
  <c r="E380"/>
  <c r="G380" s="1"/>
  <c r="E378"/>
  <c r="G378" s="1"/>
  <c r="E376"/>
  <c r="G376" s="1"/>
  <c r="E374"/>
  <c r="G374" s="1"/>
  <c r="E372"/>
  <c r="G372" s="1"/>
  <c r="E370"/>
  <c r="G370" s="1"/>
  <c r="E368"/>
  <c r="G368" s="1"/>
  <c r="E366"/>
  <c r="G366" s="1"/>
  <c r="E364"/>
  <c r="G364" s="1"/>
  <c r="E362"/>
  <c r="G362" s="1"/>
  <c r="E360"/>
  <c r="G360" s="1"/>
  <c r="E358"/>
  <c r="G358" s="1"/>
  <c r="E356"/>
  <c r="G356" s="1"/>
  <c r="E354"/>
  <c r="G354" s="1"/>
  <c r="E352"/>
  <c r="G352" s="1"/>
  <c r="E350"/>
  <c r="G350" s="1"/>
  <c r="E348"/>
  <c r="G348" s="1"/>
  <c r="E346"/>
  <c r="G346" s="1"/>
  <c r="E344"/>
  <c r="G344" s="1"/>
  <c r="E342"/>
  <c r="G342" s="1"/>
  <c r="E340"/>
  <c r="G340" s="1"/>
  <c r="E338"/>
  <c r="G338" s="1"/>
  <c r="E336"/>
  <c r="G336" s="1"/>
  <c r="E334"/>
  <c r="G334" s="1"/>
  <c r="E332"/>
  <c r="G332" s="1"/>
  <c r="E330"/>
  <c r="G330" s="1"/>
  <c r="E328"/>
  <c r="G328" s="1"/>
  <c r="E326"/>
  <c r="G326" s="1"/>
  <c r="E324"/>
  <c r="G324" s="1"/>
  <c r="E322"/>
  <c r="G322" s="1"/>
  <c r="E320"/>
  <c r="G320" s="1"/>
  <c r="E318"/>
  <c r="G318" s="1"/>
  <c r="E316"/>
  <c r="G316" s="1"/>
  <c r="E314"/>
  <c r="G314" s="1"/>
  <c r="E312"/>
  <c r="G312" s="1"/>
  <c r="E310"/>
  <c r="G310" s="1"/>
  <c r="E308"/>
  <c r="G308" s="1"/>
  <c r="E306"/>
  <c r="G306" s="1"/>
  <c r="E304"/>
  <c r="G304" s="1"/>
  <c r="E302"/>
  <c r="G302" s="1"/>
  <c r="E300"/>
  <c r="G300" s="1"/>
  <c r="E298"/>
  <c r="G298" s="1"/>
  <c r="E296"/>
  <c r="G296" s="1"/>
  <c r="E294"/>
  <c r="G294" s="1"/>
  <c r="E292"/>
  <c r="G292" s="1"/>
  <c r="E290"/>
  <c r="G290" s="1"/>
  <c r="E288"/>
  <c r="G288" s="1"/>
  <c r="E286"/>
  <c r="G286" s="1"/>
  <c r="E284"/>
  <c r="G284" s="1"/>
  <c r="E282"/>
  <c r="G282" s="1"/>
  <c r="E280"/>
  <c r="G280" s="1"/>
  <c r="E278"/>
  <c r="G278" s="1"/>
  <c r="E276"/>
  <c r="G276" s="1"/>
  <c r="E274"/>
  <c r="G274" s="1"/>
  <c r="E272"/>
  <c r="G272" s="1"/>
  <c r="E270"/>
  <c r="G270" s="1"/>
  <c r="E268"/>
  <c r="G268" s="1"/>
  <c r="E266"/>
  <c r="G266" s="1"/>
  <c r="E264"/>
  <c r="G264" s="1"/>
  <c r="E262"/>
  <c r="G262" s="1"/>
  <c r="E260"/>
  <c r="G260" s="1"/>
  <c r="E258"/>
  <c r="G258" s="1"/>
  <c r="E256"/>
  <c r="G256" s="1"/>
  <c r="E254"/>
  <c r="G254" s="1"/>
  <c r="E252"/>
  <c r="G252" s="1"/>
  <c r="E250"/>
  <c r="G250" s="1"/>
  <c r="E248"/>
  <c r="G248" s="1"/>
  <c r="E246"/>
  <c r="G246" s="1"/>
  <c r="E244"/>
  <c r="G244" s="1"/>
  <c r="E242"/>
  <c r="G242" s="1"/>
  <c r="E240"/>
  <c r="G240" s="1"/>
  <c r="E238"/>
  <c r="G238" s="1"/>
  <c r="E236"/>
  <c r="G236" s="1"/>
  <c r="E234"/>
  <c r="G234" s="1"/>
  <c r="E232"/>
  <c r="G232" s="1"/>
  <c r="E230"/>
  <c r="G230" s="1"/>
  <c r="E228"/>
  <c r="G228" s="1"/>
  <c r="E226"/>
  <c r="G226" s="1"/>
  <c r="E224"/>
  <c r="G224" s="1"/>
  <c r="E222"/>
  <c r="G222" s="1"/>
  <c r="E220"/>
  <c r="G220" s="1"/>
  <c r="E218"/>
  <c r="G218" s="1"/>
  <c r="E216"/>
  <c r="G216" s="1"/>
  <c r="E214"/>
  <c r="G214" s="1"/>
  <c r="E212"/>
  <c r="G212" s="1"/>
  <c r="E210"/>
  <c r="G210" s="1"/>
  <c r="E208"/>
  <c r="G208" s="1"/>
  <c r="E206"/>
  <c r="G206" s="1"/>
  <c r="E204"/>
  <c r="G204" s="1"/>
  <c r="E202"/>
  <c r="G202" s="1"/>
  <c r="E200"/>
  <c r="G200" s="1"/>
  <c r="E198"/>
  <c r="G198" s="1"/>
  <c r="E196"/>
  <c r="G196" s="1"/>
  <c r="E194"/>
  <c r="G194" s="1"/>
  <c r="E192"/>
  <c r="G192" s="1"/>
  <c r="E190"/>
  <c r="G190" s="1"/>
  <c r="E188"/>
  <c r="G188" s="1"/>
  <c r="E186"/>
  <c r="G186" s="1"/>
  <c r="E184"/>
  <c r="G184" s="1"/>
  <c r="E182"/>
  <c r="G182" s="1"/>
  <c r="E180"/>
  <c r="G180" s="1"/>
  <c r="E178"/>
  <c r="G178" s="1"/>
  <c r="E176"/>
  <c r="G176" s="1"/>
  <c r="E174"/>
  <c r="G174" s="1"/>
  <c r="E172"/>
  <c r="G172" s="1"/>
  <c r="E170"/>
  <c r="G170" s="1"/>
  <c r="E168"/>
  <c r="G168" s="1"/>
  <c r="E166"/>
  <c r="G166" s="1"/>
  <c r="E164"/>
  <c r="G164" s="1"/>
  <c r="E162"/>
  <c r="G162" s="1"/>
  <c r="E160"/>
  <c r="G160" s="1"/>
  <c r="E158"/>
  <c r="G158" s="1"/>
  <c r="E156"/>
  <c r="G156" s="1"/>
  <c r="E154"/>
  <c r="G154" s="1"/>
  <c r="E152"/>
  <c r="G152" s="1"/>
  <c r="E150"/>
  <c r="G150" s="1"/>
  <c r="E148"/>
  <c r="G148" s="1"/>
  <c r="E146"/>
  <c r="G146" s="1"/>
  <c r="E144"/>
  <c r="G144" s="1"/>
  <c r="E142"/>
  <c r="G142" s="1"/>
  <c r="E140"/>
  <c r="G140" s="1"/>
  <c r="E138"/>
  <c r="G138" s="1"/>
  <c r="E136"/>
  <c r="G136" s="1"/>
  <c r="E134"/>
  <c r="G134" s="1"/>
  <c r="E132"/>
  <c r="G132" s="1"/>
  <c r="E130"/>
  <c r="G130" s="1"/>
  <c r="E128"/>
  <c r="G128" s="1"/>
  <c r="E126"/>
  <c r="G126" s="1"/>
  <c r="E124"/>
  <c r="G124" s="1"/>
  <c r="E122"/>
  <c r="G122" s="1"/>
  <c r="E120"/>
  <c r="G120" s="1"/>
  <c r="E118"/>
  <c r="G118" s="1"/>
  <c r="E116"/>
  <c r="G116" s="1"/>
  <c r="E114"/>
  <c r="G114" s="1"/>
  <c r="E112"/>
  <c r="G112" s="1"/>
  <c r="E110"/>
  <c r="G110" s="1"/>
  <c r="E108"/>
  <c r="G108" s="1"/>
  <c r="E106"/>
  <c r="G106" s="1"/>
  <c r="E104"/>
  <c r="G104" s="1"/>
  <c r="E102"/>
  <c r="G102" s="1"/>
  <c r="E100"/>
  <c r="G100" s="1"/>
  <c r="E98"/>
  <c r="G98" s="1"/>
  <c r="E96"/>
  <c r="G96" s="1"/>
  <c r="E94"/>
  <c r="G94" s="1"/>
  <c r="E92"/>
  <c r="G92" s="1"/>
  <c r="E90"/>
  <c r="G90" s="1"/>
  <c r="E88"/>
  <c r="G88" s="1"/>
  <c r="E86"/>
  <c r="G86" s="1"/>
  <c r="E84"/>
  <c r="G84" s="1"/>
  <c r="E82"/>
  <c r="G82" s="1"/>
  <c r="E80"/>
  <c r="G80" s="1"/>
  <c r="E78"/>
  <c r="G78" s="1"/>
  <c r="E76"/>
  <c r="G76" s="1"/>
  <c r="E74"/>
  <c r="G74" s="1"/>
  <c r="E72"/>
  <c r="G72" s="1"/>
  <c r="E70"/>
  <c r="G70" s="1"/>
  <c r="E68"/>
  <c r="G68" s="1"/>
  <c r="E66"/>
  <c r="G66" s="1"/>
  <c r="E64"/>
  <c r="G64" s="1"/>
  <c r="E62"/>
  <c r="G62" s="1"/>
  <c r="E60"/>
  <c r="G60" s="1"/>
  <c r="E58"/>
  <c r="G58" s="1"/>
  <c r="E56"/>
  <c r="G56" s="1"/>
  <c r="E54"/>
  <c r="G54" s="1"/>
  <c r="E52"/>
  <c r="G52" s="1"/>
  <c r="E50"/>
  <c r="G50" s="1"/>
  <c r="E48"/>
  <c r="G48" s="1"/>
  <c r="E46"/>
  <c r="G46" s="1"/>
  <c r="E44"/>
  <c r="G44" s="1"/>
  <c r="E42"/>
  <c r="G42" s="1"/>
  <c r="E40"/>
  <c r="G40" s="1"/>
  <c r="E38"/>
  <c r="G38" s="1"/>
  <c r="E36"/>
  <c r="G36" s="1"/>
  <c r="F24"/>
  <c r="E24"/>
  <c r="F22"/>
  <c r="E22"/>
  <c r="F20"/>
  <c r="E20"/>
  <c r="F18"/>
  <c r="E18"/>
  <c r="F16"/>
  <c r="E16"/>
  <c r="F34"/>
  <c r="G34" s="1"/>
  <c r="F32"/>
  <c r="F30"/>
  <c r="G30" s="1"/>
  <c r="F28"/>
  <c r="F26"/>
  <c r="G26" s="1"/>
  <c r="F14"/>
  <c r="G14" s="1"/>
  <c r="F12"/>
  <c r="G12" s="1"/>
  <c r="E13"/>
  <c r="G13" s="1"/>
  <c r="E11"/>
  <c r="G11" s="1"/>
  <c r="E499"/>
  <c r="G499" s="1"/>
  <c r="E497"/>
  <c r="G497" s="1"/>
  <c r="E495"/>
  <c r="G495" s="1"/>
  <c r="E493"/>
  <c r="G493" s="1"/>
  <c r="E491"/>
  <c r="G491" s="1"/>
  <c r="E489"/>
  <c r="G489" s="1"/>
  <c r="E487"/>
  <c r="G487" s="1"/>
  <c r="E485"/>
  <c r="G485" s="1"/>
  <c r="E483"/>
  <c r="G483" s="1"/>
  <c r="E481"/>
  <c r="G481" s="1"/>
  <c r="E479"/>
  <c r="G479" s="1"/>
  <c r="E477"/>
  <c r="G477" s="1"/>
  <c r="E475"/>
  <c r="G475" s="1"/>
  <c r="E473"/>
  <c r="G473" s="1"/>
  <c r="E471"/>
  <c r="G471" s="1"/>
  <c r="E469"/>
  <c r="G469" s="1"/>
  <c r="E467"/>
  <c r="G467" s="1"/>
  <c r="E465"/>
  <c r="G465" s="1"/>
  <c r="E463"/>
  <c r="G463" s="1"/>
  <c r="E461"/>
  <c r="G461" s="1"/>
  <c r="E459"/>
  <c r="G459" s="1"/>
  <c r="E457"/>
  <c r="G457" s="1"/>
  <c r="E455"/>
  <c r="G455" s="1"/>
  <c r="E453"/>
  <c r="G453" s="1"/>
  <c r="E451"/>
  <c r="G451" s="1"/>
  <c r="E449"/>
  <c r="G449" s="1"/>
  <c r="E447"/>
  <c r="G447" s="1"/>
  <c r="E445"/>
  <c r="G445" s="1"/>
  <c r="E443"/>
  <c r="G443" s="1"/>
  <c r="E441"/>
  <c r="G441" s="1"/>
  <c r="E439"/>
  <c r="G439" s="1"/>
  <c r="E437"/>
  <c r="G437" s="1"/>
  <c r="E435"/>
  <c r="G435" s="1"/>
  <c r="E433"/>
  <c r="G433" s="1"/>
  <c r="E431"/>
  <c r="G431" s="1"/>
  <c r="E429"/>
  <c r="G429" s="1"/>
  <c r="E427"/>
  <c r="G427" s="1"/>
  <c r="E425"/>
  <c r="G425" s="1"/>
  <c r="E423"/>
  <c r="G423" s="1"/>
  <c r="E421"/>
  <c r="G421" s="1"/>
  <c r="E419"/>
  <c r="G419" s="1"/>
  <c r="E417"/>
  <c r="G417" s="1"/>
  <c r="E415"/>
  <c r="G415" s="1"/>
  <c r="E413"/>
  <c r="G413" s="1"/>
  <c r="E411"/>
  <c r="G411" s="1"/>
  <c r="E409"/>
  <c r="G409" s="1"/>
  <c r="E407"/>
  <c r="G407" s="1"/>
  <c r="E405"/>
  <c r="G405" s="1"/>
  <c r="E403"/>
  <c r="G403" s="1"/>
  <c r="E401"/>
  <c r="G401" s="1"/>
  <c r="E399"/>
  <c r="G399" s="1"/>
  <c r="E397"/>
  <c r="G397" s="1"/>
  <c r="E395"/>
  <c r="G395" s="1"/>
  <c r="E393"/>
  <c r="G393" s="1"/>
  <c r="E391"/>
  <c r="G391" s="1"/>
  <c r="E389"/>
  <c r="G389" s="1"/>
  <c r="E387"/>
  <c r="G387" s="1"/>
  <c r="E385"/>
  <c r="G385" s="1"/>
  <c r="E383"/>
  <c r="G383" s="1"/>
  <c r="E381"/>
  <c r="G381" s="1"/>
  <c r="E379"/>
  <c r="G379" s="1"/>
  <c r="E377"/>
  <c r="G377" s="1"/>
  <c r="E375"/>
  <c r="G375" s="1"/>
  <c r="E373"/>
  <c r="G373" s="1"/>
  <c r="E371"/>
  <c r="G371" s="1"/>
  <c r="E369"/>
  <c r="G369" s="1"/>
  <c r="E367"/>
  <c r="G367" s="1"/>
  <c r="E365"/>
  <c r="G365" s="1"/>
  <c r="E363"/>
  <c r="G363" s="1"/>
  <c r="E361"/>
  <c r="G361" s="1"/>
  <c r="E359"/>
  <c r="G359" s="1"/>
  <c r="E357"/>
  <c r="G357" s="1"/>
  <c r="E355"/>
  <c r="G355" s="1"/>
  <c r="E353"/>
  <c r="G353" s="1"/>
  <c r="E351"/>
  <c r="G351" s="1"/>
  <c r="E349"/>
  <c r="G349" s="1"/>
  <c r="E347"/>
  <c r="G347" s="1"/>
  <c r="E345"/>
  <c r="G345" s="1"/>
  <c r="E343"/>
  <c r="G343" s="1"/>
  <c r="E341"/>
  <c r="G341" s="1"/>
  <c r="E339"/>
  <c r="G339" s="1"/>
  <c r="E337"/>
  <c r="G337" s="1"/>
  <c r="E335"/>
  <c r="G335" s="1"/>
  <c r="E333"/>
  <c r="G333" s="1"/>
  <c r="E331"/>
  <c r="G331" s="1"/>
  <c r="E329"/>
  <c r="G329" s="1"/>
  <c r="E327"/>
  <c r="G327" s="1"/>
  <c r="E325"/>
  <c r="G325" s="1"/>
  <c r="E323"/>
  <c r="G323" s="1"/>
  <c r="E321"/>
  <c r="G321" s="1"/>
  <c r="E319"/>
  <c r="G319" s="1"/>
  <c r="E317"/>
  <c r="G317" s="1"/>
  <c r="E315"/>
  <c r="G315" s="1"/>
  <c r="E313"/>
  <c r="G313" s="1"/>
  <c r="E311"/>
  <c r="G311" s="1"/>
  <c r="E309"/>
  <c r="G309" s="1"/>
  <c r="E307"/>
  <c r="G307" s="1"/>
  <c r="E305"/>
  <c r="G305" s="1"/>
  <c r="E303"/>
  <c r="G303" s="1"/>
  <c r="E301"/>
  <c r="G301" s="1"/>
  <c r="E299"/>
  <c r="G299" s="1"/>
  <c r="E297"/>
  <c r="G297" s="1"/>
  <c r="E295"/>
  <c r="G295" s="1"/>
  <c r="E293"/>
  <c r="G293" s="1"/>
  <c r="E291"/>
  <c r="G291" s="1"/>
  <c r="E289"/>
  <c r="G289" s="1"/>
  <c r="E287"/>
  <c r="G287" s="1"/>
  <c r="E285"/>
  <c r="G285" s="1"/>
  <c r="E283"/>
  <c r="G283" s="1"/>
  <c r="E281"/>
  <c r="G281" s="1"/>
  <c r="E279"/>
  <c r="G279" s="1"/>
  <c r="E277"/>
  <c r="G277" s="1"/>
  <c r="E275"/>
  <c r="G275" s="1"/>
  <c r="E273"/>
  <c r="G273" s="1"/>
  <c r="E271"/>
  <c r="G271" s="1"/>
  <c r="E269"/>
  <c r="G269" s="1"/>
  <c r="E267"/>
  <c r="G267" s="1"/>
  <c r="E265"/>
  <c r="G265" s="1"/>
  <c r="E263"/>
  <c r="G263" s="1"/>
  <c r="E261"/>
  <c r="G261" s="1"/>
  <c r="E259"/>
  <c r="G259" s="1"/>
  <c r="E257"/>
  <c r="G257" s="1"/>
  <c r="E255"/>
  <c r="G255" s="1"/>
  <c r="E253"/>
  <c r="G253" s="1"/>
  <c r="E251"/>
  <c r="G251" s="1"/>
  <c r="E249"/>
  <c r="G249" s="1"/>
  <c r="E247"/>
  <c r="G247" s="1"/>
  <c r="E245"/>
  <c r="G245" s="1"/>
  <c r="E243"/>
  <c r="G243" s="1"/>
  <c r="E241"/>
  <c r="G241" s="1"/>
  <c r="E239"/>
  <c r="G239" s="1"/>
  <c r="E237"/>
  <c r="G237" s="1"/>
  <c r="E235"/>
  <c r="G235" s="1"/>
  <c r="E233"/>
  <c r="G233" s="1"/>
  <c r="E231"/>
  <c r="G231" s="1"/>
  <c r="E229"/>
  <c r="G229" s="1"/>
  <c r="E227"/>
  <c r="G227" s="1"/>
  <c r="E225"/>
  <c r="G225" s="1"/>
  <c r="E223"/>
  <c r="G223" s="1"/>
  <c r="E221"/>
  <c r="G221" s="1"/>
  <c r="E219"/>
  <c r="G219" s="1"/>
  <c r="E217"/>
  <c r="G217" s="1"/>
  <c r="E215"/>
  <c r="G215" s="1"/>
  <c r="E213"/>
  <c r="G213" s="1"/>
  <c r="E211"/>
  <c r="G211" s="1"/>
  <c r="E209"/>
  <c r="G209" s="1"/>
  <c r="E207"/>
  <c r="G207" s="1"/>
  <c r="E205"/>
  <c r="G205" s="1"/>
  <c r="E203"/>
  <c r="G203" s="1"/>
  <c r="E201"/>
  <c r="G201" s="1"/>
  <c r="E199"/>
  <c r="G199" s="1"/>
  <c r="E197"/>
  <c r="G197" s="1"/>
  <c r="E195"/>
  <c r="G195" s="1"/>
  <c r="E193"/>
  <c r="G193" s="1"/>
  <c r="E191"/>
  <c r="G191" s="1"/>
  <c r="E189"/>
  <c r="G189" s="1"/>
  <c r="E187"/>
  <c r="G187" s="1"/>
  <c r="E185"/>
  <c r="G185" s="1"/>
  <c r="E183"/>
  <c r="G183" s="1"/>
  <c r="E181"/>
  <c r="G181" s="1"/>
  <c r="E179"/>
  <c r="G179" s="1"/>
  <c r="E177"/>
  <c r="G177" s="1"/>
  <c r="E175"/>
  <c r="G175" s="1"/>
  <c r="E173"/>
  <c r="G173" s="1"/>
  <c r="E171"/>
  <c r="G171" s="1"/>
  <c r="E169"/>
  <c r="G169" s="1"/>
  <c r="E167"/>
  <c r="G167" s="1"/>
  <c r="E165"/>
  <c r="G165" s="1"/>
  <c r="E163"/>
  <c r="G163" s="1"/>
  <c r="E161"/>
  <c r="G161" s="1"/>
  <c r="E159"/>
  <c r="G159" s="1"/>
  <c r="E157"/>
  <c r="G157" s="1"/>
  <c r="E155"/>
  <c r="G155" s="1"/>
  <c r="E153"/>
  <c r="G153" s="1"/>
  <c r="E151"/>
  <c r="G151" s="1"/>
  <c r="E149"/>
  <c r="G149" s="1"/>
  <c r="E147"/>
  <c r="G147" s="1"/>
  <c r="E145"/>
  <c r="G145" s="1"/>
  <c r="E143"/>
  <c r="G143" s="1"/>
  <c r="E141"/>
  <c r="G141" s="1"/>
  <c r="E139"/>
  <c r="G139" s="1"/>
  <c r="E137"/>
  <c r="G137" s="1"/>
  <c r="E135"/>
  <c r="G135" s="1"/>
  <c r="E133"/>
  <c r="G133" s="1"/>
  <c r="E131"/>
  <c r="G131" s="1"/>
  <c r="E129"/>
  <c r="G129" s="1"/>
  <c r="E127"/>
  <c r="G127" s="1"/>
  <c r="E125"/>
  <c r="G125" s="1"/>
  <c r="E123"/>
  <c r="G123" s="1"/>
  <c r="E121"/>
  <c r="G121" s="1"/>
  <c r="E119"/>
  <c r="G119" s="1"/>
  <c r="E117"/>
  <c r="G117" s="1"/>
  <c r="E115"/>
  <c r="G115" s="1"/>
  <c r="E113"/>
  <c r="G113" s="1"/>
  <c r="E111"/>
  <c r="G111" s="1"/>
  <c r="E109"/>
  <c r="G109" s="1"/>
  <c r="E107"/>
  <c r="G107" s="1"/>
  <c r="E105"/>
  <c r="G105" s="1"/>
  <c r="E103"/>
  <c r="G103" s="1"/>
  <c r="E101"/>
  <c r="G101" s="1"/>
  <c r="E99"/>
  <c r="G99" s="1"/>
  <c r="E97"/>
  <c r="G97" s="1"/>
  <c r="E95"/>
  <c r="G95" s="1"/>
  <c r="E93"/>
  <c r="G93" s="1"/>
  <c r="E91"/>
  <c r="G91" s="1"/>
  <c r="E89"/>
  <c r="G89" s="1"/>
  <c r="E87"/>
  <c r="G87" s="1"/>
  <c r="E85"/>
  <c r="G85" s="1"/>
  <c r="E83"/>
  <c r="G83" s="1"/>
  <c r="E81"/>
  <c r="G81" s="1"/>
  <c r="E79"/>
  <c r="G79" s="1"/>
  <c r="E77"/>
  <c r="G77" s="1"/>
  <c r="E75"/>
  <c r="G75" s="1"/>
  <c r="E73"/>
  <c r="G73" s="1"/>
  <c r="E71"/>
  <c r="G71" s="1"/>
  <c r="E69"/>
  <c r="G69" s="1"/>
  <c r="E67"/>
  <c r="G67" s="1"/>
  <c r="E65"/>
  <c r="G65" s="1"/>
  <c r="E63"/>
  <c r="G63" s="1"/>
  <c r="E61"/>
  <c r="G61" s="1"/>
  <c r="E59"/>
  <c r="G59" s="1"/>
  <c r="E57"/>
  <c r="G57" s="1"/>
  <c r="E55"/>
  <c r="G55" s="1"/>
  <c r="E53"/>
  <c r="G53" s="1"/>
  <c r="E51"/>
  <c r="G51" s="1"/>
  <c r="E49"/>
  <c r="G49" s="1"/>
  <c r="E47"/>
  <c r="G47" s="1"/>
  <c r="E45"/>
  <c r="G45" s="1"/>
  <c r="E43"/>
  <c r="G43" s="1"/>
  <c r="E41"/>
  <c r="G41" s="1"/>
  <c r="E39"/>
  <c r="G39" s="1"/>
  <c r="E37"/>
  <c r="G37" s="1"/>
  <c r="E35"/>
  <c r="G35" s="1"/>
  <c r="E32"/>
  <c r="G32" s="1"/>
  <c r="E28"/>
  <c r="G28" s="1"/>
  <c r="G9"/>
  <c r="G16" l="1"/>
  <c r="G18"/>
  <c r="G20"/>
  <c r="G22"/>
  <c r="G24"/>
  <c r="G15"/>
  <c r="G17"/>
  <c r="G19"/>
  <c r="G21"/>
  <c r="G23"/>
  <c r="G25"/>
  <c r="G27"/>
  <c r="G29"/>
  <c r="G31"/>
</calcChain>
</file>

<file path=xl/sharedStrings.xml><?xml version="1.0" encoding="utf-8"?>
<sst xmlns="http://schemas.openxmlformats.org/spreadsheetml/2006/main" count="39" uniqueCount="29">
  <si>
    <t xml:space="preserve">مسلسل </t>
  </si>
  <si>
    <t xml:space="preserve">الكود </t>
  </si>
  <si>
    <t xml:space="preserve">الصنف </t>
  </si>
  <si>
    <t xml:space="preserve">الكمية </t>
  </si>
  <si>
    <t xml:space="preserve">الكمية المضافة </t>
  </si>
  <si>
    <t xml:space="preserve">الكمية المباعة  </t>
  </si>
  <si>
    <t>المتبقي</t>
  </si>
  <si>
    <t>الصنف</t>
  </si>
  <si>
    <t>الكمية المضافة</t>
  </si>
  <si>
    <t xml:space="preserve">تاريخ الإضافة </t>
  </si>
  <si>
    <t>ملاحظات</t>
  </si>
  <si>
    <t>شامبو</t>
  </si>
  <si>
    <t>الكمية المصروفة</t>
  </si>
  <si>
    <t xml:space="preserve">تاريخ الصرف </t>
  </si>
  <si>
    <t xml:space="preserve">الــصــنــف </t>
  </si>
  <si>
    <t>عصير</t>
  </si>
  <si>
    <t>ببسي</t>
  </si>
  <si>
    <t>نفيش</t>
  </si>
  <si>
    <t>تفاح</t>
  </si>
  <si>
    <t>برتقال</t>
  </si>
  <si>
    <t>ال</t>
  </si>
  <si>
    <t xml:space="preserve">كود الصنف </t>
  </si>
  <si>
    <t xml:space="preserve">اسم الصنف </t>
  </si>
  <si>
    <t xml:space="preserve">الكمية المصروفة </t>
  </si>
  <si>
    <t xml:space="preserve">تاريخ الإضافة  </t>
  </si>
  <si>
    <t xml:space="preserve">المتبقي </t>
  </si>
  <si>
    <t xml:space="preserve">تاريخ بداية الفترة </t>
  </si>
  <si>
    <t>تاريخ نهاية الفترة</t>
  </si>
  <si>
    <t xml:space="preserve">   الصنف  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</si>
</sst>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8" formatCode="dd/mm/yyyy;@"/>
  </numFmts>
  <fonts count="6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0" borderId="19" xfId="0" applyBorder="1"/>
    <xf numFmtId="0" fontId="3" fillId="5" borderId="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1" applyAlignment="1" applyProtection="1"/>
    <xf numFmtId="0" fontId="0" fillId="0" borderId="0" xfId="0" applyAlignment="1">
      <alignment horizontal="center"/>
    </xf>
    <xf numFmtId="0" fontId="0" fillId="6" borderId="0" xfId="0" applyFill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168" fontId="5" fillId="0" borderId="1" xfId="0" applyNumberFormat="1" applyFont="1" applyBorder="1" applyAlignment="1">
      <alignment vertical="center"/>
    </xf>
    <xf numFmtId="168" fontId="5" fillId="0" borderId="1" xfId="0" applyNumberFormat="1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   &#1575;&#1604;&#1605;&#1582;&#1586;&#1608;&#1606;      '!A1"/><Relationship Id="rId2" Type="http://schemas.openxmlformats.org/officeDocument/2006/relationships/hyperlink" Target="#'&#1575;&#1604;&#1589;&#1585;&#1601;    '!A1"/><Relationship Id="rId1" Type="http://schemas.openxmlformats.org/officeDocument/2006/relationships/hyperlink" Target="#'&#1575;&#1604;&#1571;&#1590;&#1575;&#1601;&#1577;     '!A1"/><Relationship Id="rId4" Type="http://schemas.openxmlformats.org/officeDocument/2006/relationships/hyperlink" Target="#'&#1575;&#1604;&#1603;&#1608;&#1583;&#1575;&#1578;  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5;&#1574;&#1610;&#1587;&#1610;&#1577;      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5;&#1574;&#1610;&#1587;&#1610;&#1577;      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5;&#1574;&#1610;&#1587;&#1610;&#1577;      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5;&#1574;&#1610;&#1587;&#1610;&#1577;    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0</xdr:row>
      <xdr:rowOff>142875</xdr:rowOff>
    </xdr:from>
    <xdr:to>
      <xdr:col>9</xdr:col>
      <xdr:colOff>238125</xdr:colOff>
      <xdr:row>6</xdr:row>
      <xdr:rowOff>161925</xdr:rowOff>
    </xdr:to>
    <xdr:sp macro="" textlink="">
      <xdr:nvSpPr>
        <xdr:cNvPr id="2" name="Rounded Rectangle 1"/>
        <xdr:cNvSpPr/>
      </xdr:nvSpPr>
      <xdr:spPr>
        <a:xfrm>
          <a:off x="2505075" y="142875"/>
          <a:ext cx="3352800" cy="1104900"/>
        </a:xfrm>
        <a:prstGeom prst="round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4000" b="1"/>
            <a:t>الـــــمــســـتـــود</a:t>
          </a:r>
          <a:r>
            <a:rPr lang="ar-SA" sz="4000" b="1" baseline="0"/>
            <a:t>ع </a:t>
          </a:r>
          <a:endParaRPr lang="ar-SA" sz="4000" b="1"/>
        </a:p>
      </xdr:txBody>
    </xdr:sp>
    <xdr:clientData/>
  </xdr:twoCellAnchor>
  <xdr:twoCellAnchor>
    <xdr:from>
      <xdr:col>0</xdr:col>
      <xdr:colOff>38101</xdr:colOff>
      <xdr:row>8</xdr:row>
      <xdr:rowOff>104775</xdr:rowOff>
    </xdr:from>
    <xdr:to>
      <xdr:col>3</xdr:col>
      <xdr:colOff>95250</xdr:colOff>
      <xdr:row>14</xdr:row>
      <xdr:rowOff>28575</xdr:rowOff>
    </xdr:to>
    <xdr:sp macro="" textlink="">
      <xdr:nvSpPr>
        <xdr:cNvPr id="3" name="Bevel 2">
          <a:hlinkClick xmlns:r="http://schemas.openxmlformats.org/officeDocument/2006/relationships" r:id="rId1" tooltip="لأضافة صنف"/>
        </xdr:cNvPr>
        <xdr:cNvSpPr/>
      </xdr:nvSpPr>
      <xdr:spPr>
        <a:xfrm>
          <a:off x="6762750" y="1552575"/>
          <a:ext cx="2114549" cy="1009650"/>
        </a:xfrm>
        <a:prstGeom prst="bevel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800" b="1" i="0">
              <a:solidFill>
                <a:schemeClr val="tx1"/>
              </a:solidFill>
            </a:rPr>
            <a:t>إضافة صنف </a:t>
          </a:r>
        </a:p>
      </xdr:txBody>
    </xdr:sp>
    <xdr:clientData/>
  </xdr:twoCellAnchor>
  <xdr:twoCellAnchor>
    <xdr:from>
      <xdr:col>0</xdr:col>
      <xdr:colOff>38101</xdr:colOff>
      <xdr:row>17</xdr:row>
      <xdr:rowOff>171450</xdr:rowOff>
    </xdr:from>
    <xdr:to>
      <xdr:col>3</xdr:col>
      <xdr:colOff>104775</xdr:colOff>
      <xdr:row>23</xdr:row>
      <xdr:rowOff>95250</xdr:rowOff>
    </xdr:to>
    <xdr:sp macro="" textlink="">
      <xdr:nvSpPr>
        <xdr:cNvPr id="4" name="Bevel 3">
          <a:hlinkClick xmlns:r="http://schemas.openxmlformats.org/officeDocument/2006/relationships" r:id="rId2" tooltip="صرف الأصناف"/>
        </xdr:cNvPr>
        <xdr:cNvSpPr/>
      </xdr:nvSpPr>
      <xdr:spPr>
        <a:xfrm>
          <a:off x="6753225" y="3248025"/>
          <a:ext cx="2124074" cy="1009650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800" b="1" i="0">
              <a:solidFill>
                <a:schemeClr val="tx1"/>
              </a:solidFill>
            </a:rPr>
            <a:t>صرف</a:t>
          </a:r>
          <a:r>
            <a:rPr lang="ar-SA" sz="2800" b="1" i="0" baseline="0">
              <a:solidFill>
                <a:schemeClr val="tx1"/>
              </a:solidFill>
            </a:rPr>
            <a:t> صنف</a:t>
          </a:r>
          <a:endParaRPr lang="ar-SA" sz="2800" b="1" i="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123825</xdr:colOff>
      <xdr:row>9</xdr:row>
      <xdr:rowOff>104775</xdr:rowOff>
    </xdr:from>
    <xdr:to>
      <xdr:col>9</xdr:col>
      <xdr:colOff>57150</xdr:colOff>
      <xdr:row>16</xdr:row>
      <xdr:rowOff>152400</xdr:rowOff>
    </xdr:to>
    <xdr:sp macro="" textlink="">
      <xdr:nvSpPr>
        <xdr:cNvPr id="8" name="Oval 7">
          <a:hlinkClick xmlns:r="http://schemas.openxmlformats.org/officeDocument/2006/relationships" r:id="rId3" tooltip="الأنتقال للمخزون"/>
        </xdr:cNvPr>
        <xdr:cNvSpPr/>
      </xdr:nvSpPr>
      <xdr:spPr>
        <a:xfrm>
          <a:off x="2686050" y="1733550"/>
          <a:ext cx="3362325" cy="1314450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4000" b="1">
              <a:solidFill>
                <a:schemeClr val="tx1"/>
              </a:solidFill>
            </a:rPr>
            <a:t>المخزون </a:t>
          </a:r>
        </a:p>
      </xdr:txBody>
    </xdr:sp>
    <xdr:clientData/>
  </xdr:twoCellAnchor>
  <xdr:twoCellAnchor>
    <xdr:from>
      <xdr:col>9</xdr:col>
      <xdr:colOff>619125</xdr:colOff>
      <xdr:row>8</xdr:row>
      <xdr:rowOff>57150</xdr:rowOff>
    </xdr:from>
    <xdr:to>
      <xdr:col>13</xdr:col>
      <xdr:colOff>0</xdr:colOff>
      <xdr:row>13</xdr:row>
      <xdr:rowOff>161925</xdr:rowOff>
    </xdr:to>
    <xdr:sp macro="" textlink="">
      <xdr:nvSpPr>
        <xdr:cNvPr id="9" name="Bevel 8"/>
        <xdr:cNvSpPr/>
      </xdr:nvSpPr>
      <xdr:spPr>
        <a:xfrm>
          <a:off x="1352551" y="1504950"/>
          <a:ext cx="2143124" cy="1009650"/>
        </a:xfrm>
        <a:prstGeom prst="bevel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600" b="1" i="0">
              <a:solidFill>
                <a:schemeClr val="tx1"/>
              </a:solidFill>
            </a:rPr>
            <a:t>تقرير المخزون </a:t>
          </a:r>
        </a:p>
      </xdr:txBody>
    </xdr:sp>
    <xdr:clientData/>
  </xdr:twoCellAnchor>
  <xdr:twoCellAnchor>
    <xdr:from>
      <xdr:col>9</xdr:col>
      <xdr:colOff>590550</xdr:colOff>
      <xdr:row>17</xdr:row>
      <xdr:rowOff>171450</xdr:rowOff>
    </xdr:from>
    <xdr:to>
      <xdr:col>12</xdr:col>
      <xdr:colOff>666750</xdr:colOff>
      <xdr:row>23</xdr:row>
      <xdr:rowOff>95250</xdr:rowOff>
    </xdr:to>
    <xdr:sp macro="" textlink="">
      <xdr:nvSpPr>
        <xdr:cNvPr id="11" name="Bevel 10"/>
        <xdr:cNvSpPr/>
      </xdr:nvSpPr>
      <xdr:spPr>
        <a:xfrm>
          <a:off x="1390650" y="3248025"/>
          <a:ext cx="2133600" cy="1009650"/>
        </a:xfrm>
        <a:prstGeom prst="bevel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2800" b="1" i="0">
              <a:solidFill>
                <a:schemeClr val="tx1"/>
              </a:solidFill>
            </a:rPr>
            <a:t>تقرير صنف</a:t>
          </a:r>
        </a:p>
      </xdr:txBody>
    </xdr:sp>
    <xdr:clientData/>
  </xdr:twoCellAnchor>
  <xdr:twoCellAnchor>
    <xdr:from>
      <xdr:col>3</xdr:col>
      <xdr:colOff>666750</xdr:colOff>
      <xdr:row>19</xdr:row>
      <xdr:rowOff>66675</xdr:rowOff>
    </xdr:from>
    <xdr:to>
      <xdr:col>8</xdr:col>
      <xdr:colOff>676275</xdr:colOff>
      <xdr:row>23</xdr:row>
      <xdr:rowOff>0</xdr:rowOff>
    </xdr:to>
    <xdr:sp macro="" textlink="">
      <xdr:nvSpPr>
        <xdr:cNvPr id="10" name="Bevel 9">
          <a:hlinkClick xmlns:r="http://schemas.openxmlformats.org/officeDocument/2006/relationships" r:id="rId4" tooltip="وضع كود لصنف"/>
        </xdr:cNvPr>
        <xdr:cNvSpPr/>
      </xdr:nvSpPr>
      <xdr:spPr>
        <a:xfrm>
          <a:off x="2752725" y="3505200"/>
          <a:ext cx="3438525" cy="657225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800" b="1">
              <a:solidFill>
                <a:schemeClr val="tx1"/>
              </a:solidFill>
            </a:rPr>
            <a:t>تكويد</a:t>
          </a:r>
          <a:r>
            <a:rPr lang="ar-SA" sz="2800" b="1" baseline="0">
              <a:solidFill>
                <a:schemeClr val="tx1"/>
              </a:solidFill>
            </a:rPr>
            <a:t> الأصناف </a:t>
          </a:r>
          <a:endParaRPr lang="ar-SA" sz="28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1133475</xdr:colOff>
      <xdr:row>1</xdr:row>
      <xdr:rowOff>9526</xdr:rowOff>
    </xdr:from>
    <xdr:to>
      <xdr:col>6</xdr:col>
      <xdr:colOff>428625</xdr:colOff>
      <xdr:row>4</xdr:row>
      <xdr:rowOff>266701</xdr:rowOff>
    </xdr:to>
    <xdr:sp macro="" textlink="">
      <xdr:nvSpPr>
        <xdr:cNvPr id="3" name="Rectangle 2"/>
        <xdr:cNvSpPr/>
      </xdr:nvSpPr>
      <xdr:spPr>
        <a:xfrm>
          <a:off x="1190625" y="323851"/>
          <a:ext cx="5581650" cy="120015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SA" sz="3200" b="1" cap="all" spc="0">
              <a:ln w="0"/>
              <a:solidFill>
                <a:schemeClr val="bg1"/>
              </a:solidFill>
              <a:effectLst>
                <a:reflection blurRad="12700" stA="50000" endPos="50000" dist="5000" dir="5400000" sy="-100000" rotWithShape="0"/>
              </a:effectLst>
            </a:rPr>
            <a:t>مخزن الأصناف</a:t>
          </a:r>
          <a:r>
            <a:rPr lang="ar-SA" sz="3200" b="1" cap="all" spc="0" baseline="0">
              <a:ln w="0"/>
              <a:solidFill>
                <a:schemeClr val="bg1"/>
              </a:solidFill>
              <a:effectLst>
                <a:reflection blurRad="12700" stA="50000" endPos="50000" dist="5000" dir="5400000" sy="-100000" rotWithShape="0"/>
              </a:effectLst>
            </a:rPr>
            <a:t> </a:t>
          </a:r>
          <a:endParaRPr lang="ar-SA" sz="3200" b="1" cap="all" spc="0">
            <a:ln w="0"/>
            <a:solidFill>
              <a:schemeClr val="bg1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0</xdr:col>
      <xdr:colOff>200025</xdr:colOff>
      <xdr:row>1</xdr:row>
      <xdr:rowOff>19050</xdr:rowOff>
    </xdr:from>
    <xdr:to>
      <xdr:col>2</xdr:col>
      <xdr:colOff>47624</xdr:colOff>
      <xdr:row>5</xdr:row>
      <xdr:rowOff>19050</xdr:rowOff>
    </xdr:to>
    <xdr:sp macro="" textlink="">
      <xdr:nvSpPr>
        <xdr:cNvPr id="4" name="Pentagon 3">
          <a:hlinkClick xmlns:r="http://schemas.openxmlformats.org/officeDocument/2006/relationships" r:id="rId1" tooltip="العودة للرئيسية"/>
        </xdr:cNvPr>
        <xdr:cNvSpPr/>
      </xdr:nvSpPr>
      <xdr:spPr>
        <a:xfrm>
          <a:off x="7858126" y="333375"/>
          <a:ext cx="2238374" cy="1257300"/>
        </a:xfrm>
        <a:prstGeom prst="homePlat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SA" sz="2400" b="1" cap="all" spc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الشاشة</a:t>
          </a:r>
          <a:r>
            <a:rPr lang="ar-SA" sz="2400" b="1" cap="all" spc="0" baseline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 الرئيسية </a:t>
          </a:r>
          <a:endParaRPr lang="ar-SA" sz="2400" b="1" cap="all" spc="0">
            <a:ln w="0"/>
            <a:solidFill>
              <a:schemeClr val="bg2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923925</xdr:colOff>
      <xdr:row>0</xdr:row>
      <xdr:rowOff>66675</xdr:rowOff>
    </xdr:from>
    <xdr:to>
      <xdr:col>4</xdr:col>
      <xdr:colOff>657224</xdr:colOff>
      <xdr:row>1</xdr:row>
      <xdr:rowOff>304800</xdr:rowOff>
    </xdr:to>
    <xdr:sp macro="" textlink="">
      <xdr:nvSpPr>
        <xdr:cNvPr id="2" name="Pentagon 1">
          <a:hlinkClick xmlns:r="http://schemas.openxmlformats.org/officeDocument/2006/relationships" r:id="rId1" tooltip="العودة للرئيسية"/>
        </xdr:cNvPr>
        <xdr:cNvSpPr/>
      </xdr:nvSpPr>
      <xdr:spPr>
        <a:xfrm>
          <a:off x="3133726" y="66675"/>
          <a:ext cx="2343149" cy="552450"/>
        </a:xfrm>
        <a:prstGeom prst="homePlat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SA" sz="2400" b="1" cap="all" spc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الشاشة</a:t>
          </a:r>
          <a:r>
            <a:rPr lang="ar-SA" sz="2400" b="1" cap="all" spc="0" baseline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 الرئيسية </a:t>
          </a:r>
          <a:endParaRPr lang="ar-SA" sz="2400" b="1" cap="all" spc="0">
            <a:ln w="0"/>
            <a:solidFill>
              <a:schemeClr val="bg2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933450</xdr:colOff>
      <xdr:row>0</xdr:row>
      <xdr:rowOff>104774</xdr:rowOff>
    </xdr:from>
    <xdr:to>
      <xdr:col>4</xdr:col>
      <xdr:colOff>666749</xdr:colOff>
      <xdr:row>1</xdr:row>
      <xdr:rowOff>809624</xdr:rowOff>
    </xdr:to>
    <xdr:sp macro="" textlink="">
      <xdr:nvSpPr>
        <xdr:cNvPr id="2" name="Pentagon 1">
          <a:hlinkClick xmlns:r="http://schemas.openxmlformats.org/officeDocument/2006/relationships" r:id="rId1" tooltip="العودة للرئيسية"/>
        </xdr:cNvPr>
        <xdr:cNvSpPr/>
      </xdr:nvSpPr>
      <xdr:spPr>
        <a:xfrm>
          <a:off x="3124201" y="104774"/>
          <a:ext cx="2600324" cy="885825"/>
        </a:xfrm>
        <a:prstGeom prst="homePlat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SA" sz="2400" b="1" cap="all" spc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الشاشة</a:t>
          </a:r>
          <a:r>
            <a:rPr lang="ar-SA" sz="2400" b="1" cap="all" spc="0" baseline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 الرئيسية </a:t>
          </a:r>
          <a:endParaRPr lang="ar-SA" sz="2400" b="1" cap="all" spc="0">
            <a:ln w="0"/>
            <a:solidFill>
              <a:schemeClr val="bg2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0</xdr:row>
      <xdr:rowOff>38101</xdr:rowOff>
    </xdr:from>
    <xdr:to>
      <xdr:col>6</xdr:col>
      <xdr:colOff>1866899</xdr:colOff>
      <xdr:row>3</xdr:row>
      <xdr:rowOff>295276</xdr:rowOff>
    </xdr:to>
    <xdr:sp macro="" textlink="">
      <xdr:nvSpPr>
        <xdr:cNvPr id="2" name="Pentagon 1">
          <a:hlinkClick xmlns:r="http://schemas.openxmlformats.org/officeDocument/2006/relationships" r:id="rId1" tooltip="العودة للرئيسية"/>
        </xdr:cNvPr>
        <xdr:cNvSpPr/>
      </xdr:nvSpPr>
      <xdr:spPr>
        <a:xfrm>
          <a:off x="981076" y="38101"/>
          <a:ext cx="2238374" cy="800100"/>
        </a:xfrm>
        <a:prstGeom prst="homePlat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SA" sz="2400" b="1" cap="all" spc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الشاشة</a:t>
          </a:r>
          <a:r>
            <a:rPr lang="ar-SA" sz="2400" b="1" cap="all" spc="0" baseline="0">
              <a:ln w="0"/>
              <a:solidFill>
                <a:schemeClr val="bg2"/>
              </a:solidFill>
              <a:effectLst>
                <a:reflection blurRad="12700" stA="50000" endPos="50000" dist="5000" dir="5400000" sy="-100000" rotWithShape="0"/>
              </a:effectLst>
            </a:rPr>
            <a:t> الرئيسية </a:t>
          </a:r>
          <a:endParaRPr lang="ar-SA" sz="2400" b="1" cap="all" spc="0">
            <a:ln w="0"/>
            <a:solidFill>
              <a:schemeClr val="bg2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M25"/>
  <sheetViews>
    <sheetView showGridLines="0" showRowColHeaders="0" rightToLeft="1" workbookViewId="0"/>
  </sheetViews>
  <sheetFormatPr defaultColWidth="0" defaultRowHeight="14.25" zeroHeight="1"/>
  <cols>
    <col min="1" max="13" width="9" customWidth="1"/>
    <col min="14" max="16384" width="9" hidden="1"/>
  </cols>
  <sheetData>
    <row r="1" spans="1:1">
      <c r="A1" s="28"/>
    </row>
    <row r="2" spans="1:1"/>
    <row r="3" spans="1:1"/>
    <row r="4" spans="1:1"/>
    <row r="5" spans="1:1"/>
    <row r="6" spans="1:1"/>
    <row r="7" spans="1:1"/>
    <row r="8" spans="1:1"/>
    <row r="9" spans="1:1"/>
    <row r="10" spans="1:1"/>
    <row r="11" spans="1:1"/>
    <row r="12" spans="1:1"/>
    <row r="13" spans="1:1"/>
    <row r="14" spans="1:1"/>
    <row r="15" spans="1:1"/>
    <row r="16" spans="1:1"/>
    <row r="17"/>
    <row r="18"/>
    <row r="19"/>
    <row r="20"/>
    <row r="21"/>
    <row r="22"/>
    <row r="23"/>
    <row r="24"/>
    <row r="25" ht="13.5" hidden="1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500"/>
  <sheetViews>
    <sheetView showGridLines="0" rightToLeft="1" workbookViewId="0"/>
  </sheetViews>
  <sheetFormatPr defaultColWidth="0" defaultRowHeight="24.95" customHeight="1"/>
  <cols>
    <col min="1" max="1" width="10.125" customWidth="1"/>
    <col min="2" max="2" width="21.25" customWidth="1"/>
    <col min="3" max="3" width="23.75" customWidth="1"/>
    <col min="4" max="4" width="17.75" customWidth="1"/>
    <col min="5" max="5" width="23" customWidth="1"/>
    <col min="6" max="6" width="18" customWidth="1"/>
    <col min="7" max="7" width="21.25" customWidth="1"/>
    <col min="8" max="16384" width="9" hidden="1"/>
  </cols>
  <sheetData>
    <row r="1" spans="1:7" ht="24.95" customHeight="1">
      <c r="A1" s="26"/>
    </row>
    <row r="3" spans="1:7" ht="24.95" customHeight="1">
      <c r="A3" s="27"/>
      <c r="B3" s="27"/>
      <c r="C3" s="27"/>
      <c r="D3" s="27"/>
      <c r="E3" s="27"/>
    </row>
    <row r="4" spans="1:7" ht="24.95" customHeight="1">
      <c r="A4" s="27"/>
      <c r="B4" s="27"/>
      <c r="C4" s="27"/>
      <c r="D4" s="27"/>
      <c r="E4" s="27"/>
    </row>
    <row r="6" spans="1:7" ht="24.95" customHeight="1" thickBot="1"/>
    <row r="7" spans="1:7" ht="24.95" customHeight="1" thickTop="1">
      <c r="A7" s="8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6</v>
      </c>
    </row>
    <row r="8" spans="1:7" ht="24.95" customHeight="1">
      <c r="A8" s="4">
        <f>IF(B8&lt;&gt;"",1,"")</f>
        <v>1</v>
      </c>
      <c r="B8" s="1">
        <v>1</v>
      </c>
      <c r="C8" s="1" t="str">
        <f>VLOOKUP(B8,'الكودات  '!F5:G521,2,0)</f>
        <v>شامبو</v>
      </c>
      <c r="D8" s="1">
        <v>700</v>
      </c>
      <c r="E8" s="1">
        <f>SUMIF('الأضافة     '!C:C,C8,'الأضافة     '!D:D)</f>
        <v>500</v>
      </c>
      <c r="F8" s="1">
        <f>SUMIF('الصرف    '!C:C,C8,'الصرف    '!D:D)</f>
        <v>300</v>
      </c>
      <c r="G8" s="5">
        <f>D8+E8-F8</f>
        <v>900</v>
      </c>
    </row>
    <row r="9" spans="1:7" ht="24.95" customHeight="1">
      <c r="A9" s="4">
        <f>IF(B9&lt;&gt;"",A8+1,"")</f>
        <v>2</v>
      </c>
      <c r="B9" s="1">
        <v>2</v>
      </c>
      <c r="C9" s="1" t="str">
        <f>VLOOKUP(B9,'الكودات  '!F6:G522,2,0)</f>
        <v>عصير</v>
      </c>
      <c r="D9" s="1">
        <v>100</v>
      </c>
      <c r="E9" s="1">
        <f>SUMIF('الأضافة     '!C:C,C9,'الأضافة     '!D:D)</f>
        <v>100</v>
      </c>
      <c r="F9" s="1">
        <f>SUMIF('الصرف    '!C:C,C9,'الصرف    '!D:D)</f>
        <v>200</v>
      </c>
      <c r="G9" s="5">
        <f t="shared" ref="G9:G72" si="0">D9+E9-F9</f>
        <v>0</v>
      </c>
    </row>
    <row r="10" spans="1:7" ht="24.95" customHeight="1">
      <c r="A10" s="4">
        <f t="shared" ref="A10:A73" si="1">IF(B10&lt;&gt;"",A9+1,"")</f>
        <v>3</v>
      </c>
      <c r="B10" s="1">
        <v>9</v>
      </c>
      <c r="C10" s="1" t="str">
        <f>VLOOKUP(B10,'الكودات  '!F7:G523,2,0)</f>
        <v>تفاح</v>
      </c>
      <c r="D10" s="1"/>
      <c r="E10" s="1">
        <f>SUMIF('الأضافة     '!C:C,C10,'الأضافة     '!D:D)</f>
        <v>0</v>
      </c>
      <c r="F10" s="1">
        <f>SUMIF('الصرف    '!C:C,C10,'الصرف    '!D:D)</f>
        <v>0</v>
      </c>
      <c r="G10" s="5">
        <f t="shared" si="0"/>
        <v>0</v>
      </c>
    </row>
    <row r="11" spans="1:7" ht="24.95" customHeight="1">
      <c r="A11" s="4">
        <f t="shared" si="1"/>
        <v>4</v>
      </c>
      <c r="B11" s="1">
        <v>3</v>
      </c>
      <c r="C11" s="1" t="str">
        <f>VLOOKUP(B11,'الكودات  '!$F$8:$G$524,2,0)</f>
        <v>ببسي</v>
      </c>
      <c r="D11" s="1"/>
      <c r="E11" s="1">
        <f>SUMIF('الأضافة     '!C:C,C11,'الأضافة     '!D:D)</f>
        <v>0</v>
      </c>
      <c r="F11" s="1">
        <f>SUMIF('الصرف    '!C:C,C11,'الصرف    '!D:D)</f>
        <v>0</v>
      </c>
      <c r="G11" s="5">
        <f t="shared" si="0"/>
        <v>0</v>
      </c>
    </row>
    <row r="12" spans="1:7" ht="24.95" customHeight="1">
      <c r="A12" s="4">
        <f t="shared" si="1"/>
        <v>5</v>
      </c>
      <c r="B12" s="1">
        <v>10</v>
      </c>
      <c r="C12" s="1" t="str">
        <f>VLOOKUP(B12,'الكودات  '!$F$8:$G$524,2,0)</f>
        <v>برتقال</v>
      </c>
      <c r="D12" s="1"/>
      <c r="E12" s="1">
        <f>SUMIF('الأضافة     '!C:C,C12,'الأضافة     '!D:D)</f>
        <v>0</v>
      </c>
      <c r="F12" s="1">
        <f>SUMIF('الصرف    '!C:C,C12,'الصرف    '!D:D)</f>
        <v>0</v>
      </c>
      <c r="G12" s="5">
        <f t="shared" si="0"/>
        <v>0</v>
      </c>
    </row>
    <row r="13" spans="1:7" ht="24.95" customHeight="1">
      <c r="A13" s="4">
        <f t="shared" si="1"/>
        <v>6</v>
      </c>
      <c r="B13" s="1">
        <v>10</v>
      </c>
      <c r="C13" s="1" t="str">
        <f>VLOOKUP(B13,'الكودات  '!$F$8:$G$524,2,0)</f>
        <v>برتقال</v>
      </c>
      <c r="D13" s="1"/>
      <c r="E13" s="1">
        <f>SUMIF('الأضافة     '!C:C,C13,'الأضافة     '!D:D)</f>
        <v>0</v>
      </c>
      <c r="F13" s="1">
        <f>SUMIF('الصرف    '!C:C,C13,'الصرف    '!D:D)</f>
        <v>0</v>
      </c>
      <c r="G13" s="5">
        <f t="shared" si="0"/>
        <v>0</v>
      </c>
    </row>
    <row r="14" spans="1:7" ht="24.95" customHeight="1">
      <c r="A14" s="4">
        <f t="shared" si="1"/>
        <v>7</v>
      </c>
      <c r="B14" s="1">
        <v>9</v>
      </c>
      <c r="C14" s="1" t="str">
        <f>VLOOKUP(B14,'الكودات  '!$F$8:$G$524,2,0)</f>
        <v>تفاح</v>
      </c>
      <c r="D14" s="1"/>
      <c r="E14" s="1">
        <f>SUMIF('الأضافة     '!C:C,C14,'الأضافة     '!D:D)</f>
        <v>0</v>
      </c>
      <c r="F14" s="1">
        <f>SUMIF('الصرف    '!C:C,C14,'الصرف    '!D:D)</f>
        <v>0</v>
      </c>
      <c r="G14" s="5">
        <f t="shared" si="0"/>
        <v>0</v>
      </c>
    </row>
    <row r="15" spans="1:7" ht="24.95" customHeight="1">
      <c r="A15" s="4">
        <f t="shared" si="1"/>
        <v>8</v>
      </c>
      <c r="B15" s="1">
        <v>9</v>
      </c>
      <c r="C15" s="1" t="str">
        <f>VLOOKUP(B15,'الكودات  '!$F$8:$G$524,2,0)</f>
        <v>تفاح</v>
      </c>
      <c r="D15" s="1"/>
      <c r="E15" s="1">
        <f>SUMIF('الأضافة     '!C:C,C15,'الأضافة     '!D:D)</f>
        <v>0</v>
      </c>
      <c r="F15" s="1">
        <f>SUMIF('الصرف    '!C:C,C15,'الصرف    '!D:D)</f>
        <v>0</v>
      </c>
      <c r="G15" s="5">
        <f t="shared" si="0"/>
        <v>0</v>
      </c>
    </row>
    <row r="16" spans="1:7" ht="24.95" customHeight="1">
      <c r="A16" s="4">
        <f t="shared" si="1"/>
        <v>9</v>
      </c>
      <c r="B16" s="1">
        <v>9</v>
      </c>
      <c r="C16" s="1" t="str">
        <f>VLOOKUP(B16,'الكودات  '!$F$8:$G$524,2,0)</f>
        <v>تفاح</v>
      </c>
      <c r="D16" s="1"/>
      <c r="E16" s="1">
        <f>SUMIF('الأضافة     '!C:C,C16,'الأضافة     '!D:D)</f>
        <v>0</v>
      </c>
      <c r="F16" s="1">
        <f>SUMIF('الصرف    '!C:C,C16,'الصرف    '!D:D)</f>
        <v>0</v>
      </c>
      <c r="G16" s="5">
        <f t="shared" si="0"/>
        <v>0</v>
      </c>
    </row>
    <row r="17" spans="1:7" ht="24.95" customHeight="1">
      <c r="A17" s="4">
        <f t="shared" si="1"/>
        <v>10</v>
      </c>
      <c r="B17" s="1">
        <v>10</v>
      </c>
      <c r="C17" s="1" t="str">
        <f>VLOOKUP(B17,'الكودات  '!$F$8:$G$524,2,0)</f>
        <v>برتقال</v>
      </c>
      <c r="D17" s="1"/>
      <c r="E17" s="1">
        <f>SUMIF('الأضافة     '!C:C,C17,'الأضافة     '!D:D)</f>
        <v>0</v>
      </c>
      <c r="F17" s="1">
        <f>SUMIF('الصرف    '!C:C,C17,'الصرف    '!D:D)</f>
        <v>0</v>
      </c>
      <c r="G17" s="5">
        <f t="shared" si="0"/>
        <v>0</v>
      </c>
    </row>
    <row r="18" spans="1:7" ht="24.95" customHeight="1">
      <c r="A18" s="4">
        <f t="shared" si="1"/>
        <v>11</v>
      </c>
      <c r="B18" s="1">
        <v>10</v>
      </c>
      <c r="C18" s="1" t="str">
        <f>VLOOKUP(B18,'الكودات  '!$F$8:$G$524,2,0)</f>
        <v>برتقال</v>
      </c>
      <c r="D18" s="1"/>
      <c r="E18" s="1">
        <f>SUMIF('الأضافة     '!C:C,C18,'الأضافة     '!D:D)</f>
        <v>0</v>
      </c>
      <c r="F18" s="1">
        <f>SUMIF('الصرف    '!C:C,C18,'الصرف    '!D:D)</f>
        <v>0</v>
      </c>
      <c r="G18" s="5">
        <f t="shared" si="0"/>
        <v>0</v>
      </c>
    </row>
    <row r="19" spans="1:7" ht="24.95" customHeight="1">
      <c r="A19" s="4">
        <f t="shared" si="1"/>
        <v>12</v>
      </c>
      <c r="B19" s="1">
        <v>10</v>
      </c>
      <c r="C19" s="1" t="str">
        <f>VLOOKUP(B19,'الكودات  '!$F$8:$G$524,2,0)</f>
        <v>برتقال</v>
      </c>
      <c r="D19" s="1"/>
      <c r="E19" s="1">
        <f>SUMIF('الأضافة     '!C:C,C19,'الأضافة     '!D:D)</f>
        <v>0</v>
      </c>
      <c r="F19" s="1">
        <f>SUMIF('الصرف    '!C:C,C19,'الصرف    '!D:D)</f>
        <v>0</v>
      </c>
      <c r="G19" s="5">
        <f t="shared" si="0"/>
        <v>0</v>
      </c>
    </row>
    <row r="20" spans="1:7" ht="24.95" customHeight="1">
      <c r="A20" s="4">
        <f t="shared" si="1"/>
        <v>13</v>
      </c>
      <c r="B20" s="1">
        <v>9</v>
      </c>
      <c r="C20" s="1" t="str">
        <f>VLOOKUP(B20,'الكودات  '!$F$8:$G$524,2,0)</f>
        <v>تفاح</v>
      </c>
      <c r="D20" s="1"/>
      <c r="E20" s="1">
        <f>SUMIF('الأضافة     '!C:C,C20,'الأضافة     '!D:D)</f>
        <v>0</v>
      </c>
      <c r="F20" s="1">
        <f>SUMIF('الصرف    '!C:C,C20,'الصرف    '!D:D)</f>
        <v>0</v>
      </c>
      <c r="G20" s="5">
        <f t="shared" si="0"/>
        <v>0</v>
      </c>
    </row>
    <row r="21" spans="1:7" ht="24.95" customHeight="1">
      <c r="A21" s="4" t="str">
        <f t="shared" si="1"/>
        <v/>
      </c>
      <c r="B21" s="1"/>
      <c r="C21" s="1" t="e">
        <f>VLOOKUP(B21,'الكودات  '!$F$8:$G$524,2,0)</f>
        <v>#N/A</v>
      </c>
      <c r="D21" s="1"/>
      <c r="E21" s="1">
        <f>SUMIF('الأضافة     '!C:C,C21,'الأضافة     '!D:D)</f>
        <v>0</v>
      </c>
      <c r="F21" s="1">
        <f>SUMIF('الصرف    '!C:C,C21,'الصرف    '!D:D)</f>
        <v>0</v>
      </c>
      <c r="G21" s="5">
        <f t="shared" si="0"/>
        <v>0</v>
      </c>
    </row>
    <row r="22" spans="1:7" ht="24.95" customHeight="1">
      <c r="A22" s="4" t="str">
        <f t="shared" si="1"/>
        <v/>
      </c>
      <c r="B22" s="1"/>
      <c r="C22" s="1" t="e">
        <f>VLOOKUP(B22,'الكودات  '!$F$8:$G$524,2,0)</f>
        <v>#N/A</v>
      </c>
      <c r="D22" s="1"/>
      <c r="E22" s="1">
        <f>SUMIF('الأضافة     '!C:C,C22,'الأضافة     '!D:D)</f>
        <v>0</v>
      </c>
      <c r="F22" s="1">
        <f>SUMIF('الصرف    '!C:C,C22,'الصرف    '!D:D)</f>
        <v>0</v>
      </c>
      <c r="G22" s="5">
        <f t="shared" si="0"/>
        <v>0</v>
      </c>
    </row>
    <row r="23" spans="1:7" ht="24.95" customHeight="1">
      <c r="A23" s="4" t="str">
        <f t="shared" si="1"/>
        <v/>
      </c>
      <c r="B23" s="1"/>
      <c r="C23" s="1" t="e">
        <f>VLOOKUP(B23,'الكودات  '!$F$8:$G$524,2,0)</f>
        <v>#N/A</v>
      </c>
      <c r="D23" s="1"/>
      <c r="E23" s="1">
        <f>SUMIF('الأضافة     '!C:C,C23,'الأضافة     '!D:D)</f>
        <v>0</v>
      </c>
      <c r="F23" s="1">
        <f>SUMIF('الصرف    '!C:C,C23,'الصرف    '!D:D)</f>
        <v>0</v>
      </c>
      <c r="G23" s="5">
        <f t="shared" si="0"/>
        <v>0</v>
      </c>
    </row>
    <row r="24" spans="1:7" ht="24.95" customHeight="1">
      <c r="A24" s="4" t="str">
        <f t="shared" si="1"/>
        <v/>
      </c>
      <c r="B24" s="1"/>
      <c r="C24" s="1" t="e">
        <f>VLOOKUP(B24,'الكودات  '!$F$8:$G$524,2,0)</f>
        <v>#N/A</v>
      </c>
      <c r="D24" s="1"/>
      <c r="E24" s="1">
        <f>SUMIF('الأضافة     '!C:C,C24,'الأضافة     '!D:D)</f>
        <v>0</v>
      </c>
      <c r="F24" s="1">
        <f>SUMIF('الصرف    '!C:C,C24,'الصرف    '!D:D)</f>
        <v>0</v>
      </c>
      <c r="G24" s="5">
        <f t="shared" si="0"/>
        <v>0</v>
      </c>
    </row>
    <row r="25" spans="1:7" ht="24.95" customHeight="1">
      <c r="A25" s="4" t="str">
        <f t="shared" si="1"/>
        <v/>
      </c>
      <c r="B25" s="1"/>
      <c r="C25" s="1" t="e">
        <f>VLOOKUP(B25,'الكودات  '!$F$8:$G$524,2,0)</f>
        <v>#N/A</v>
      </c>
      <c r="D25" s="1"/>
      <c r="E25" s="1">
        <f>SUMIF('الأضافة     '!C:C,C25,'الأضافة     '!D:D)</f>
        <v>0</v>
      </c>
      <c r="F25" s="1">
        <f>SUMIF('الصرف    '!C:C,C25,'الصرف    '!D:D)</f>
        <v>0</v>
      </c>
      <c r="G25" s="5">
        <f t="shared" si="0"/>
        <v>0</v>
      </c>
    </row>
    <row r="26" spans="1:7" ht="24.95" customHeight="1">
      <c r="A26" s="4" t="str">
        <f t="shared" si="1"/>
        <v/>
      </c>
      <c r="B26" s="1"/>
      <c r="C26" s="1" t="e">
        <f>VLOOKUP(B26,'الكودات  '!$F$8:$G$524,2,0)</f>
        <v>#N/A</v>
      </c>
      <c r="D26" s="1"/>
      <c r="E26" s="1">
        <f>SUMIF('الأضافة     '!C:C,C26,'الأضافة     '!D:D)</f>
        <v>0</v>
      </c>
      <c r="F26" s="1">
        <f>SUMIF('الصرف    '!C:C,C26,'الصرف    '!D:D)</f>
        <v>0</v>
      </c>
      <c r="G26" s="5">
        <f t="shared" si="0"/>
        <v>0</v>
      </c>
    </row>
    <row r="27" spans="1:7" ht="24.95" customHeight="1">
      <c r="A27" s="4" t="str">
        <f t="shared" si="1"/>
        <v/>
      </c>
      <c r="B27" s="1"/>
      <c r="C27" s="1" t="e">
        <f>VLOOKUP(B27,'الكودات  '!$F$8:$G$524,2,0)</f>
        <v>#N/A</v>
      </c>
      <c r="D27" s="1"/>
      <c r="E27" s="1">
        <f>SUMIF('الأضافة     '!C:C,C27,'الأضافة     '!D:D)</f>
        <v>0</v>
      </c>
      <c r="F27" s="1">
        <f>SUMIF('الصرف    '!C:C,C27,'الصرف    '!D:D)</f>
        <v>0</v>
      </c>
      <c r="G27" s="5">
        <f t="shared" si="0"/>
        <v>0</v>
      </c>
    </row>
    <row r="28" spans="1:7" ht="24.95" customHeight="1">
      <c r="A28" s="4" t="str">
        <f t="shared" si="1"/>
        <v/>
      </c>
      <c r="B28" s="1"/>
      <c r="C28" s="1" t="e">
        <f>VLOOKUP(B28,'الكودات  '!$F$8:$G$524,2,0)</f>
        <v>#N/A</v>
      </c>
      <c r="D28" s="1"/>
      <c r="E28" s="1">
        <f>SUMIF('الأضافة     '!C:C,C28,'الأضافة     '!D:D)</f>
        <v>0</v>
      </c>
      <c r="F28" s="1">
        <f>SUMIF('الصرف    '!C:C,C28,'الصرف    '!D:D)</f>
        <v>0</v>
      </c>
      <c r="G28" s="5">
        <f t="shared" si="0"/>
        <v>0</v>
      </c>
    </row>
    <row r="29" spans="1:7" ht="24.95" customHeight="1">
      <c r="A29" s="4" t="str">
        <f t="shared" si="1"/>
        <v/>
      </c>
      <c r="B29" s="1"/>
      <c r="C29" s="1" t="e">
        <f>VLOOKUP(B29,'الكودات  '!$F$8:$G$524,2,0)</f>
        <v>#N/A</v>
      </c>
      <c r="D29" s="1"/>
      <c r="E29" s="1">
        <f>SUMIF('الأضافة     '!C:C,C29,'الأضافة     '!D:D)</f>
        <v>0</v>
      </c>
      <c r="F29" s="1">
        <f>SUMIF('الصرف    '!C:C,C29,'الصرف    '!D:D)</f>
        <v>0</v>
      </c>
      <c r="G29" s="5">
        <f t="shared" si="0"/>
        <v>0</v>
      </c>
    </row>
    <row r="30" spans="1:7" ht="24.95" customHeight="1">
      <c r="A30" s="4" t="str">
        <f t="shared" si="1"/>
        <v/>
      </c>
      <c r="B30" s="1"/>
      <c r="C30" s="1" t="e">
        <f>VLOOKUP(B30,'الكودات  '!$F$8:$G$524,2,0)</f>
        <v>#N/A</v>
      </c>
      <c r="D30" s="1"/>
      <c r="E30" s="1">
        <f>SUMIF('الأضافة     '!C:C,C30,'الأضافة     '!D:D)</f>
        <v>0</v>
      </c>
      <c r="F30" s="1">
        <f>SUMIF('الصرف    '!C:C,C30,'الصرف    '!D:D)</f>
        <v>0</v>
      </c>
      <c r="G30" s="5">
        <f t="shared" si="0"/>
        <v>0</v>
      </c>
    </row>
    <row r="31" spans="1:7" ht="24.95" customHeight="1">
      <c r="A31" s="4" t="str">
        <f t="shared" si="1"/>
        <v/>
      </c>
      <c r="B31" s="1"/>
      <c r="C31" s="1" t="e">
        <f>VLOOKUP(B31,'الكودات  '!$F$8:$G$524,2,0)</f>
        <v>#N/A</v>
      </c>
      <c r="D31" s="1"/>
      <c r="E31" s="1">
        <f>SUMIF('الأضافة     '!C:C,C31,'الأضافة     '!D:D)</f>
        <v>0</v>
      </c>
      <c r="F31" s="1">
        <f>SUMIF('الصرف    '!C:C,C31,'الصرف    '!D:D)</f>
        <v>0</v>
      </c>
      <c r="G31" s="5">
        <f t="shared" si="0"/>
        <v>0</v>
      </c>
    </row>
    <row r="32" spans="1:7" ht="24.95" customHeight="1">
      <c r="A32" s="4" t="str">
        <f t="shared" si="1"/>
        <v/>
      </c>
      <c r="B32" s="1"/>
      <c r="C32" s="1" t="e">
        <f>VLOOKUP(B32,'الكودات  '!$F$8:$G$524,2,0)</f>
        <v>#N/A</v>
      </c>
      <c r="D32" s="1"/>
      <c r="E32" s="1">
        <f>SUMIF('الأضافة     '!C:C,C32,'الأضافة     '!D:D)</f>
        <v>0</v>
      </c>
      <c r="F32" s="1">
        <f>SUMIF('الصرف    '!C:C,C32,'الصرف    '!D:D)</f>
        <v>0</v>
      </c>
      <c r="G32" s="5">
        <f t="shared" si="0"/>
        <v>0</v>
      </c>
    </row>
    <row r="33" spans="1:7" ht="24.95" customHeight="1">
      <c r="A33" s="4" t="str">
        <f t="shared" si="1"/>
        <v/>
      </c>
      <c r="B33" s="1"/>
      <c r="C33" s="1" t="e">
        <f>VLOOKUP(B33,'الكودات  '!$F$8:$G$524,2,0)</f>
        <v>#N/A</v>
      </c>
      <c r="D33" s="1"/>
      <c r="E33" s="1">
        <f>SUMIF('الأضافة     '!C:C,C33,'الأضافة     '!D:D)</f>
        <v>0</v>
      </c>
      <c r="F33" s="1">
        <f>SUMIF('الصرف    '!C:C,C33,'الصرف    '!D:D)</f>
        <v>0</v>
      </c>
      <c r="G33" s="5">
        <f t="shared" si="0"/>
        <v>0</v>
      </c>
    </row>
    <row r="34" spans="1:7" ht="24.95" customHeight="1">
      <c r="A34" s="4" t="str">
        <f t="shared" si="1"/>
        <v/>
      </c>
      <c r="B34" s="1"/>
      <c r="C34" s="1" t="e">
        <f>VLOOKUP(B34,'الكودات  '!$F$8:$G$524,2,0)</f>
        <v>#N/A</v>
      </c>
      <c r="D34" s="1"/>
      <c r="E34" s="1">
        <f>SUMIF('الأضافة     '!C:C,C34,'الأضافة     '!D:D)</f>
        <v>0</v>
      </c>
      <c r="F34" s="1">
        <f>SUMIF('الصرف    '!C:C,C34,'الصرف    '!D:D)</f>
        <v>0</v>
      </c>
      <c r="G34" s="5">
        <f t="shared" si="0"/>
        <v>0</v>
      </c>
    </row>
    <row r="35" spans="1:7" ht="24.95" customHeight="1">
      <c r="A35" s="4" t="str">
        <f t="shared" si="1"/>
        <v/>
      </c>
      <c r="B35" s="1"/>
      <c r="C35" s="1" t="e">
        <f>VLOOKUP(B35,'الكودات  '!$F$8:$G$524,2,0)</f>
        <v>#N/A</v>
      </c>
      <c r="D35" s="1"/>
      <c r="E35" s="1">
        <f>SUMIF('الأضافة     '!C:C,C35,'الأضافة     '!D:D)</f>
        <v>0</v>
      </c>
      <c r="F35" s="1">
        <f>SUMIF('الصرف    '!C:C,C35,'الصرف    '!D:D)</f>
        <v>0</v>
      </c>
      <c r="G35" s="5">
        <f t="shared" si="0"/>
        <v>0</v>
      </c>
    </row>
    <row r="36" spans="1:7" ht="24.95" customHeight="1">
      <c r="A36" s="4" t="str">
        <f t="shared" si="1"/>
        <v/>
      </c>
      <c r="B36" s="1"/>
      <c r="C36" s="1" t="e">
        <f>VLOOKUP(B36,'الكودات  '!$F$8:$G$524,2,0)</f>
        <v>#N/A</v>
      </c>
      <c r="D36" s="1"/>
      <c r="E36" s="1">
        <f>SUMIF('الأضافة     '!C:C,C36,'الأضافة     '!D:D)</f>
        <v>0</v>
      </c>
      <c r="F36" s="1">
        <f>SUMIF('الصرف    '!C:C,C36,'الصرف    '!D:D)</f>
        <v>0</v>
      </c>
      <c r="G36" s="5">
        <f t="shared" si="0"/>
        <v>0</v>
      </c>
    </row>
    <row r="37" spans="1:7" ht="24.95" customHeight="1">
      <c r="A37" s="4" t="str">
        <f t="shared" si="1"/>
        <v/>
      </c>
      <c r="B37" s="1"/>
      <c r="C37" s="1" t="e">
        <f>VLOOKUP(B37,'الكودات  '!$F$8:$G$524,2,0)</f>
        <v>#N/A</v>
      </c>
      <c r="D37" s="1"/>
      <c r="E37" s="1">
        <f>SUMIF('الأضافة     '!C:C,C37,'الأضافة     '!D:D)</f>
        <v>0</v>
      </c>
      <c r="F37" s="1">
        <f>SUMIF('الصرف    '!C:C,C37,'الصرف    '!D:D)</f>
        <v>0</v>
      </c>
      <c r="G37" s="5">
        <f t="shared" si="0"/>
        <v>0</v>
      </c>
    </row>
    <row r="38" spans="1:7" ht="24.95" customHeight="1">
      <c r="A38" s="4" t="str">
        <f t="shared" si="1"/>
        <v/>
      </c>
      <c r="B38" s="1"/>
      <c r="C38" s="1" t="e">
        <f>VLOOKUP(B38,'الكودات  '!$F$8:$G$524,2,0)</f>
        <v>#N/A</v>
      </c>
      <c r="D38" s="1"/>
      <c r="E38" s="1">
        <f>SUMIF('الأضافة     '!C:C,C38,'الأضافة     '!D:D)</f>
        <v>0</v>
      </c>
      <c r="F38" s="1">
        <f>SUMIF('الصرف    '!C:C,C38,'الصرف    '!D:D)</f>
        <v>0</v>
      </c>
      <c r="G38" s="5">
        <f t="shared" si="0"/>
        <v>0</v>
      </c>
    </row>
    <row r="39" spans="1:7" ht="24.95" customHeight="1">
      <c r="A39" s="4" t="str">
        <f t="shared" si="1"/>
        <v/>
      </c>
      <c r="B39" s="1"/>
      <c r="C39" s="1" t="e">
        <f>VLOOKUP(B39,'الكودات  '!$F$8:$G$524,2,0)</f>
        <v>#N/A</v>
      </c>
      <c r="D39" s="1"/>
      <c r="E39" s="1">
        <f>SUMIF('الأضافة     '!C:C,C39,'الأضافة     '!D:D)</f>
        <v>0</v>
      </c>
      <c r="F39" s="1">
        <f>SUMIF('الصرف    '!C:C,C39,'الصرف    '!D:D)</f>
        <v>0</v>
      </c>
      <c r="G39" s="5">
        <f t="shared" si="0"/>
        <v>0</v>
      </c>
    </row>
    <row r="40" spans="1:7" ht="24.95" customHeight="1">
      <c r="A40" s="4" t="str">
        <f t="shared" si="1"/>
        <v/>
      </c>
      <c r="B40" s="1"/>
      <c r="C40" s="1" t="e">
        <f>VLOOKUP(B40,'الكودات  '!$F$8:$G$524,2,0)</f>
        <v>#N/A</v>
      </c>
      <c r="D40" s="1"/>
      <c r="E40" s="1">
        <f>SUMIF('الأضافة     '!C:C,C40,'الأضافة     '!D:D)</f>
        <v>0</v>
      </c>
      <c r="F40" s="1">
        <f>SUMIF('الصرف    '!C:C,C40,'الصرف    '!D:D)</f>
        <v>0</v>
      </c>
      <c r="G40" s="5">
        <f t="shared" si="0"/>
        <v>0</v>
      </c>
    </row>
    <row r="41" spans="1:7" ht="24.95" customHeight="1">
      <c r="A41" s="4" t="str">
        <f t="shared" si="1"/>
        <v/>
      </c>
      <c r="B41" s="1"/>
      <c r="C41" s="1" t="e">
        <f>VLOOKUP(B41,'الكودات  '!$F$8:$G$524,2,0)</f>
        <v>#N/A</v>
      </c>
      <c r="D41" s="1"/>
      <c r="E41" s="1">
        <f>SUMIF('الأضافة     '!C:C,C41,'الأضافة     '!D:D)</f>
        <v>0</v>
      </c>
      <c r="F41" s="1">
        <f>SUMIF('الصرف    '!C:C,C41,'الصرف    '!D:D)</f>
        <v>0</v>
      </c>
      <c r="G41" s="5">
        <f t="shared" si="0"/>
        <v>0</v>
      </c>
    </row>
    <row r="42" spans="1:7" ht="24.95" customHeight="1">
      <c r="A42" s="4" t="str">
        <f t="shared" si="1"/>
        <v/>
      </c>
      <c r="B42" s="1"/>
      <c r="C42" s="1" t="e">
        <f>VLOOKUP(B42,'الكودات  '!$F$8:$G$524,2,0)</f>
        <v>#N/A</v>
      </c>
      <c r="D42" s="1"/>
      <c r="E42" s="1">
        <f>SUMIF('الأضافة     '!C:C,C42,'الأضافة     '!D:D)</f>
        <v>0</v>
      </c>
      <c r="F42" s="1">
        <f>SUMIF('الصرف    '!C:C,C42,'الصرف    '!D:D)</f>
        <v>0</v>
      </c>
      <c r="G42" s="5">
        <f t="shared" si="0"/>
        <v>0</v>
      </c>
    </row>
    <row r="43" spans="1:7" ht="24.95" customHeight="1">
      <c r="A43" s="4" t="str">
        <f t="shared" si="1"/>
        <v/>
      </c>
      <c r="B43" s="1"/>
      <c r="C43" s="1" t="e">
        <f>VLOOKUP(B43,'الكودات  '!$F$8:$G$524,2,0)</f>
        <v>#N/A</v>
      </c>
      <c r="D43" s="1"/>
      <c r="E43" s="1">
        <f>SUMIF('الأضافة     '!C:C,C43,'الأضافة     '!D:D)</f>
        <v>0</v>
      </c>
      <c r="F43" s="1">
        <f>SUMIF('الصرف    '!C:C,C43,'الصرف    '!D:D)</f>
        <v>0</v>
      </c>
      <c r="G43" s="5">
        <f t="shared" si="0"/>
        <v>0</v>
      </c>
    </row>
    <row r="44" spans="1:7" ht="24.95" customHeight="1">
      <c r="A44" s="4" t="str">
        <f t="shared" si="1"/>
        <v/>
      </c>
      <c r="B44" s="1"/>
      <c r="C44" s="1" t="e">
        <f>VLOOKUP(B44,'الكودات  '!$F$8:$G$524,2,0)</f>
        <v>#N/A</v>
      </c>
      <c r="D44" s="1"/>
      <c r="E44" s="1">
        <f>SUMIF('الأضافة     '!C:C,C44,'الأضافة     '!D:D)</f>
        <v>0</v>
      </c>
      <c r="F44" s="1">
        <f>SUMIF('الصرف    '!C:C,C44,'الصرف    '!D:D)</f>
        <v>0</v>
      </c>
      <c r="G44" s="5">
        <f t="shared" si="0"/>
        <v>0</v>
      </c>
    </row>
    <row r="45" spans="1:7" ht="24.95" customHeight="1">
      <c r="A45" s="4" t="str">
        <f t="shared" si="1"/>
        <v/>
      </c>
      <c r="B45" s="1"/>
      <c r="C45" s="1" t="e">
        <f>VLOOKUP(B45,'الكودات  '!$F$8:$G$524,2,0)</f>
        <v>#N/A</v>
      </c>
      <c r="D45" s="1"/>
      <c r="E45" s="1">
        <f>SUMIF('الأضافة     '!C:C,C45,'الأضافة     '!D:D)</f>
        <v>0</v>
      </c>
      <c r="F45" s="1">
        <f>SUMIF('الصرف    '!C:C,C45,'الصرف    '!D:D)</f>
        <v>0</v>
      </c>
      <c r="G45" s="5">
        <f t="shared" si="0"/>
        <v>0</v>
      </c>
    </row>
    <row r="46" spans="1:7" ht="24.95" customHeight="1">
      <c r="A46" s="4" t="str">
        <f t="shared" si="1"/>
        <v/>
      </c>
      <c r="B46" s="1"/>
      <c r="C46" s="1" t="e">
        <f>VLOOKUP(B46,'الكودات  '!$F$8:$G$524,2,0)</f>
        <v>#N/A</v>
      </c>
      <c r="D46" s="1"/>
      <c r="E46" s="1">
        <f>SUMIF('الأضافة     '!C:C,C46,'الأضافة     '!D:D)</f>
        <v>0</v>
      </c>
      <c r="F46" s="1">
        <f>SUMIF('الصرف    '!C:C,C46,'الصرف    '!D:D)</f>
        <v>0</v>
      </c>
      <c r="G46" s="5">
        <f t="shared" si="0"/>
        <v>0</v>
      </c>
    </row>
    <row r="47" spans="1:7" ht="24.95" customHeight="1">
      <c r="A47" s="4" t="str">
        <f t="shared" si="1"/>
        <v/>
      </c>
      <c r="B47" s="1"/>
      <c r="C47" s="1" t="e">
        <f>VLOOKUP(B47,'الكودات  '!$F$8:$G$524,2,0)</f>
        <v>#N/A</v>
      </c>
      <c r="D47" s="1"/>
      <c r="E47" s="1">
        <f>SUMIF('الأضافة     '!C:C,C47,'الأضافة     '!D:D)</f>
        <v>0</v>
      </c>
      <c r="F47" s="1">
        <f>SUMIF('الصرف    '!C:C,C47,'الصرف    '!D:D)</f>
        <v>0</v>
      </c>
      <c r="G47" s="5">
        <f t="shared" si="0"/>
        <v>0</v>
      </c>
    </row>
    <row r="48" spans="1:7" ht="24.95" customHeight="1">
      <c r="A48" s="4" t="str">
        <f t="shared" si="1"/>
        <v/>
      </c>
      <c r="B48" s="1"/>
      <c r="C48" s="1" t="e">
        <f>VLOOKUP(B48,'الكودات  '!$F$8:$G$524,2,0)</f>
        <v>#N/A</v>
      </c>
      <c r="D48" s="1"/>
      <c r="E48" s="1">
        <f>SUMIF('الأضافة     '!C:C,C48,'الأضافة     '!D:D)</f>
        <v>0</v>
      </c>
      <c r="F48" s="1">
        <f>SUMIF('الصرف    '!C:C,C48,'الصرف    '!D:D)</f>
        <v>0</v>
      </c>
      <c r="G48" s="5">
        <f t="shared" si="0"/>
        <v>0</v>
      </c>
    </row>
    <row r="49" spans="1:7" ht="24.95" customHeight="1">
      <c r="A49" s="4" t="str">
        <f t="shared" si="1"/>
        <v/>
      </c>
      <c r="B49" s="1"/>
      <c r="C49" s="1" t="e">
        <f>VLOOKUP(B49,'الكودات  '!$F$8:$G$524,2,0)</f>
        <v>#N/A</v>
      </c>
      <c r="D49" s="1"/>
      <c r="E49" s="1">
        <f>SUMIF('الأضافة     '!C:C,C49,'الأضافة     '!D:D)</f>
        <v>0</v>
      </c>
      <c r="F49" s="1">
        <f>SUMIF('الصرف    '!C:C,C49,'الصرف    '!D:D)</f>
        <v>0</v>
      </c>
      <c r="G49" s="5">
        <f t="shared" si="0"/>
        <v>0</v>
      </c>
    </row>
    <row r="50" spans="1:7" ht="24.95" customHeight="1">
      <c r="A50" s="4" t="str">
        <f t="shared" si="1"/>
        <v/>
      </c>
      <c r="B50" s="1"/>
      <c r="C50" s="1" t="e">
        <f>VLOOKUP(B50,'الكودات  '!$F$8:$G$524,2,0)</f>
        <v>#N/A</v>
      </c>
      <c r="D50" s="1"/>
      <c r="E50" s="1">
        <f>SUMIF('الأضافة     '!C:C,C50,'الأضافة     '!D:D)</f>
        <v>0</v>
      </c>
      <c r="F50" s="1">
        <f>SUMIF('الصرف    '!C:C,C50,'الصرف    '!D:D)</f>
        <v>0</v>
      </c>
      <c r="G50" s="5">
        <f t="shared" si="0"/>
        <v>0</v>
      </c>
    </row>
    <row r="51" spans="1:7" ht="24.95" customHeight="1">
      <c r="A51" s="4" t="str">
        <f t="shared" si="1"/>
        <v/>
      </c>
      <c r="B51" s="1"/>
      <c r="C51" s="1" t="e">
        <f>VLOOKUP(B51,'الكودات  '!$F$8:$G$524,2,0)</f>
        <v>#N/A</v>
      </c>
      <c r="D51" s="1"/>
      <c r="E51" s="1">
        <f>SUMIF('الأضافة     '!C:C,C51,'الأضافة     '!D:D)</f>
        <v>0</v>
      </c>
      <c r="F51" s="1">
        <f>SUMIF('الصرف    '!C:C,C51,'الصرف    '!D:D)</f>
        <v>0</v>
      </c>
      <c r="G51" s="5">
        <f t="shared" si="0"/>
        <v>0</v>
      </c>
    </row>
    <row r="52" spans="1:7" ht="24.95" customHeight="1">
      <c r="A52" s="4" t="str">
        <f t="shared" si="1"/>
        <v/>
      </c>
      <c r="B52" s="1"/>
      <c r="C52" s="1" t="e">
        <f>VLOOKUP(B52,'الكودات  '!$F$8:$G$524,2,0)</f>
        <v>#N/A</v>
      </c>
      <c r="D52" s="1"/>
      <c r="E52" s="1">
        <f>SUMIF('الأضافة     '!C:C,C52,'الأضافة     '!D:D)</f>
        <v>0</v>
      </c>
      <c r="F52" s="1">
        <f>SUMIF('الصرف    '!C:C,C52,'الصرف    '!D:D)</f>
        <v>0</v>
      </c>
      <c r="G52" s="5">
        <f t="shared" si="0"/>
        <v>0</v>
      </c>
    </row>
    <row r="53" spans="1:7" ht="24.95" customHeight="1">
      <c r="A53" s="4" t="str">
        <f t="shared" si="1"/>
        <v/>
      </c>
      <c r="B53" s="1"/>
      <c r="C53" s="1" t="e">
        <f>VLOOKUP(B53,'الكودات  '!$F$8:$G$524,2,0)</f>
        <v>#N/A</v>
      </c>
      <c r="D53" s="1"/>
      <c r="E53" s="1">
        <f>SUMIF('الأضافة     '!C:C,C53,'الأضافة     '!D:D)</f>
        <v>0</v>
      </c>
      <c r="F53" s="1">
        <f>SUMIF('الصرف    '!C:C,C53,'الصرف    '!D:D)</f>
        <v>0</v>
      </c>
      <c r="G53" s="5">
        <f t="shared" si="0"/>
        <v>0</v>
      </c>
    </row>
    <row r="54" spans="1:7" ht="24.95" customHeight="1">
      <c r="A54" s="4" t="str">
        <f t="shared" si="1"/>
        <v/>
      </c>
      <c r="B54" s="1"/>
      <c r="C54" s="1" t="e">
        <f>VLOOKUP(B54,'الكودات  '!$F$8:$G$524,2,0)</f>
        <v>#N/A</v>
      </c>
      <c r="D54" s="1"/>
      <c r="E54" s="1">
        <f>SUMIF('الأضافة     '!C:C,C54,'الأضافة     '!D:D)</f>
        <v>0</v>
      </c>
      <c r="F54" s="1">
        <f>SUMIF('الصرف    '!C:C,C54,'الصرف    '!D:D)</f>
        <v>0</v>
      </c>
      <c r="G54" s="5">
        <f t="shared" si="0"/>
        <v>0</v>
      </c>
    </row>
    <row r="55" spans="1:7" ht="24.95" customHeight="1">
      <c r="A55" s="4" t="str">
        <f t="shared" si="1"/>
        <v/>
      </c>
      <c r="B55" s="1"/>
      <c r="C55" s="1" t="e">
        <f>VLOOKUP(B55,'الكودات  '!$F$8:$G$524,2,0)</f>
        <v>#N/A</v>
      </c>
      <c r="D55" s="1"/>
      <c r="E55" s="1">
        <f>SUMIF('الأضافة     '!C:C,C55,'الأضافة     '!D:D)</f>
        <v>0</v>
      </c>
      <c r="F55" s="1">
        <f>SUMIF('الصرف    '!C:C,C55,'الصرف    '!D:D)</f>
        <v>0</v>
      </c>
      <c r="G55" s="5">
        <f t="shared" si="0"/>
        <v>0</v>
      </c>
    </row>
    <row r="56" spans="1:7" ht="24.95" customHeight="1">
      <c r="A56" s="4" t="str">
        <f t="shared" si="1"/>
        <v/>
      </c>
      <c r="B56" s="1"/>
      <c r="C56" s="1" t="e">
        <f>VLOOKUP(B56,'الكودات  '!$F$8:$G$524,2,0)</f>
        <v>#N/A</v>
      </c>
      <c r="D56" s="1"/>
      <c r="E56" s="1">
        <f>SUMIF('الأضافة     '!C:C,C56,'الأضافة     '!D:D)</f>
        <v>0</v>
      </c>
      <c r="F56" s="1">
        <f>SUMIF('الصرف    '!C:C,C56,'الصرف    '!D:D)</f>
        <v>0</v>
      </c>
      <c r="G56" s="5">
        <f t="shared" si="0"/>
        <v>0</v>
      </c>
    </row>
    <row r="57" spans="1:7" ht="24.95" customHeight="1">
      <c r="A57" s="4" t="str">
        <f t="shared" si="1"/>
        <v/>
      </c>
      <c r="B57" s="1"/>
      <c r="C57" s="1" t="e">
        <f>VLOOKUP(B57,'الكودات  '!$F$8:$G$524,2,0)</f>
        <v>#N/A</v>
      </c>
      <c r="D57" s="1"/>
      <c r="E57" s="1">
        <f>SUMIF('الأضافة     '!C:C,C57,'الأضافة     '!D:D)</f>
        <v>0</v>
      </c>
      <c r="F57" s="1">
        <f>SUMIF('الصرف    '!C:C,C57,'الصرف    '!D:D)</f>
        <v>0</v>
      </c>
      <c r="G57" s="5">
        <f t="shared" si="0"/>
        <v>0</v>
      </c>
    </row>
    <row r="58" spans="1:7" ht="24.95" customHeight="1">
      <c r="A58" s="4" t="str">
        <f t="shared" si="1"/>
        <v/>
      </c>
      <c r="B58" s="1"/>
      <c r="C58" s="1" t="e">
        <f>VLOOKUP(B58,'الكودات  '!$F$8:$G$524,2,0)</f>
        <v>#N/A</v>
      </c>
      <c r="D58" s="1"/>
      <c r="E58" s="1">
        <f>SUMIF('الأضافة     '!C:C,C58,'الأضافة     '!D:D)</f>
        <v>0</v>
      </c>
      <c r="F58" s="1">
        <f>SUMIF('الصرف    '!C:C,C58,'الصرف    '!D:D)</f>
        <v>0</v>
      </c>
      <c r="G58" s="5">
        <f t="shared" si="0"/>
        <v>0</v>
      </c>
    </row>
    <row r="59" spans="1:7" ht="24.95" customHeight="1">
      <c r="A59" s="4" t="str">
        <f t="shared" si="1"/>
        <v/>
      </c>
      <c r="B59" s="1"/>
      <c r="C59" s="1" t="e">
        <f>VLOOKUP(B59,'الكودات  '!$F$8:$G$524,2,0)</f>
        <v>#N/A</v>
      </c>
      <c r="D59" s="1"/>
      <c r="E59" s="1">
        <f>SUMIF('الأضافة     '!C:C,C59,'الأضافة     '!D:D)</f>
        <v>0</v>
      </c>
      <c r="F59" s="1">
        <f>SUMIF('الصرف    '!C:C,C59,'الصرف    '!D:D)</f>
        <v>0</v>
      </c>
      <c r="G59" s="5">
        <f t="shared" si="0"/>
        <v>0</v>
      </c>
    </row>
    <row r="60" spans="1:7" ht="24.95" customHeight="1">
      <c r="A60" s="4" t="str">
        <f t="shared" si="1"/>
        <v/>
      </c>
      <c r="B60" s="1"/>
      <c r="C60" s="1" t="e">
        <f>VLOOKUP(B60,'الكودات  '!$F$8:$G$524,2,0)</f>
        <v>#N/A</v>
      </c>
      <c r="D60" s="1"/>
      <c r="E60" s="1">
        <f>SUMIF('الأضافة     '!C:C,C60,'الأضافة     '!D:D)</f>
        <v>0</v>
      </c>
      <c r="F60" s="1">
        <f>SUMIF('الصرف    '!C:C,C60,'الصرف    '!D:D)</f>
        <v>0</v>
      </c>
      <c r="G60" s="5">
        <f t="shared" si="0"/>
        <v>0</v>
      </c>
    </row>
    <row r="61" spans="1:7" ht="24.95" customHeight="1">
      <c r="A61" s="4" t="str">
        <f t="shared" si="1"/>
        <v/>
      </c>
      <c r="B61" s="1"/>
      <c r="C61" s="1" t="e">
        <f>VLOOKUP(B61,'الكودات  '!$F$8:$G$524,2,0)</f>
        <v>#N/A</v>
      </c>
      <c r="D61" s="1"/>
      <c r="E61" s="1">
        <f>SUMIF('الأضافة     '!C:C,C61,'الأضافة     '!D:D)</f>
        <v>0</v>
      </c>
      <c r="F61" s="1">
        <f>SUMIF('الصرف    '!C:C,C61,'الصرف    '!D:D)</f>
        <v>0</v>
      </c>
      <c r="G61" s="5">
        <f t="shared" si="0"/>
        <v>0</v>
      </c>
    </row>
    <row r="62" spans="1:7" ht="24.95" customHeight="1">
      <c r="A62" s="4" t="str">
        <f t="shared" si="1"/>
        <v/>
      </c>
      <c r="B62" s="1"/>
      <c r="C62" s="1" t="e">
        <f>VLOOKUP(B62,'الكودات  '!$F$8:$G$524,2,0)</f>
        <v>#N/A</v>
      </c>
      <c r="D62" s="1"/>
      <c r="E62" s="1">
        <f>SUMIF('الأضافة     '!C:C,C62,'الأضافة     '!D:D)</f>
        <v>0</v>
      </c>
      <c r="F62" s="1">
        <f>SUMIF('الصرف    '!C:C,C62,'الصرف    '!D:D)</f>
        <v>0</v>
      </c>
      <c r="G62" s="5">
        <f t="shared" si="0"/>
        <v>0</v>
      </c>
    </row>
    <row r="63" spans="1:7" ht="24.95" customHeight="1">
      <c r="A63" s="4" t="str">
        <f t="shared" si="1"/>
        <v/>
      </c>
      <c r="B63" s="1"/>
      <c r="C63" s="1" t="e">
        <f>VLOOKUP(B63,'الكودات  '!$F$8:$G$524,2,0)</f>
        <v>#N/A</v>
      </c>
      <c r="D63" s="1"/>
      <c r="E63" s="1">
        <f>SUMIF('الأضافة     '!C:C,C63,'الأضافة     '!D:D)</f>
        <v>0</v>
      </c>
      <c r="F63" s="1">
        <f>SUMIF('الصرف    '!C:C,C63,'الصرف    '!D:D)</f>
        <v>0</v>
      </c>
      <c r="G63" s="5">
        <f t="shared" si="0"/>
        <v>0</v>
      </c>
    </row>
    <row r="64" spans="1:7" ht="24.95" customHeight="1">
      <c r="A64" s="4" t="str">
        <f t="shared" si="1"/>
        <v/>
      </c>
      <c r="B64" s="1"/>
      <c r="C64" s="1" t="e">
        <f>VLOOKUP(B64,'الكودات  '!$F$8:$G$524,2,0)</f>
        <v>#N/A</v>
      </c>
      <c r="D64" s="1"/>
      <c r="E64" s="1">
        <f>SUMIF('الأضافة     '!C:C,C64,'الأضافة     '!D:D)</f>
        <v>0</v>
      </c>
      <c r="F64" s="1">
        <f>SUMIF('الصرف    '!C:C,C64,'الصرف    '!D:D)</f>
        <v>0</v>
      </c>
      <c r="G64" s="5">
        <f t="shared" si="0"/>
        <v>0</v>
      </c>
    </row>
    <row r="65" spans="1:7" ht="24.95" customHeight="1">
      <c r="A65" s="4" t="str">
        <f t="shared" si="1"/>
        <v/>
      </c>
      <c r="B65" s="1"/>
      <c r="C65" s="1" t="e">
        <f>VLOOKUP(B65,'الكودات  '!$F$8:$G$524,2,0)</f>
        <v>#N/A</v>
      </c>
      <c r="D65" s="1"/>
      <c r="E65" s="1">
        <f>SUMIF('الأضافة     '!C:C,C65,'الأضافة     '!D:D)</f>
        <v>0</v>
      </c>
      <c r="F65" s="1">
        <f>SUMIF('الصرف    '!C:C,C65,'الصرف    '!D:D)</f>
        <v>0</v>
      </c>
      <c r="G65" s="5">
        <f t="shared" si="0"/>
        <v>0</v>
      </c>
    </row>
    <row r="66" spans="1:7" ht="24.95" customHeight="1">
      <c r="A66" s="4" t="str">
        <f t="shared" si="1"/>
        <v/>
      </c>
      <c r="B66" s="1"/>
      <c r="C66" s="1" t="e">
        <f>VLOOKUP(B66,'الكودات  '!$F$8:$G$524,2,0)</f>
        <v>#N/A</v>
      </c>
      <c r="D66" s="1"/>
      <c r="E66" s="1">
        <f>SUMIF('الأضافة     '!C:C,C66,'الأضافة     '!D:D)</f>
        <v>0</v>
      </c>
      <c r="F66" s="1">
        <f>SUMIF('الصرف    '!C:C,C66,'الصرف    '!D:D)</f>
        <v>0</v>
      </c>
      <c r="G66" s="5">
        <f t="shared" si="0"/>
        <v>0</v>
      </c>
    </row>
    <row r="67" spans="1:7" ht="24.95" customHeight="1">
      <c r="A67" s="4" t="str">
        <f t="shared" si="1"/>
        <v/>
      </c>
      <c r="B67" s="1"/>
      <c r="C67" s="1" t="e">
        <f>VLOOKUP(B67,'الكودات  '!$F$8:$G$524,2,0)</f>
        <v>#N/A</v>
      </c>
      <c r="D67" s="1"/>
      <c r="E67" s="1">
        <f>SUMIF('الأضافة     '!C:C,C67,'الأضافة     '!D:D)</f>
        <v>0</v>
      </c>
      <c r="F67" s="1">
        <f>SUMIF('الصرف    '!C:C,C67,'الصرف    '!D:D)</f>
        <v>0</v>
      </c>
      <c r="G67" s="5">
        <f t="shared" si="0"/>
        <v>0</v>
      </c>
    </row>
    <row r="68" spans="1:7" ht="24.95" customHeight="1">
      <c r="A68" s="4" t="str">
        <f t="shared" si="1"/>
        <v/>
      </c>
      <c r="B68" s="1"/>
      <c r="C68" s="1" t="e">
        <f>VLOOKUP(B68,'الكودات  '!$F$8:$G$524,2,0)</f>
        <v>#N/A</v>
      </c>
      <c r="D68" s="1"/>
      <c r="E68" s="1">
        <f>SUMIF('الأضافة     '!C:C,C68,'الأضافة     '!D:D)</f>
        <v>0</v>
      </c>
      <c r="F68" s="1">
        <f>SUMIF('الصرف    '!C:C,C68,'الصرف    '!D:D)</f>
        <v>0</v>
      </c>
      <c r="G68" s="5">
        <f t="shared" si="0"/>
        <v>0</v>
      </c>
    </row>
    <row r="69" spans="1:7" ht="24.95" customHeight="1">
      <c r="A69" s="4" t="str">
        <f t="shared" si="1"/>
        <v/>
      </c>
      <c r="B69" s="1"/>
      <c r="C69" s="1" t="e">
        <f>VLOOKUP(B69,'الكودات  '!$F$8:$G$524,2,0)</f>
        <v>#N/A</v>
      </c>
      <c r="D69" s="1"/>
      <c r="E69" s="1">
        <f>SUMIF('الأضافة     '!C:C,C69,'الأضافة     '!D:D)</f>
        <v>0</v>
      </c>
      <c r="F69" s="1">
        <f>SUMIF('الصرف    '!C:C,C69,'الصرف    '!D:D)</f>
        <v>0</v>
      </c>
      <c r="G69" s="5">
        <f t="shared" si="0"/>
        <v>0</v>
      </c>
    </row>
    <row r="70" spans="1:7" ht="24.95" customHeight="1">
      <c r="A70" s="4" t="str">
        <f t="shared" si="1"/>
        <v/>
      </c>
      <c r="B70" s="1"/>
      <c r="C70" s="1" t="e">
        <f>VLOOKUP(B70,'الكودات  '!$F$8:$G$524,2,0)</f>
        <v>#N/A</v>
      </c>
      <c r="D70" s="1"/>
      <c r="E70" s="1">
        <f>SUMIF('الأضافة     '!C:C,C70,'الأضافة     '!D:D)</f>
        <v>0</v>
      </c>
      <c r="F70" s="1">
        <f>SUMIF('الصرف    '!C:C,C70,'الصرف    '!D:D)</f>
        <v>0</v>
      </c>
      <c r="G70" s="5">
        <f t="shared" si="0"/>
        <v>0</v>
      </c>
    </row>
    <row r="71" spans="1:7" ht="24.95" customHeight="1">
      <c r="A71" s="4" t="str">
        <f t="shared" si="1"/>
        <v/>
      </c>
      <c r="B71" s="1"/>
      <c r="C71" s="1" t="e">
        <f>VLOOKUP(B71,'الكودات  '!$F$8:$G$524,2,0)</f>
        <v>#N/A</v>
      </c>
      <c r="D71" s="1"/>
      <c r="E71" s="1">
        <f>SUMIF('الأضافة     '!C:C,C71,'الأضافة     '!D:D)</f>
        <v>0</v>
      </c>
      <c r="F71" s="1">
        <f>SUMIF('الصرف    '!C:C,C71,'الصرف    '!D:D)</f>
        <v>0</v>
      </c>
      <c r="G71" s="5">
        <f t="shared" si="0"/>
        <v>0</v>
      </c>
    </row>
    <row r="72" spans="1:7" ht="24.95" customHeight="1">
      <c r="A72" s="4" t="str">
        <f t="shared" si="1"/>
        <v/>
      </c>
      <c r="B72" s="1"/>
      <c r="C72" s="1" t="e">
        <f>VLOOKUP(B72,'الكودات  '!$F$8:$G$524,2,0)</f>
        <v>#N/A</v>
      </c>
      <c r="D72" s="1"/>
      <c r="E72" s="1">
        <f>SUMIF('الأضافة     '!C:C,C72,'الأضافة     '!D:D)</f>
        <v>0</v>
      </c>
      <c r="F72" s="1">
        <f>SUMIF('الصرف    '!C:C,C72,'الصرف    '!D:D)</f>
        <v>0</v>
      </c>
      <c r="G72" s="5">
        <f t="shared" si="0"/>
        <v>0</v>
      </c>
    </row>
    <row r="73" spans="1:7" ht="24.95" customHeight="1">
      <c r="A73" s="4" t="str">
        <f t="shared" si="1"/>
        <v/>
      </c>
      <c r="B73" s="1"/>
      <c r="C73" s="1" t="e">
        <f>VLOOKUP(B73,'الكودات  '!$F$8:$G$524,2,0)</f>
        <v>#N/A</v>
      </c>
      <c r="D73" s="1"/>
      <c r="E73" s="1">
        <f>SUMIF('الأضافة     '!C:C,C73,'الأضافة     '!D:D)</f>
        <v>0</v>
      </c>
      <c r="F73" s="1">
        <f>SUMIF('الصرف    '!C:C,C73,'الصرف    '!D:D)</f>
        <v>0</v>
      </c>
      <c r="G73" s="5">
        <f t="shared" ref="G73:G136" si="2">D73+E73-F73</f>
        <v>0</v>
      </c>
    </row>
    <row r="74" spans="1:7" ht="24.95" customHeight="1">
      <c r="A74" s="4" t="str">
        <f t="shared" ref="A74:A137" si="3">IF(B74&lt;&gt;"",A73+1,"")</f>
        <v/>
      </c>
      <c r="B74" s="1"/>
      <c r="C74" s="1" t="e">
        <f>VLOOKUP(B74,'الكودات  '!$F$8:$G$524,2,0)</f>
        <v>#N/A</v>
      </c>
      <c r="D74" s="1"/>
      <c r="E74" s="1">
        <f>SUMIF('الأضافة     '!C:C,C74,'الأضافة     '!D:D)</f>
        <v>0</v>
      </c>
      <c r="F74" s="1">
        <f>SUMIF('الصرف    '!C:C,C74,'الصرف    '!D:D)</f>
        <v>0</v>
      </c>
      <c r="G74" s="5">
        <f t="shared" si="2"/>
        <v>0</v>
      </c>
    </row>
    <row r="75" spans="1:7" ht="24.95" customHeight="1">
      <c r="A75" s="4" t="str">
        <f t="shared" si="3"/>
        <v/>
      </c>
      <c r="B75" s="1"/>
      <c r="C75" s="1" t="e">
        <f>VLOOKUP(B75,'الكودات  '!$F$8:$G$524,2,0)</f>
        <v>#N/A</v>
      </c>
      <c r="D75" s="1"/>
      <c r="E75" s="1">
        <f>SUMIF('الأضافة     '!C:C,C75,'الأضافة     '!D:D)</f>
        <v>0</v>
      </c>
      <c r="F75" s="1">
        <f>SUMIF('الصرف    '!C:C,C75,'الصرف    '!D:D)</f>
        <v>0</v>
      </c>
      <c r="G75" s="5">
        <f t="shared" si="2"/>
        <v>0</v>
      </c>
    </row>
    <row r="76" spans="1:7" ht="24.95" customHeight="1">
      <c r="A76" s="4" t="str">
        <f t="shared" si="3"/>
        <v/>
      </c>
      <c r="B76" s="1"/>
      <c r="C76" s="1" t="e">
        <f>VLOOKUP(B76,'الكودات  '!$F$8:$G$524,2,0)</f>
        <v>#N/A</v>
      </c>
      <c r="D76" s="1"/>
      <c r="E76" s="1">
        <f>SUMIF('الأضافة     '!C:C,C76,'الأضافة     '!D:D)</f>
        <v>0</v>
      </c>
      <c r="F76" s="1">
        <f>SUMIF('الصرف    '!C:C,C76,'الصرف    '!D:D)</f>
        <v>0</v>
      </c>
      <c r="G76" s="5">
        <f t="shared" si="2"/>
        <v>0</v>
      </c>
    </row>
    <row r="77" spans="1:7" ht="24.95" customHeight="1">
      <c r="A77" s="4" t="str">
        <f t="shared" si="3"/>
        <v/>
      </c>
      <c r="B77" s="1"/>
      <c r="C77" s="1" t="e">
        <f>VLOOKUP(B77,'الكودات  '!$F$8:$G$524,2,0)</f>
        <v>#N/A</v>
      </c>
      <c r="D77" s="1"/>
      <c r="E77" s="1">
        <f>SUMIF('الأضافة     '!C:C,C77,'الأضافة     '!D:D)</f>
        <v>0</v>
      </c>
      <c r="F77" s="1">
        <f>SUMIF('الصرف    '!C:C,C77,'الصرف    '!D:D)</f>
        <v>0</v>
      </c>
      <c r="G77" s="5">
        <f t="shared" si="2"/>
        <v>0</v>
      </c>
    </row>
    <row r="78" spans="1:7" ht="24.95" customHeight="1">
      <c r="A78" s="4" t="str">
        <f t="shared" si="3"/>
        <v/>
      </c>
      <c r="B78" s="1"/>
      <c r="C78" s="1" t="e">
        <f>VLOOKUP(B78,'الكودات  '!$F$8:$G$524,2,0)</f>
        <v>#N/A</v>
      </c>
      <c r="D78" s="1"/>
      <c r="E78" s="1">
        <f>SUMIF('الأضافة     '!C:C,C78,'الأضافة     '!D:D)</f>
        <v>0</v>
      </c>
      <c r="F78" s="1">
        <f>SUMIF('الصرف    '!C:C,C78,'الصرف    '!D:D)</f>
        <v>0</v>
      </c>
      <c r="G78" s="5">
        <f t="shared" si="2"/>
        <v>0</v>
      </c>
    </row>
    <row r="79" spans="1:7" ht="24.95" customHeight="1">
      <c r="A79" s="4" t="str">
        <f t="shared" si="3"/>
        <v/>
      </c>
      <c r="B79" s="1"/>
      <c r="C79" s="1" t="e">
        <f>VLOOKUP(B79,'الكودات  '!$F$8:$G$524,2,0)</f>
        <v>#N/A</v>
      </c>
      <c r="D79" s="1"/>
      <c r="E79" s="1">
        <f>SUMIF('الأضافة     '!C:C,C79,'الأضافة     '!D:D)</f>
        <v>0</v>
      </c>
      <c r="F79" s="1">
        <f>SUMIF('الصرف    '!C:C,C79,'الصرف    '!D:D)</f>
        <v>0</v>
      </c>
      <c r="G79" s="5">
        <f t="shared" si="2"/>
        <v>0</v>
      </c>
    </row>
    <row r="80" spans="1:7" ht="24.95" customHeight="1">
      <c r="A80" s="4" t="str">
        <f t="shared" si="3"/>
        <v/>
      </c>
      <c r="B80" s="1"/>
      <c r="C80" s="1" t="e">
        <f>VLOOKUP(B80,'الكودات  '!$F$8:$G$524,2,0)</f>
        <v>#N/A</v>
      </c>
      <c r="D80" s="1"/>
      <c r="E80" s="1">
        <f>SUMIF('الأضافة     '!C:C,C80,'الأضافة     '!D:D)</f>
        <v>0</v>
      </c>
      <c r="F80" s="1">
        <f>SUMIF('الصرف    '!C:C,C80,'الصرف    '!D:D)</f>
        <v>0</v>
      </c>
      <c r="G80" s="5">
        <f t="shared" si="2"/>
        <v>0</v>
      </c>
    </row>
    <row r="81" spans="1:7" ht="24.95" customHeight="1">
      <c r="A81" s="4" t="str">
        <f t="shared" si="3"/>
        <v/>
      </c>
      <c r="B81" s="1"/>
      <c r="C81" s="1" t="e">
        <f>VLOOKUP(B81,'الكودات  '!$F$8:$G$524,2,0)</f>
        <v>#N/A</v>
      </c>
      <c r="D81" s="1"/>
      <c r="E81" s="1">
        <f>SUMIF('الأضافة     '!C:C,C81,'الأضافة     '!D:D)</f>
        <v>0</v>
      </c>
      <c r="F81" s="1">
        <f>SUMIF('الصرف    '!C:C,C81,'الصرف    '!D:D)</f>
        <v>0</v>
      </c>
      <c r="G81" s="5">
        <f t="shared" si="2"/>
        <v>0</v>
      </c>
    </row>
    <row r="82" spans="1:7" ht="24.95" customHeight="1">
      <c r="A82" s="4" t="str">
        <f t="shared" si="3"/>
        <v/>
      </c>
      <c r="B82" s="1"/>
      <c r="C82" s="1" t="e">
        <f>VLOOKUP(B82,'الكودات  '!$F$8:$G$524,2,0)</f>
        <v>#N/A</v>
      </c>
      <c r="D82" s="1"/>
      <c r="E82" s="1">
        <f>SUMIF('الأضافة     '!C:C,C82,'الأضافة     '!D:D)</f>
        <v>0</v>
      </c>
      <c r="F82" s="1">
        <f>SUMIF('الصرف    '!C:C,C82,'الصرف    '!D:D)</f>
        <v>0</v>
      </c>
      <c r="G82" s="5">
        <f t="shared" si="2"/>
        <v>0</v>
      </c>
    </row>
    <row r="83" spans="1:7" ht="24.95" customHeight="1">
      <c r="A83" s="4" t="str">
        <f t="shared" si="3"/>
        <v/>
      </c>
      <c r="B83" s="1"/>
      <c r="C83" s="1" t="e">
        <f>VLOOKUP(B83,'الكودات  '!$F$8:$G$524,2,0)</f>
        <v>#N/A</v>
      </c>
      <c r="D83" s="1"/>
      <c r="E83" s="1">
        <f>SUMIF('الأضافة     '!C:C,C83,'الأضافة     '!D:D)</f>
        <v>0</v>
      </c>
      <c r="F83" s="1">
        <f>SUMIF('الصرف    '!C:C,C83,'الصرف    '!D:D)</f>
        <v>0</v>
      </c>
      <c r="G83" s="5">
        <f t="shared" si="2"/>
        <v>0</v>
      </c>
    </row>
    <row r="84" spans="1:7" ht="24.95" customHeight="1">
      <c r="A84" s="4" t="str">
        <f t="shared" si="3"/>
        <v/>
      </c>
      <c r="B84" s="1"/>
      <c r="C84" s="1" t="e">
        <f>VLOOKUP(B84,'الكودات  '!$F$8:$G$524,2,0)</f>
        <v>#N/A</v>
      </c>
      <c r="D84" s="1"/>
      <c r="E84" s="1">
        <f>SUMIF('الأضافة     '!C:C,C84,'الأضافة     '!D:D)</f>
        <v>0</v>
      </c>
      <c r="F84" s="1">
        <f>SUMIF('الصرف    '!C:C,C84,'الصرف    '!D:D)</f>
        <v>0</v>
      </c>
      <c r="G84" s="5">
        <f t="shared" si="2"/>
        <v>0</v>
      </c>
    </row>
    <row r="85" spans="1:7" ht="24.95" customHeight="1">
      <c r="A85" s="4" t="str">
        <f t="shared" si="3"/>
        <v/>
      </c>
      <c r="B85" s="1"/>
      <c r="C85" s="1" t="e">
        <f>VLOOKUP(B85,'الكودات  '!$F$8:$G$524,2,0)</f>
        <v>#N/A</v>
      </c>
      <c r="D85" s="1"/>
      <c r="E85" s="1">
        <f>SUMIF('الأضافة     '!C:C,C85,'الأضافة     '!D:D)</f>
        <v>0</v>
      </c>
      <c r="F85" s="1">
        <f>SUMIF('الصرف    '!C:C,C85,'الصرف    '!D:D)</f>
        <v>0</v>
      </c>
      <c r="G85" s="5">
        <f t="shared" si="2"/>
        <v>0</v>
      </c>
    </row>
    <row r="86" spans="1:7" ht="24.95" customHeight="1">
      <c r="A86" s="4" t="str">
        <f t="shared" si="3"/>
        <v/>
      </c>
      <c r="B86" s="1"/>
      <c r="C86" s="1" t="e">
        <f>VLOOKUP(B86,'الكودات  '!$F$8:$G$524,2,0)</f>
        <v>#N/A</v>
      </c>
      <c r="D86" s="1"/>
      <c r="E86" s="1">
        <f>SUMIF('الأضافة     '!C:C,C86,'الأضافة     '!D:D)</f>
        <v>0</v>
      </c>
      <c r="F86" s="1">
        <f>SUMIF('الصرف    '!C:C,C86,'الصرف    '!D:D)</f>
        <v>0</v>
      </c>
      <c r="G86" s="5">
        <f t="shared" si="2"/>
        <v>0</v>
      </c>
    </row>
    <row r="87" spans="1:7" ht="24.95" customHeight="1">
      <c r="A87" s="4" t="str">
        <f t="shared" si="3"/>
        <v/>
      </c>
      <c r="B87" s="1"/>
      <c r="C87" s="1" t="e">
        <f>VLOOKUP(B87,'الكودات  '!$F$8:$G$524,2,0)</f>
        <v>#N/A</v>
      </c>
      <c r="D87" s="1"/>
      <c r="E87" s="1">
        <f>SUMIF('الأضافة     '!C:C,C87,'الأضافة     '!D:D)</f>
        <v>0</v>
      </c>
      <c r="F87" s="1">
        <f>SUMIF('الصرف    '!C:C,C87,'الصرف    '!D:D)</f>
        <v>0</v>
      </c>
      <c r="G87" s="5">
        <f t="shared" si="2"/>
        <v>0</v>
      </c>
    </row>
    <row r="88" spans="1:7" ht="24.95" customHeight="1">
      <c r="A88" s="4" t="str">
        <f t="shared" si="3"/>
        <v/>
      </c>
      <c r="B88" s="1"/>
      <c r="C88" s="1" t="e">
        <f>VLOOKUP(B88,'الكودات  '!$F$8:$G$524,2,0)</f>
        <v>#N/A</v>
      </c>
      <c r="D88" s="1"/>
      <c r="E88" s="1">
        <f>SUMIF('الأضافة     '!C:C,C88,'الأضافة     '!D:D)</f>
        <v>0</v>
      </c>
      <c r="F88" s="1">
        <f>SUMIF('الصرف    '!C:C,C88,'الصرف    '!D:D)</f>
        <v>0</v>
      </c>
      <c r="G88" s="5">
        <f t="shared" si="2"/>
        <v>0</v>
      </c>
    </row>
    <row r="89" spans="1:7" ht="24.95" customHeight="1">
      <c r="A89" s="4" t="str">
        <f t="shared" si="3"/>
        <v/>
      </c>
      <c r="B89" s="1"/>
      <c r="C89" s="1" t="e">
        <f>VLOOKUP(B89,'الكودات  '!$F$8:$G$524,2,0)</f>
        <v>#N/A</v>
      </c>
      <c r="D89" s="1"/>
      <c r="E89" s="1">
        <f>SUMIF('الأضافة     '!C:C,C89,'الأضافة     '!D:D)</f>
        <v>0</v>
      </c>
      <c r="F89" s="1">
        <f>SUMIF('الصرف    '!C:C,C89,'الصرف    '!D:D)</f>
        <v>0</v>
      </c>
      <c r="G89" s="5">
        <f t="shared" si="2"/>
        <v>0</v>
      </c>
    </row>
    <row r="90" spans="1:7" ht="24.95" customHeight="1">
      <c r="A90" s="4" t="str">
        <f t="shared" si="3"/>
        <v/>
      </c>
      <c r="B90" s="1"/>
      <c r="C90" s="1" t="e">
        <f>VLOOKUP(B90,'الكودات  '!$F$8:$G$524,2,0)</f>
        <v>#N/A</v>
      </c>
      <c r="D90" s="1"/>
      <c r="E90" s="1">
        <f>SUMIF('الأضافة     '!C:C,C90,'الأضافة     '!D:D)</f>
        <v>0</v>
      </c>
      <c r="F90" s="1">
        <f>SUMIF('الصرف    '!C:C,C90,'الصرف    '!D:D)</f>
        <v>0</v>
      </c>
      <c r="G90" s="5">
        <f t="shared" si="2"/>
        <v>0</v>
      </c>
    </row>
    <row r="91" spans="1:7" ht="24.95" customHeight="1">
      <c r="A91" s="4" t="str">
        <f t="shared" si="3"/>
        <v/>
      </c>
      <c r="B91" s="1"/>
      <c r="C91" s="1" t="e">
        <f>VLOOKUP(B91,'الكودات  '!$F$8:$G$524,2,0)</f>
        <v>#N/A</v>
      </c>
      <c r="D91" s="1"/>
      <c r="E91" s="1">
        <f>SUMIF('الأضافة     '!C:C,C91,'الأضافة     '!D:D)</f>
        <v>0</v>
      </c>
      <c r="F91" s="1">
        <f>SUMIF('الصرف    '!C:C,C91,'الصرف    '!D:D)</f>
        <v>0</v>
      </c>
      <c r="G91" s="5">
        <f t="shared" si="2"/>
        <v>0</v>
      </c>
    </row>
    <row r="92" spans="1:7" ht="24.95" customHeight="1">
      <c r="A92" s="4" t="str">
        <f t="shared" si="3"/>
        <v/>
      </c>
      <c r="B92" s="1"/>
      <c r="C92" s="1" t="e">
        <f>VLOOKUP(B92,'الكودات  '!$F$8:$G$524,2,0)</f>
        <v>#N/A</v>
      </c>
      <c r="D92" s="1"/>
      <c r="E92" s="1">
        <f>SUMIF('الأضافة     '!C:C,C92,'الأضافة     '!D:D)</f>
        <v>0</v>
      </c>
      <c r="F92" s="1">
        <f>SUMIF('الصرف    '!C:C,C92,'الصرف    '!D:D)</f>
        <v>0</v>
      </c>
      <c r="G92" s="5">
        <f t="shared" si="2"/>
        <v>0</v>
      </c>
    </row>
    <row r="93" spans="1:7" ht="24.95" customHeight="1">
      <c r="A93" s="4" t="str">
        <f t="shared" si="3"/>
        <v/>
      </c>
      <c r="B93" s="1"/>
      <c r="C93" s="1" t="e">
        <f>VLOOKUP(B93,'الكودات  '!$F$8:$G$524,2,0)</f>
        <v>#N/A</v>
      </c>
      <c r="D93" s="1"/>
      <c r="E93" s="1">
        <f>SUMIF('الأضافة     '!C:C,C93,'الأضافة     '!D:D)</f>
        <v>0</v>
      </c>
      <c r="F93" s="1">
        <f>SUMIF('الصرف    '!C:C,C93,'الصرف    '!D:D)</f>
        <v>0</v>
      </c>
      <c r="G93" s="5">
        <f t="shared" si="2"/>
        <v>0</v>
      </c>
    </row>
    <row r="94" spans="1:7" ht="24.95" customHeight="1">
      <c r="A94" s="4" t="str">
        <f t="shared" si="3"/>
        <v/>
      </c>
      <c r="B94" s="1"/>
      <c r="C94" s="1" t="e">
        <f>VLOOKUP(B94,'الكودات  '!$F$8:$G$524,2,0)</f>
        <v>#N/A</v>
      </c>
      <c r="D94" s="1"/>
      <c r="E94" s="1">
        <f>SUMIF('الأضافة     '!C:C,C94,'الأضافة     '!D:D)</f>
        <v>0</v>
      </c>
      <c r="F94" s="1">
        <f>SUMIF('الصرف    '!C:C,C94,'الصرف    '!D:D)</f>
        <v>0</v>
      </c>
      <c r="G94" s="5">
        <f t="shared" si="2"/>
        <v>0</v>
      </c>
    </row>
    <row r="95" spans="1:7" ht="24.95" customHeight="1">
      <c r="A95" s="4" t="str">
        <f t="shared" si="3"/>
        <v/>
      </c>
      <c r="B95" s="1"/>
      <c r="C95" s="1" t="e">
        <f>VLOOKUP(B95,'الكودات  '!$F$8:$G$524,2,0)</f>
        <v>#N/A</v>
      </c>
      <c r="D95" s="1"/>
      <c r="E95" s="1">
        <f>SUMIF('الأضافة     '!C:C,C95,'الأضافة     '!D:D)</f>
        <v>0</v>
      </c>
      <c r="F95" s="1">
        <f>SUMIF('الصرف    '!C:C,C95,'الصرف    '!D:D)</f>
        <v>0</v>
      </c>
      <c r="G95" s="5">
        <f t="shared" si="2"/>
        <v>0</v>
      </c>
    </row>
    <row r="96" spans="1:7" ht="24.95" customHeight="1">
      <c r="A96" s="4" t="str">
        <f t="shared" si="3"/>
        <v/>
      </c>
      <c r="B96" s="1"/>
      <c r="C96" s="1" t="e">
        <f>VLOOKUP(B96,'الكودات  '!$F$8:$G$524,2,0)</f>
        <v>#N/A</v>
      </c>
      <c r="D96" s="1"/>
      <c r="E96" s="1">
        <f>SUMIF('الأضافة     '!C:C,C96,'الأضافة     '!D:D)</f>
        <v>0</v>
      </c>
      <c r="F96" s="1">
        <f>SUMIF('الصرف    '!C:C,C96,'الصرف    '!D:D)</f>
        <v>0</v>
      </c>
      <c r="G96" s="5">
        <f t="shared" si="2"/>
        <v>0</v>
      </c>
    </row>
    <row r="97" spans="1:7" ht="24.95" customHeight="1">
      <c r="A97" s="4" t="str">
        <f t="shared" si="3"/>
        <v/>
      </c>
      <c r="B97" s="1"/>
      <c r="C97" s="1" t="e">
        <f>VLOOKUP(B97,'الكودات  '!$F$8:$G$524,2,0)</f>
        <v>#N/A</v>
      </c>
      <c r="D97" s="1"/>
      <c r="E97" s="1">
        <f>SUMIF('الأضافة     '!C:C,C97,'الأضافة     '!D:D)</f>
        <v>0</v>
      </c>
      <c r="F97" s="1">
        <f>SUMIF('الصرف    '!C:C,C97,'الصرف    '!D:D)</f>
        <v>0</v>
      </c>
      <c r="G97" s="5">
        <f t="shared" si="2"/>
        <v>0</v>
      </c>
    </row>
    <row r="98" spans="1:7" ht="24.95" customHeight="1">
      <c r="A98" s="4" t="str">
        <f t="shared" si="3"/>
        <v/>
      </c>
      <c r="B98" s="1"/>
      <c r="C98" s="1" t="e">
        <f>VLOOKUP(B98,'الكودات  '!$F$8:$G$524,2,0)</f>
        <v>#N/A</v>
      </c>
      <c r="D98" s="1"/>
      <c r="E98" s="1">
        <f>SUMIF('الأضافة     '!C:C,C98,'الأضافة     '!D:D)</f>
        <v>0</v>
      </c>
      <c r="F98" s="1">
        <f>SUMIF('الصرف    '!C:C,C98,'الصرف    '!D:D)</f>
        <v>0</v>
      </c>
      <c r="G98" s="5">
        <f t="shared" si="2"/>
        <v>0</v>
      </c>
    </row>
    <row r="99" spans="1:7" ht="24.95" customHeight="1">
      <c r="A99" s="4" t="str">
        <f t="shared" si="3"/>
        <v/>
      </c>
      <c r="B99" s="1"/>
      <c r="C99" s="1" t="e">
        <f>VLOOKUP(B99,'الكودات  '!$F$8:$G$524,2,0)</f>
        <v>#N/A</v>
      </c>
      <c r="D99" s="1"/>
      <c r="E99" s="1">
        <f>SUMIF('الأضافة     '!C:C,C99,'الأضافة     '!D:D)</f>
        <v>0</v>
      </c>
      <c r="F99" s="1">
        <f>SUMIF('الصرف    '!C:C,C99,'الصرف    '!D:D)</f>
        <v>0</v>
      </c>
      <c r="G99" s="5">
        <f t="shared" si="2"/>
        <v>0</v>
      </c>
    </row>
    <row r="100" spans="1:7" ht="24.95" customHeight="1">
      <c r="A100" s="4" t="str">
        <f t="shared" si="3"/>
        <v/>
      </c>
      <c r="B100" s="1"/>
      <c r="C100" s="1" t="e">
        <f>VLOOKUP(B100,'الكودات  '!$F$8:$G$524,2,0)</f>
        <v>#N/A</v>
      </c>
      <c r="D100" s="1"/>
      <c r="E100" s="1">
        <f>SUMIF('الأضافة     '!C:C,C100,'الأضافة     '!D:D)</f>
        <v>0</v>
      </c>
      <c r="F100" s="1">
        <f>SUMIF('الصرف    '!C:C,C100,'الصرف    '!D:D)</f>
        <v>0</v>
      </c>
      <c r="G100" s="5">
        <f t="shared" si="2"/>
        <v>0</v>
      </c>
    </row>
    <row r="101" spans="1:7" ht="24.95" customHeight="1">
      <c r="A101" s="4" t="str">
        <f t="shared" si="3"/>
        <v/>
      </c>
      <c r="B101" s="1"/>
      <c r="C101" s="1" t="e">
        <f>VLOOKUP(B101,'الكودات  '!$F$8:$G$524,2,0)</f>
        <v>#N/A</v>
      </c>
      <c r="D101" s="1"/>
      <c r="E101" s="1">
        <f>SUMIF('الأضافة     '!C:C,C101,'الأضافة     '!D:D)</f>
        <v>0</v>
      </c>
      <c r="F101" s="1">
        <f>SUMIF('الصرف    '!C:C,C101,'الصرف    '!D:D)</f>
        <v>0</v>
      </c>
      <c r="G101" s="5">
        <f t="shared" si="2"/>
        <v>0</v>
      </c>
    </row>
    <row r="102" spans="1:7" ht="24.95" customHeight="1">
      <c r="A102" s="4" t="str">
        <f t="shared" si="3"/>
        <v/>
      </c>
      <c r="B102" s="1"/>
      <c r="C102" s="1" t="e">
        <f>VLOOKUP(B102,'الكودات  '!$F$8:$G$524,2,0)</f>
        <v>#N/A</v>
      </c>
      <c r="D102" s="1"/>
      <c r="E102" s="1">
        <f>SUMIF('الأضافة     '!C:C,C102,'الأضافة     '!D:D)</f>
        <v>0</v>
      </c>
      <c r="F102" s="1">
        <f>SUMIF('الصرف    '!C:C,C102,'الصرف    '!D:D)</f>
        <v>0</v>
      </c>
      <c r="G102" s="5">
        <f t="shared" si="2"/>
        <v>0</v>
      </c>
    </row>
    <row r="103" spans="1:7" ht="24.95" customHeight="1">
      <c r="A103" s="4" t="str">
        <f t="shared" si="3"/>
        <v/>
      </c>
      <c r="B103" s="1"/>
      <c r="C103" s="1" t="e">
        <f>VLOOKUP(B103,'الكودات  '!$F$8:$G$524,2,0)</f>
        <v>#N/A</v>
      </c>
      <c r="D103" s="1"/>
      <c r="E103" s="1">
        <f>SUMIF('الأضافة     '!C:C,C103,'الأضافة     '!D:D)</f>
        <v>0</v>
      </c>
      <c r="F103" s="1">
        <f>SUMIF('الصرف    '!C:C,C103,'الصرف    '!D:D)</f>
        <v>0</v>
      </c>
      <c r="G103" s="5">
        <f t="shared" si="2"/>
        <v>0</v>
      </c>
    </row>
    <row r="104" spans="1:7" ht="24.95" customHeight="1">
      <c r="A104" s="4" t="str">
        <f t="shared" si="3"/>
        <v/>
      </c>
      <c r="B104" s="1"/>
      <c r="C104" s="1" t="e">
        <f>VLOOKUP(B104,'الكودات  '!$F$8:$G$524,2,0)</f>
        <v>#N/A</v>
      </c>
      <c r="D104" s="1"/>
      <c r="E104" s="1">
        <f>SUMIF('الأضافة     '!C:C,C104,'الأضافة     '!D:D)</f>
        <v>0</v>
      </c>
      <c r="F104" s="1">
        <f>SUMIF('الصرف    '!C:C,C104,'الصرف    '!D:D)</f>
        <v>0</v>
      </c>
      <c r="G104" s="5">
        <f t="shared" si="2"/>
        <v>0</v>
      </c>
    </row>
    <row r="105" spans="1:7" ht="24.95" customHeight="1">
      <c r="A105" s="4" t="str">
        <f t="shared" si="3"/>
        <v/>
      </c>
      <c r="B105" s="1"/>
      <c r="C105" s="1" t="e">
        <f>VLOOKUP(B105,'الكودات  '!$F$8:$G$524,2,0)</f>
        <v>#N/A</v>
      </c>
      <c r="D105" s="1"/>
      <c r="E105" s="1">
        <f>SUMIF('الأضافة     '!C:C,C105,'الأضافة     '!D:D)</f>
        <v>0</v>
      </c>
      <c r="F105" s="1">
        <f>SUMIF('الصرف    '!C:C,C105,'الصرف    '!D:D)</f>
        <v>0</v>
      </c>
      <c r="G105" s="5">
        <f t="shared" si="2"/>
        <v>0</v>
      </c>
    </row>
    <row r="106" spans="1:7" ht="24.95" customHeight="1">
      <c r="A106" s="4" t="str">
        <f t="shared" si="3"/>
        <v/>
      </c>
      <c r="B106" s="1"/>
      <c r="C106" s="1" t="e">
        <f>VLOOKUP(B106,'الكودات  '!$F$8:$G$524,2,0)</f>
        <v>#N/A</v>
      </c>
      <c r="D106" s="1"/>
      <c r="E106" s="1">
        <f>SUMIF('الأضافة     '!C:C,C106,'الأضافة     '!D:D)</f>
        <v>0</v>
      </c>
      <c r="F106" s="1">
        <f>SUMIF('الصرف    '!C:C,C106,'الصرف    '!D:D)</f>
        <v>0</v>
      </c>
      <c r="G106" s="5">
        <f t="shared" si="2"/>
        <v>0</v>
      </c>
    </row>
    <row r="107" spans="1:7" ht="24.95" customHeight="1">
      <c r="A107" s="4" t="str">
        <f t="shared" si="3"/>
        <v/>
      </c>
      <c r="B107" s="1"/>
      <c r="C107" s="1" t="e">
        <f>VLOOKUP(B107,'الكودات  '!$F$8:$G$524,2,0)</f>
        <v>#N/A</v>
      </c>
      <c r="D107" s="1"/>
      <c r="E107" s="1">
        <f>SUMIF('الأضافة     '!C:C,C107,'الأضافة     '!D:D)</f>
        <v>0</v>
      </c>
      <c r="F107" s="1">
        <f>SUMIF('الصرف    '!C:C,C107,'الصرف    '!D:D)</f>
        <v>0</v>
      </c>
      <c r="G107" s="5">
        <f t="shared" si="2"/>
        <v>0</v>
      </c>
    </row>
    <row r="108" spans="1:7" ht="24.95" customHeight="1">
      <c r="A108" s="4" t="str">
        <f t="shared" si="3"/>
        <v/>
      </c>
      <c r="B108" s="1"/>
      <c r="C108" s="1" t="e">
        <f>VLOOKUP(B108,'الكودات  '!$F$8:$G$524,2,0)</f>
        <v>#N/A</v>
      </c>
      <c r="D108" s="1"/>
      <c r="E108" s="1">
        <f>SUMIF('الأضافة     '!C:C,C108,'الأضافة     '!D:D)</f>
        <v>0</v>
      </c>
      <c r="F108" s="1">
        <f>SUMIF('الصرف    '!C:C,C108,'الصرف    '!D:D)</f>
        <v>0</v>
      </c>
      <c r="G108" s="5">
        <f t="shared" si="2"/>
        <v>0</v>
      </c>
    </row>
    <row r="109" spans="1:7" ht="24.95" customHeight="1">
      <c r="A109" s="4" t="str">
        <f t="shared" si="3"/>
        <v/>
      </c>
      <c r="B109" s="1"/>
      <c r="C109" s="1" t="e">
        <f>VLOOKUP(B109,'الكودات  '!$F$8:$G$524,2,0)</f>
        <v>#N/A</v>
      </c>
      <c r="D109" s="1"/>
      <c r="E109" s="1">
        <f>SUMIF('الأضافة     '!C:C,C109,'الأضافة     '!D:D)</f>
        <v>0</v>
      </c>
      <c r="F109" s="1">
        <f>SUMIF('الصرف    '!C:C,C109,'الصرف    '!D:D)</f>
        <v>0</v>
      </c>
      <c r="G109" s="5">
        <f t="shared" si="2"/>
        <v>0</v>
      </c>
    </row>
    <row r="110" spans="1:7" ht="24.95" customHeight="1">
      <c r="A110" s="4" t="str">
        <f t="shared" si="3"/>
        <v/>
      </c>
      <c r="B110" s="1"/>
      <c r="C110" s="1" t="e">
        <f>VLOOKUP(B110,'الكودات  '!$F$8:$G$524,2,0)</f>
        <v>#N/A</v>
      </c>
      <c r="D110" s="1"/>
      <c r="E110" s="1">
        <f>SUMIF('الأضافة     '!C:C,C110,'الأضافة     '!D:D)</f>
        <v>0</v>
      </c>
      <c r="F110" s="1">
        <f>SUMIF('الصرف    '!C:C,C110,'الصرف    '!D:D)</f>
        <v>0</v>
      </c>
      <c r="G110" s="5">
        <f t="shared" si="2"/>
        <v>0</v>
      </c>
    </row>
    <row r="111" spans="1:7" ht="24.95" customHeight="1">
      <c r="A111" s="4" t="str">
        <f t="shared" si="3"/>
        <v/>
      </c>
      <c r="B111" s="1"/>
      <c r="C111" s="1" t="e">
        <f>VLOOKUP(B111,'الكودات  '!$F$8:$G$524,2,0)</f>
        <v>#N/A</v>
      </c>
      <c r="D111" s="1"/>
      <c r="E111" s="1">
        <f>SUMIF('الأضافة     '!C:C,C111,'الأضافة     '!D:D)</f>
        <v>0</v>
      </c>
      <c r="F111" s="1">
        <f>SUMIF('الصرف    '!C:C,C111,'الصرف    '!D:D)</f>
        <v>0</v>
      </c>
      <c r="G111" s="5">
        <f t="shared" si="2"/>
        <v>0</v>
      </c>
    </row>
    <row r="112" spans="1:7" ht="24.95" customHeight="1">
      <c r="A112" s="4" t="str">
        <f t="shared" si="3"/>
        <v/>
      </c>
      <c r="B112" s="1"/>
      <c r="C112" s="1" t="e">
        <f>VLOOKUP(B112,'الكودات  '!$F$8:$G$524,2,0)</f>
        <v>#N/A</v>
      </c>
      <c r="D112" s="1"/>
      <c r="E112" s="1">
        <f>SUMIF('الأضافة     '!C:C,C112,'الأضافة     '!D:D)</f>
        <v>0</v>
      </c>
      <c r="F112" s="1">
        <f>SUMIF('الصرف    '!C:C,C112,'الصرف    '!D:D)</f>
        <v>0</v>
      </c>
      <c r="G112" s="5">
        <f t="shared" si="2"/>
        <v>0</v>
      </c>
    </row>
    <row r="113" spans="1:7" ht="24.95" customHeight="1">
      <c r="A113" s="4" t="str">
        <f t="shared" si="3"/>
        <v/>
      </c>
      <c r="B113" s="1"/>
      <c r="C113" s="1" t="e">
        <f>VLOOKUP(B113,'الكودات  '!$F$8:$G$524,2,0)</f>
        <v>#N/A</v>
      </c>
      <c r="D113" s="1"/>
      <c r="E113" s="1">
        <f>SUMIF('الأضافة     '!C:C,C113,'الأضافة     '!D:D)</f>
        <v>0</v>
      </c>
      <c r="F113" s="1">
        <f>SUMIF('الصرف    '!C:C,C113,'الصرف    '!D:D)</f>
        <v>0</v>
      </c>
      <c r="G113" s="5">
        <f t="shared" si="2"/>
        <v>0</v>
      </c>
    </row>
    <row r="114" spans="1:7" ht="24.95" customHeight="1">
      <c r="A114" s="4" t="str">
        <f t="shared" si="3"/>
        <v/>
      </c>
      <c r="B114" s="1"/>
      <c r="C114" s="1" t="e">
        <f>VLOOKUP(B114,'الكودات  '!$F$8:$G$524,2,0)</f>
        <v>#N/A</v>
      </c>
      <c r="D114" s="1"/>
      <c r="E114" s="1">
        <f>SUMIF('الأضافة     '!C:C,C114,'الأضافة     '!D:D)</f>
        <v>0</v>
      </c>
      <c r="F114" s="1">
        <f>SUMIF('الصرف    '!C:C,C114,'الصرف    '!D:D)</f>
        <v>0</v>
      </c>
      <c r="G114" s="5">
        <f t="shared" si="2"/>
        <v>0</v>
      </c>
    </row>
    <row r="115" spans="1:7" ht="24.95" customHeight="1">
      <c r="A115" s="4" t="str">
        <f t="shared" si="3"/>
        <v/>
      </c>
      <c r="B115" s="1"/>
      <c r="C115" s="1" t="e">
        <f>VLOOKUP(B115,'الكودات  '!$F$8:$G$524,2,0)</f>
        <v>#N/A</v>
      </c>
      <c r="D115" s="1"/>
      <c r="E115" s="1">
        <f>SUMIF('الأضافة     '!C:C,C115,'الأضافة     '!D:D)</f>
        <v>0</v>
      </c>
      <c r="F115" s="1">
        <f>SUMIF('الصرف    '!C:C,C115,'الصرف    '!D:D)</f>
        <v>0</v>
      </c>
      <c r="G115" s="5">
        <f t="shared" si="2"/>
        <v>0</v>
      </c>
    </row>
    <row r="116" spans="1:7" ht="24.95" customHeight="1">
      <c r="A116" s="4" t="str">
        <f t="shared" si="3"/>
        <v/>
      </c>
      <c r="B116" s="1"/>
      <c r="C116" s="1" t="e">
        <f>VLOOKUP(B116,'الكودات  '!$F$8:$G$524,2,0)</f>
        <v>#N/A</v>
      </c>
      <c r="D116" s="1"/>
      <c r="E116" s="1">
        <f>SUMIF('الأضافة     '!C:C,C116,'الأضافة     '!D:D)</f>
        <v>0</v>
      </c>
      <c r="F116" s="1">
        <f>SUMIF('الصرف    '!C:C,C116,'الصرف    '!D:D)</f>
        <v>0</v>
      </c>
      <c r="G116" s="5">
        <f t="shared" si="2"/>
        <v>0</v>
      </c>
    </row>
    <row r="117" spans="1:7" ht="24.95" customHeight="1">
      <c r="A117" s="4" t="str">
        <f t="shared" si="3"/>
        <v/>
      </c>
      <c r="B117" s="1"/>
      <c r="C117" s="1" t="e">
        <f>VLOOKUP(B117,'الكودات  '!$F$8:$G$524,2,0)</f>
        <v>#N/A</v>
      </c>
      <c r="D117" s="1"/>
      <c r="E117" s="1">
        <f>SUMIF('الأضافة     '!C:C,C117,'الأضافة     '!D:D)</f>
        <v>0</v>
      </c>
      <c r="F117" s="1">
        <f>SUMIF('الصرف    '!C:C,C117,'الصرف    '!D:D)</f>
        <v>0</v>
      </c>
      <c r="G117" s="5">
        <f t="shared" si="2"/>
        <v>0</v>
      </c>
    </row>
    <row r="118" spans="1:7" ht="24.95" customHeight="1">
      <c r="A118" s="4" t="str">
        <f t="shared" si="3"/>
        <v/>
      </c>
      <c r="B118" s="1"/>
      <c r="C118" s="1" t="e">
        <f>VLOOKUP(B118,'الكودات  '!$F$8:$G$524,2,0)</f>
        <v>#N/A</v>
      </c>
      <c r="D118" s="1"/>
      <c r="E118" s="1">
        <f>SUMIF('الأضافة     '!C:C,C118,'الأضافة     '!D:D)</f>
        <v>0</v>
      </c>
      <c r="F118" s="1">
        <f>SUMIF('الصرف    '!C:C,C118,'الصرف    '!D:D)</f>
        <v>0</v>
      </c>
      <c r="G118" s="5">
        <f t="shared" si="2"/>
        <v>0</v>
      </c>
    </row>
    <row r="119" spans="1:7" ht="24.95" customHeight="1">
      <c r="A119" s="4" t="str">
        <f t="shared" si="3"/>
        <v/>
      </c>
      <c r="B119" s="1"/>
      <c r="C119" s="1" t="e">
        <f>VLOOKUP(B119,'الكودات  '!$F$8:$G$524,2,0)</f>
        <v>#N/A</v>
      </c>
      <c r="D119" s="1"/>
      <c r="E119" s="1">
        <f>SUMIF('الأضافة     '!C:C,C119,'الأضافة     '!D:D)</f>
        <v>0</v>
      </c>
      <c r="F119" s="1">
        <f>SUMIF('الصرف    '!C:C,C119,'الصرف    '!D:D)</f>
        <v>0</v>
      </c>
      <c r="G119" s="5">
        <f t="shared" si="2"/>
        <v>0</v>
      </c>
    </row>
    <row r="120" spans="1:7" ht="24.95" customHeight="1">
      <c r="A120" s="4" t="str">
        <f t="shared" si="3"/>
        <v/>
      </c>
      <c r="B120" s="1"/>
      <c r="C120" s="1" t="e">
        <f>VLOOKUP(B120,'الكودات  '!$F$8:$G$524,2,0)</f>
        <v>#N/A</v>
      </c>
      <c r="D120" s="1"/>
      <c r="E120" s="1">
        <f>SUMIF('الأضافة     '!C:C,C120,'الأضافة     '!D:D)</f>
        <v>0</v>
      </c>
      <c r="F120" s="1">
        <f>SUMIF('الصرف    '!C:C,C120,'الصرف    '!D:D)</f>
        <v>0</v>
      </c>
      <c r="G120" s="5">
        <f t="shared" si="2"/>
        <v>0</v>
      </c>
    </row>
    <row r="121" spans="1:7" ht="24.95" customHeight="1">
      <c r="A121" s="4" t="str">
        <f t="shared" si="3"/>
        <v/>
      </c>
      <c r="B121" s="1"/>
      <c r="C121" s="1" t="e">
        <f>VLOOKUP(B121,'الكودات  '!$F$8:$G$524,2,0)</f>
        <v>#N/A</v>
      </c>
      <c r="D121" s="1"/>
      <c r="E121" s="1">
        <f>SUMIF('الأضافة     '!C:C,C121,'الأضافة     '!D:D)</f>
        <v>0</v>
      </c>
      <c r="F121" s="1">
        <f>SUMIF('الصرف    '!C:C,C121,'الصرف    '!D:D)</f>
        <v>0</v>
      </c>
      <c r="G121" s="5">
        <f t="shared" si="2"/>
        <v>0</v>
      </c>
    </row>
    <row r="122" spans="1:7" ht="24.95" customHeight="1">
      <c r="A122" s="4" t="str">
        <f t="shared" si="3"/>
        <v/>
      </c>
      <c r="B122" s="1"/>
      <c r="C122" s="1" t="e">
        <f>VLOOKUP(B122,'الكودات  '!$F$8:$G$524,2,0)</f>
        <v>#N/A</v>
      </c>
      <c r="D122" s="1"/>
      <c r="E122" s="1">
        <f>SUMIF('الأضافة     '!C:C,C122,'الأضافة     '!D:D)</f>
        <v>0</v>
      </c>
      <c r="F122" s="1">
        <f>SUMIF('الصرف    '!C:C,C122,'الصرف    '!D:D)</f>
        <v>0</v>
      </c>
      <c r="G122" s="5">
        <f t="shared" si="2"/>
        <v>0</v>
      </c>
    </row>
    <row r="123" spans="1:7" ht="24.95" customHeight="1">
      <c r="A123" s="4" t="str">
        <f t="shared" si="3"/>
        <v/>
      </c>
      <c r="B123" s="1"/>
      <c r="C123" s="1" t="e">
        <f>VLOOKUP(B123,'الكودات  '!$F$8:$G$524,2,0)</f>
        <v>#N/A</v>
      </c>
      <c r="D123" s="1"/>
      <c r="E123" s="1">
        <f>SUMIF('الأضافة     '!C:C,C123,'الأضافة     '!D:D)</f>
        <v>0</v>
      </c>
      <c r="F123" s="1">
        <f>SUMIF('الصرف    '!C:C,C123,'الصرف    '!D:D)</f>
        <v>0</v>
      </c>
      <c r="G123" s="5">
        <f t="shared" si="2"/>
        <v>0</v>
      </c>
    </row>
    <row r="124" spans="1:7" ht="24.95" customHeight="1">
      <c r="A124" s="4" t="str">
        <f t="shared" si="3"/>
        <v/>
      </c>
      <c r="B124" s="1"/>
      <c r="C124" s="1" t="e">
        <f>VLOOKUP(B124,'الكودات  '!$F$8:$G$524,2,0)</f>
        <v>#N/A</v>
      </c>
      <c r="D124" s="1"/>
      <c r="E124" s="1">
        <f>SUMIF('الأضافة     '!C:C,C124,'الأضافة     '!D:D)</f>
        <v>0</v>
      </c>
      <c r="F124" s="1">
        <f>SUMIF('الصرف    '!C:C,C124,'الصرف    '!D:D)</f>
        <v>0</v>
      </c>
      <c r="G124" s="5">
        <f t="shared" si="2"/>
        <v>0</v>
      </c>
    </row>
    <row r="125" spans="1:7" ht="24.95" customHeight="1">
      <c r="A125" s="4" t="str">
        <f t="shared" si="3"/>
        <v/>
      </c>
      <c r="B125" s="1"/>
      <c r="C125" s="1" t="e">
        <f>VLOOKUP(B125,'الكودات  '!$F$8:$G$524,2,0)</f>
        <v>#N/A</v>
      </c>
      <c r="D125" s="1"/>
      <c r="E125" s="1">
        <f>SUMIF('الأضافة     '!C:C,C125,'الأضافة     '!D:D)</f>
        <v>0</v>
      </c>
      <c r="F125" s="1">
        <f>SUMIF('الصرف    '!C:C,C125,'الصرف    '!D:D)</f>
        <v>0</v>
      </c>
      <c r="G125" s="5">
        <f t="shared" si="2"/>
        <v>0</v>
      </c>
    </row>
    <row r="126" spans="1:7" ht="24.95" customHeight="1">
      <c r="A126" s="4" t="str">
        <f t="shared" si="3"/>
        <v/>
      </c>
      <c r="B126" s="1"/>
      <c r="C126" s="1" t="e">
        <f>VLOOKUP(B126,'الكودات  '!$F$8:$G$524,2,0)</f>
        <v>#N/A</v>
      </c>
      <c r="D126" s="1"/>
      <c r="E126" s="1">
        <f>SUMIF('الأضافة     '!C:C,C126,'الأضافة     '!D:D)</f>
        <v>0</v>
      </c>
      <c r="F126" s="1">
        <f>SUMIF('الصرف    '!C:C,C126,'الصرف    '!D:D)</f>
        <v>0</v>
      </c>
      <c r="G126" s="5">
        <f t="shared" si="2"/>
        <v>0</v>
      </c>
    </row>
    <row r="127" spans="1:7" ht="24.95" customHeight="1">
      <c r="A127" s="4" t="str">
        <f t="shared" si="3"/>
        <v/>
      </c>
      <c r="B127" s="1"/>
      <c r="C127" s="1" t="e">
        <f>VLOOKUP(B127,'الكودات  '!$F$8:$G$524,2,0)</f>
        <v>#N/A</v>
      </c>
      <c r="D127" s="1"/>
      <c r="E127" s="1">
        <f>SUMIF('الأضافة     '!C:C,C127,'الأضافة     '!D:D)</f>
        <v>0</v>
      </c>
      <c r="F127" s="1">
        <f>SUMIF('الصرف    '!C:C,C127,'الصرف    '!D:D)</f>
        <v>0</v>
      </c>
      <c r="G127" s="5">
        <f t="shared" si="2"/>
        <v>0</v>
      </c>
    </row>
    <row r="128" spans="1:7" ht="24.95" customHeight="1">
      <c r="A128" s="4" t="str">
        <f t="shared" si="3"/>
        <v/>
      </c>
      <c r="B128" s="1"/>
      <c r="C128" s="1" t="e">
        <f>VLOOKUP(B128,'الكودات  '!$F$8:$G$524,2,0)</f>
        <v>#N/A</v>
      </c>
      <c r="D128" s="1"/>
      <c r="E128" s="1">
        <f>SUMIF('الأضافة     '!C:C,C128,'الأضافة     '!D:D)</f>
        <v>0</v>
      </c>
      <c r="F128" s="1">
        <f>SUMIF('الصرف    '!C:C,C128,'الصرف    '!D:D)</f>
        <v>0</v>
      </c>
      <c r="G128" s="5">
        <f t="shared" si="2"/>
        <v>0</v>
      </c>
    </row>
    <row r="129" spans="1:7" ht="24.95" customHeight="1">
      <c r="A129" s="4" t="str">
        <f t="shared" si="3"/>
        <v/>
      </c>
      <c r="B129" s="1"/>
      <c r="C129" s="1" t="e">
        <f>VLOOKUP(B129,'الكودات  '!$F$8:$G$524,2,0)</f>
        <v>#N/A</v>
      </c>
      <c r="D129" s="1"/>
      <c r="E129" s="1">
        <f>SUMIF('الأضافة     '!C:C,C129,'الأضافة     '!D:D)</f>
        <v>0</v>
      </c>
      <c r="F129" s="1">
        <f>SUMIF('الصرف    '!C:C,C129,'الصرف    '!D:D)</f>
        <v>0</v>
      </c>
      <c r="G129" s="5">
        <f t="shared" si="2"/>
        <v>0</v>
      </c>
    </row>
    <row r="130" spans="1:7" ht="24.95" customHeight="1">
      <c r="A130" s="4" t="str">
        <f t="shared" si="3"/>
        <v/>
      </c>
      <c r="B130" s="1"/>
      <c r="C130" s="1" t="e">
        <f>VLOOKUP(B130,'الكودات  '!$F$8:$G$524,2,0)</f>
        <v>#N/A</v>
      </c>
      <c r="D130" s="1"/>
      <c r="E130" s="1">
        <f>SUMIF('الأضافة     '!C:C,C130,'الأضافة     '!D:D)</f>
        <v>0</v>
      </c>
      <c r="F130" s="1">
        <f>SUMIF('الصرف    '!C:C,C130,'الصرف    '!D:D)</f>
        <v>0</v>
      </c>
      <c r="G130" s="5">
        <f t="shared" si="2"/>
        <v>0</v>
      </c>
    </row>
    <row r="131" spans="1:7" ht="24.95" customHeight="1">
      <c r="A131" s="4" t="str">
        <f t="shared" si="3"/>
        <v/>
      </c>
      <c r="B131" s="1"/>
      <c r="C131" s="1" t="e">
        <f>VLOOKUP(B131,'الكودات  '!$F$8:$G$524,2,0)</f>
        <v>#N/A</v>
      </c>
      <c r="D131" s="1"/>
      <c r="E131" s="1">
        <f>SUMIF('الأضافة     '!C:C,C131,'الأضافة     '!D:D)</f>
        <v>0</v>
      </c>
      <c r="F131" s="1">
        <f>SUMIF('الصرف    '!C:C,C131,'الصرف    '!D:D)</f>
        <v>0</v>
      </c>
      <c r="G131" s="5">
        <f t="shared" si="2"/>
        <v>0</v>
      </c>
    </row>
    <row r="132" spans="1:7" ht="24.95" customHeight="1">
      <c r="A132" s="4" t="str">
        <f t="shared" si="3"/>
        <v/>
      </c>
      <c r="B132" s="1"/>
      <c r="C132" s="1" t="e">
        <f>VLOOKUP(B132,'الكودات  '!$F$8:$G$524,2,0)</f>
        <v>#N/A</v>
      </c>
      <c r="D132" s="1"/>
      <c r="E132" s="1">
        <f>SUMIF('الأضافة     '!C:C,C132,'الأضافة     '!D:D)</f>
        <v>0</v>
      </c>
      <c r="F132" s="1">
        <f>SUMIF('الصرف    '!C:C,C132,'الصرف    '!D:D)</f>
        <v>0</v>
      </c>
      <c r="G132" s="5">
        <f t="shared" si="2"/>
        <v>0</v>
      </c>
    </row>
    <row r="133" spans="1:7" ht="24.95" customHeight="1">
      <c r="A133" s="4" t="str">
        <f t="shared" si="3"/>
        <v/>
      </c>
      <c r="B133" s="1"/>
      <c r="C133" s="1" t="e">
        <f>VLOOKUP(B133,'الكودات  '!$F$8:$G$524,2,0)</f>
        <v>#N/A</v>
      </c>
      <c r="D133" s="1"/>
      <c r="E133" s="1">
        <f>SUMIF('الأضافة     '!C:C,C133,'الأضافة     '!D:D)</f>
        <v>0</v>
      </c>
      <c r="F133" s="1">
        <f>SUMIF('الصرف    '!C:C,C133,'الصرف    '!D:D)</f>
        <v>0</v>
      </c>
      <c r="G133" s="5">
        <f t="shared" si="2"/>
        <v>0</v>
      </c>
    </row>
    <row r="134" spans="1:7" ht="24.95" customHeight="1">
      <c r="A134" s="4" t="str">
        <f t="shared" si="3"/>
        <v/>
      </c>
      <c r="B134" s="1"/>
      <c r="C134" s="1" t="e">
        <f>VLOOKUP(B134,'الكودات  '!$F$8:$G$524,2,0)</f>
        <v>#N/A</v>
      </c>
      <c r="D134" s="1"/>
      <c r="E134" s="1">
        <f>SUMIF('الأضافة     '!C:C,C134,'الأضافة     '!D:D)</f>
        <v>0</v>
      </c>
      <c r="F134" s="1">
        <f>SUMIF('الصرف    '!C:C,C134,'الصرف    '!D:D)</f>
        <v>0</v>
      </c>
      <c r="G134" s="5">
        <f t="shared" si="2"/>
        <v>0</v>
      </c>
    </row>
    <row r="135" spans="1:7" ht="24.95" customHeight="1">
      <c r="A135" s="4" t="str">
        <f t="shared" si="3"/>
        <v/>
      </c>
      <c r="B135" s="1"/>
      <c r="C135" s="1" t="e">
        <f>VLOOKUP(B135,'الكودات  '!$F$8:$G$524,2,0)</f>
        <v>#N/A</v>
      </c>
      <c r="D135" s="1"/>
      <c r="E135" s="1">
        <f>SUMIF('الأضافة     '!C:C,C135,'الأضافة     '!D:D)</f>
        <v>0</v>
      </c>
      <c r="F135" s="1">
        <f>SUMIF('الصرف    '!C:C,C135,'الصرف    '!D:D)</f>
        <v>0</v>
      </c>
      <c r="G135" s="5">
        <f t="shared" si="2"/>
        <v>0</v>
      </c>
    </row>
    <row r="136" spans="1:7" ht="24.95" customHeight="1">
      <c r="A136" s="4" t="str">
        <f t="shared" si="3"/>
        <v/>
      </c>
      <c r="B136" s="1"/>
      <c r="C136" s="1" t="e">
        <f>VLOOKUP(B136,'الكودات  '!$F$8:$G$524,2,0)</f>
        <v>#N/A</v>
      </c>
      <c r="D136" s="1"/>
      <c r="E136" s="1">
        <f>SUMIF('الأضافة     '!C:C,C136,'الأضافة     '!D:D)</f>
        <v>0</v>
      </c>
      <c r="F136" s="1">
        <f>SUMIF('الصرف    '!C:C,C136,'الصرف    '!D:D)</f>
        <v>0</v>
      </c>
      <c r="G136" s="5">
        <f t="shared" si="2"/>
        <v>0</v>
      </c>
    </row>
    <row r="137" spans="1:7" ht="24.95" customHeight="1">
      <c r="A137" s="4" t="str">
        <f t="shared" si="3"/>
        <v/>
      </c>
      <c r="B137" s="1"/>
      <c r="C137" s="1" t="e">
        <f>VLOOKUP(B137,'الكودات  '!$F$8:$G$524,2,0)</f>
        <v>#N/A</v>
      </c>
      <c r="D137" s="1"/>
      <c r="E137" s="1">
        <f>SUMIF('الأضافة     '!C:C,C137,'الأضافة     '!D:D)</f>
        <v>0</v>
      </c>
      <c r="F137" s="1">
        <f>SUMIF('الصرف    '!C:C,C137,'الصرف    '!D:D)</f>
        <v>0</v>
      </c>
      <c r="G137" s="5">
        <f t="shared" ref="G137:G200" si="4">D137+E137-F137</f>
        <v>0</v>
      </c>
    </row>
    <row r="138" spans="1:7" ht="24.95" customHeight="1">
      <c r="A138" s="4" t="str">
        <f t="shared" ref="A138:A201" si="5">IF(B138&lt;&gt;"",A137+1,"")</f>
        <v/>
      </c>
      <c r="B138" s="1"/>
      <c r="C138" s="1" t="e">
        <f>VLOOKUP(B138,'الكودات  '!$F$8:$G$524,2,0)</f>
        <v>#N/A</v>
      </c>
      <c r="D138" s="1"/>
      <c r="E138" s="1">
        <f>SUMIF('الأضافة     '!C:C,C138,'الأضافة     '!D:D)</f>
        <v>0</v>
      </c>
      <c r="F138" s="1">
        <f>SUMIF('الصرف    '!C:C,C138,'الصرف    '!D:D)</f>
        <v>0</v>
      </c>
      <c r="G138" s="5">
        <f t="shared" si="4"/>
        <v>0</v>
      </c>
    </row>
    <row r="139" spans="1:7" ht="24.95" customHeight="1">
      <c r="A139" s="4" t="str">
        <f t="shared" si="5"/>
        <v/>
      </c>
      <c r="B139" s="1"/>
      <c r="C139" s="1" t="e">
        <f>VLOOKUP(B139,'الكودات  '!$F$8:$G$524,2,0)</f>
        <v>#N/A</v>
      </c>
      <c r="D139" s="1"/>
      <c r="E139" s="1">
        <f>SUMIF('الأضافة     '!C:C,C139,'الأضافة     '!D:D)</f>
        <v>0</v>
      </c>
      <c r="F139" s="1">
        <f>SUMIF('الصرف    '!C:C,C139,'الصرف    '!D:D)</f>
        <v>0</v>
      </c>
      <c r="G139" s="5">
        <f t="shared" si="4"/>
        <v>0</v>
      </c>
    </row>
    <row r="140" spans="1:7" ht="24.95" customHeight="1">
      <c r="A140" s="4" t="str">
        <f t="shared" si="5"/>
        <v/>
      </c>
      <c r="B140" s="1"/>
      <c r="C140" s="1" t="e">
        <f>VLOOKUP(B140,'الكودات  '!$F$8:$G$524,2,0)</f>
        <v>#N/A</v>
      </c>
      <c r="D140" s="1"/>
      <c r="E140" s="1">
        <f>SUMIF('الأضافة     '!C:C,C140,'الأضافة     '!D:D)</f>
        <v>0</v>
      </c>
      <c r="F140" s="1">
        <f>SUMIF('الصرف    '!C:C,C140,'الصرف    '!D:D)</f>
        <v>0</v>
      </c>
      <c r="G140" s="5">
        <f t="shared" si="4"/>
        <v>0</v>
      </c>
    </row>
    <row r="141" spans="1:7" ht="24.95" customHeight="1">
      <c r="A141" s="4" t="str">
        <f t="shared" si="5"/>
        <v/>
      </c>
      <c r="B141" s="1"/>
      <c r="C141" s="1" t="e">
        <f>VLOOKUP(B141,'الكودات  '!$F$8:$G$524,2,0)</f>
        <v>#N/A</v>
      </c>
      <c r="D141" s="1"/>
      <c r="E141" s="1">
        <f>SUMIF('الأضافة     '!C:C,C141,'الأضافة     '!D:D)</f>
        <v>0</v>
      </c>
      <c r="F141" s="1">
        <f>SUMIF('الصرف    '!C:C,C141,'الصرف    '!D:D)</f>
        <v>0</v>
      </c>
      <c r="G141" s="5">
        <f t="shared" si="4"/>
        <v>0</v>
      </c>
    </row>
    <row r="142" spans="1:7" ht="24.95" customHeight="1">
      <c r="A142" s="4" t="str">
        <f t="shared" si="5"/>
        <v/>
      </c>
      <c r="B142" s="1"/>
      <c r="C142" s="1" t="e">
        <f>VLOOKUP(B142,'الكودات  '!$F$8:$G$524,2,0)</f>
        <v>#N/A</v>
      </c>
      <c r="D142" s="1"/>
      <c r="E142" s="1">
        <f>SUMIF('الأضافة     '!C:C,C142,'الأضافة     '!D:D)</f>
        <v>0</v>
      </c>
      <c r="F142" s="1">
        <f>SUMIF('الصرف    '!C:C,C142,'الصرف    '!D:D)</f>
        <v>0</v>
      </c>
      <c r="G142" s="5">
        <f t="shared" si="4"/>
        <v>0</v>
      </c>
    </row>
    <row r="143" spans="1:7" ht="24.95" customHeight="1">
      <c r="A143" s="4" t="str">
        <f t="shared" si="5"/>
        <v/>
      </c>
      <c r="B143" s="1"/>
      <c r="C143" s="1" t="e">
        <f>VLOOKUP(B143,'الكودات  '!$F$8:$G$524,2,0)</f>
        <v>#N/A</v>
      </c>
      <c r="D143" s="1"/>
      <c r="E143" s="1">
        <f>SUMIF('الأضافة     '!C:C,C143,'الأضافة     '!D:D)</f>
        <v>0</v>
      </c>
      <c r="F143" s="1">
        <f>SUMIF('الصرف    '!C:C,C143,'الصرف    '!D:D)</f>
        <v>0</v>
      </c>
      <c r="G143" s="5">
        <f t="shared" si="4"/>
        <v>0</v>
      </c>
    </row>
    <row r="144" spans="1:7" ht="24.95" customHeight="1">
      <c r="A144" s="4" t="str">
        <f t="shared" si="5"/>
        <v/>
      </c>
      <c r="B144" s="1"/>
      <c r="C144" s="1" t="e">
        <f>VLOOKUP(B144,'الكودات  '!$F$8:$G$524,2,0)</f>
        <v>#N/A</v>
      </c>
      <c r="D144" s="1"/>
      <c r="E144" s="1">
        <f>SUMIF('الأضافة     '!C:C,C144,'الأضافة     '!D:D)</f>
        <v>0</v>
      </c>
      <c r="F144" s="1">
        <f>SUMIF('الصرف    '!C:C,C144,'الصرف    '!D:D)</f>
        <v>0</v>
      </c>
      <c r="G144" s="5">
        <f t="shared" si="4"/>
        <v>0</v>
      </c>
    </row>
    <row r="145" spans="1:7" ht="24.95" customHeight="1">
      <c r="A145" s="4" t="str">
        <f t="shared" si="5"/>
        <v/>
      </c>
      <c r="B145" s="1"/>
      <c r="C145" s="1" t="e">
        <f>VLOOKUP(B145,'الكودات  '!$F$8:$G$524,2,0)</f>
        <v>#N/A</v>
      </c>
      <c r="D145" s="1"/>
      <c r="E145" s="1">
        <f>SUMIF('الأضافة     '!C:C,C145,'الأضافة     '!D:D)</f>
        <v>0</v>
      </c>
      <c r="F145" s="1">
        <f>SUMIF('الصرف    '!C:C,C145,'الصرف    '!D:D)</f>
        <v>0</v>
      </c>
      <c r="G145" s="5">
        <f t="shared" si="4"/>
        <v>0</v>
      </c>
    </row>
    <row r="146" spans="1:7" ht="24.95" customHeight="1">
      <c r="A146" s="4" t="str">
        <f t="shared" si="5"/>
        <v/>
      </c>
      <c r="B146" s="1"/>
      <c r="C146" s="1" t="e">
        <f>VLOOKUP(B146,'الكودات  '!$F$8:$G$524,2,0)</f>
        <v>#N/A</v>
      </c>
      <c r="D146" s="1"/>
      <c r="E146" s="1">
        <f>SUMIF('الأضافة     '!C:C,C146,'الأضافة     '!D:D)</f>
        <v>0</v>
      </c>
      <c r="F146" s="1">
        <f>SUMIF('الصرف    '!C:C,C146,'الصرف    '!D:D)</f>
        <v>0</v>
      </c>
      <c r="G146" s="5">
        <f t="shared" si="4"/>
        <v>0</v>
      </c>
    </row>
    <row r="147" spans="1:7" ht="24.95" customHeight="1">
      <c r="A147" s="4" t="str">
        <f t="shared" si="5"/>
        <v/>
      </c>
      <c r="B147" s="1"/>
      <c r="C147" s="1" t="e">
        <f>VLOOKUP(B147,'الكودات  '!$F$8:$G$524,2,0)</f>
        <v>#N/A</v>
      </c>
      <c r="D147" s="1"/>
      <c r="E147" s="1">
        <f>SUMIF('الأضافة     '!C:C,C147,'الأضافة     '!D:D)</f>
        <v>0</v>
      </c>
      <c r="F147" s="1">
        <f>SUMIF('الصرف    '!C:C,C147,'الصرف    '!D:D)</f>
        <v>0</v>
      </c>
      <c r="G147" s="5">
        <f t="shared" si="4"/>
        <v>0</v>
      </c>
    </row>
    <row r="148" spans="1:7" ht="24.95" customHeight="1">
      <c r="A148" s="4" t="str">
        <f t="shared" si="5"/>
        <v/>
      </c>
      <c r="B148" s="1"/>
      <c r="C148" s="1" t="e">
        <f>VLOOKUP(B148,'الكودات  '!$F$8:$G$524,2,0)</f>
        <v>#N/A</v>
      </c>
      <c r="D148" s="1"/>
      <c r="E148" s="1">
        <f>SUMIF('الأضافة     '!C:C,C148,'الأضافة     '!D:D)</f>
        <v>0</v>
      </c>
      <c r="F148" s="1">
        <f>SUMIF('الصرف    '!C:C,C148,'الصرف    '!D:D)</f>
        <v>0</v>
      </c>
      <c r="G148" s="5">
        <f t="shared" si="4"/>
        <v>0</v>
      </c>
    </row>
    <row r="149" spans="1:7" ht="24.95" customHeight="1">
      <c r="A149" s="4" t="str">
        <f t="shared" si="5"/>
        <v/>
      </c>
      <c r="B149" s="1"/>
      <c r="C149" s="1" t="e">
        <f>VLOOKUP(B149,'الكودات  '!$F$8:$G$524,2,0)</f>
        <v>#N/A</v>
      </c>
      <c r="D149" s="1"/>
      <c r="E149" s="1">
        <f>SUMIF('الأضافة     '!C:C,C149,'الأضافة     '!D:D)</f>
        <v>0</v>
      </c>
      <c r="F149" s="1">
        <f>SUMIF('الصرف    '!C:C,C149,'الصرف    '!D:D)</f>
        <v>0</v>
      </c>
      <c r="G149" s="5">
        <f t="shared" si="4"/>
        <v>0</v>
      </c>
    </row>
    <row r="150" spans="1:7" ht="24.95" customHeight="1">
      <c r="A150" s="4" t="str">
        <f t="shared" si="5"/>
        <v/>
      </c>
      <c r="B150" s="1"/>
      <c r="C150" s="1" t="e">
        <f>VLOOKUP(B150,'الكودات  '!$F$8:$G$524,2,0)</f>
        <v>#N/A</v>
      </c>
      <c r="D150" s="1"/>
      <c r="E150" s="1">
        <f>SUMIF('الأضافة     '!C:C,C150,'الأضافة     '!D:D)</f>
        <v>0</v>
      </c>
      <c r="F150" s="1">
        <f>SUMIF('الصرف    '!C:C,C150,'الصرف    '!D:D)</f>
        <v>0</v>
      </c>
      <c r="G150" s="5">
        <f t="shared" si="4"/>
        <v>0</v>
      </c>
    </row>
    <row r="151" spans="1:7" ht="24.95" customHeight="1">
      <c r="A151" s="4" t="str">
        <f t="shared" si="5"/>
        <v/>
      </c>
      <c r="B151" s="1"/>
      <c r="C151" s="1" t="e">
        <f>VLOOKUP(B151,'الكودات  '!$F$8:$G$524,2,0)</f>
        <v>#N/A</v>
      </c>
      <c r="D151" s="1"/>
      <c r="E151" s="1">
        <f>SUMIF('الأضافة     '!C:C,C151,'الأضافة     '!D:D)</f>
        <v>0</v>
      </c>
      <c r="F151" s="1">
        <f>SUMIF('الصرف    '!C:C,C151,'الصرف    '!D:D)</f>
        <v>0</v>
      </c>
      <c r="G151" s="5">
        <f t="shared" si="4"/>
        <v>0</v>
      </c>
    </row>
    <row r="152" spans="1:7" ht="24.95" customHeight="1">
      <c r="A152" s="4" t="str">
        <f t="shared" si="5"/>
        <v/>
      </c>
      <c r="B152" s="1"/>
      <c r="C152" s="1" t="e">
        <f>VLOOKUP(B152,'الكودات  '!$F$8:$G$524,2,0)</f>
        <v>#N/A</v>
      </c>
      <c r="D152" s="1"/>
      <c r="E152" s="1">
        <f>SUMIF('الأضافة     '!C:C,C152,'الأضافة     '!D:D)</f>
        <v>0</v>
      </c>
      <c r="F152" s="1">
        <f>SUMIF('الصرف    '!C:C,C152,'الصرف    '!D:D)</f>
        <v>0</v>
      </c>
      <c r="G152" s="5">
        <f t="shared" si="4"/>
        <v>0</v>
      </c>
    </row>
    <row r="153" spans="1:7" ht="24.95" customHeight="1">
      <c r="A153" s="4" t="str">
        <f t="shared" si="5"/>
        <v/>
      </c>
      <c r="B153" s="1"/>
      <c r="C153" s="1" t="e">
        <f>VLOOKUP(B153,'الكودات  '!$F$8:$G$524,2,0)</f>
        <v>#N/A</v>
      </c>
      <c r="D153" s="1"/>
      <c r="E153" s="1">
        <f>SUMIF('الأضافة     '!C:C,C153,'الأضافة     '!D:D)</f>
        <v>0</v>
      </c>
      <c r="F153" s="1">
        <f>SUMIF('الصرف    '!C:C,C153,'الصرف    '!D:D)</f>
        <v>0</v>
      </c>
      <c r="G153" s="5">
        <f t="shared" si="4"/>
        <v>0</v>
      </c>
    </row>
    <row r="154" spans="1:7" ht="24.95" customHeight="1">
      <c r="A154" s="4" t="str">
        <f t="shared" si="5"/>
        <v/>
      </c>
      <c r="B154" s="1"/>
      <c r="C154" s="1" t="e">
        <f>VLOOKUP(B154,'الكودات  '!$F$8:$G$524,2,0)</f>
        <v>#N/A</v>
      </c>
      <c r="D154" s="1"/>
      <c r="E154" s="1">
        <f>SUMIF('الأضافة     '!C:C,C154,'الأضافة     '!D:D)</f>
        <v>0</v>
      </c>
      <c r="F154" s="1">
        <f>SUMIF('الصرف    '!C:C,C154,'الصرف    '!D:D)</f>
        <v>0</v>
      </c>
      <c r="G154" s="5">
        <f t="shared" si="4"/>
        <v>0</v>
      </c>
    </row>
    <row r="155" spans="1:7" ht="24.95" customHeight="1">
      <c r="A155" s="4" t="str">
        <f t="shared" si="5"/>
        <v/>
      </c>
      <c r="B155" s="1"/>
      <c r="C155" s="1" t="e">
        <f>VLOOKUP(B155,'الكودات  '!$F$8:$G$524,2,0)</f>
        <v>#N/A</v>
      </c>
      <c r="D155" s="1"/>
      <c r="E155" s="1">
        <f>SUMIF('الأضافة     '!C:C,C155,'الأضافة     '!D:D)</f>
        <v>0</v>
      </c>
      <c r="F155" s="1">
        <f>SUMIF('الصرف    '!C:C,C155,'الصرف    '!D:D)</f>
        <v>0</v>
      </c>
      <c r="G155" s="5">
        <f t="shared" si="4"/>
        <v>0</v>
      </c>
    </row>
    <row r="156" spans="1:7" ht="24.95" customHeight="1">
      <c r="A156" s="4" t="str">
        <f t="shared" si="5"/>
        <v/>
      </c>
      <c r="B156" s="1"/>
      <c r="C156" s="1" t="e">
        <f>VLOOKUP(B156,'الكودات  '!$F$8:$G$524,2,0)</f>
        <v>#N/A</v>
      </c>
      <c r="D156" s="1"/>
      <c r="E156" s="1">
        <f>SUMIF('الأضافة     '!C:C,C156,'الأضافة     '!D:D)</f>
        <v>0</v>
      </c>
      <c r="F156" s="1">
        <f>SUMIF('الصرف    '!C:C,C156,'الصرف    '!D:D)</f>
        <v>0</v>
      </c>
      <c r="G156" s="5">
        <f t="shared" si="4"/>
        <v>0</v>
      </c>
    </row>
    <row r="157" spans="1:7" ht="24.95" customHeight="1">
      <c r="A157" s="4" t="str">
        <f t="shared" si="5"/>
        <v/>
      </c>
      <c r="B157" s="1"/>
      <c r="C157" s="1" t="e">
        <f>VLOOKUP(B157,'الكودات  '!$F$8:$G$524,2,0)</f>
        <v>#N/A</v>
      </c>
      <c r="D157" s="1"/>
      <c r="E157" s="1">
        <f>SUMIF('الأضافة     '!C:C,C157,'الأضافة     '!D:D)</f>
        <v>0</v>
      </c>
      <c r="F157" s="1">
        <f>SUMIF('الصرف    '!C:C,C157,'الصرف    '!D:D)</f>
        <v>0</v>
      </c>
      <c r="G157" s="5">
        <f t="shared" si="4"/>
        <v>0</v>
      </c>
    </row>
    <row r="158" spans="1:7" ht="24.95" customHeight="1">
      <c r="A158" s="4" t="str">
        <f t="shared" si="5"/>
        <v/>
      </c>
      <c r="B158" s="1"/>
      <c r="C158" s="1" t="e">
        <f>VLOOKUP(B158,'الكودات  '!$F$8:$G$524,2,0)</f>
        <v>#N/A</v>
      </c>
      <c r="D158" s="1"/>
      <c r="E158" s="1">
        <f>SUMIF('الأضافة     '!C:C,C158,'الأضافة     '!D:D)</f>
        <v>0</v>
      </c>
      <c r="F158" s="1">
        <f>SUMIF('الصرف    '!C:C,C158,'الصرف    '!D:D)</f>
        <v>0</v>
      </c>
      <c r="G158" s="5">
        <f t="shared" si="4"/>
        <v>0</v>
      </c>
    </row>
    <row r="159" spans="1:7" ht="24.95" customHeight="1">
      <c r="A159" s="4" t="str">
        <f t="shared" si="5"/>
        <v/>
      </c>
      <c r="B159" s="1"/>
      <c r="C159" s="1" t="e">
        <f>VLOOKUP(B159,'الكودات  '!$F$8:$G$524,2,0)</f>
        <v>#N/A</v>
      </c>
      <c r="D159" s="1"/>
      <c r="E159" s="1">
        <f>SUMIF('الأضافة     '!C:C,C159,'الأضافة     '!D:D)</f>
        <v>0</v>
      </c>
      <c r="F159" s="1">
        <f>SUMIF('الصرف    '!C:C,C159,'الصرف    '!D:D)</f>
        <v>0</v>
      </c>
      <c r="G159" s="5">
        <f t="shared" si="4"/>
        <v>0</v>
      </c>
    </row>
    <row r="160" spans="1:7" ht="24.95" customHeight="1">
      <c r="A160" s="4" t="str">
        <f t="shared" si="5"/>
        <v/>
      </c>
      <c r="B160" s="1"/>
      <c r="C160" s="1" t="e">
        <f>VLOOKUP(B160,'الكودات  '!$F$8:$G$524,2,0)</f>
        <v>#N/A</v>
      </c>
      <c r="D160" s="1"/>
      <c r="E160" s="1">
        <f>SUMIF('الأضافة     '!C:C,C160,'الأضافة     '!D:D)</f>
        <v>0</v>
      </c>
      <c r="F160" s="1">
        <f>SUMIF('الصرف    '!C:C,C160,'الصرف    '!D:D)</f>
        <v>0</v>
      </c>
      <c r="G160" s="5">
        <f t="shared" si="4"/>
        <v>0</v>
      </c>
    </row>
    <row r="161" spans="1:7" ht="24.95" customHeight="1">
      <c r="A161" s="4" t="str">
        <f t="shared" si="5"/>
        <v/>
      </c>
      <c r="B161" s="1"/>
      <c r="C161" s="1" t="e">
        <f>VLOOKUP(B161,'الكودات  '!$F$8:$G$524,2,0)</f>
        <v>#N/A</v>
      </c>
      <c r="D161" s="1"/>
      <c r="E161" s="1">
        <f>SUMIF('الأضافة     '!C:C,C161,'الأضافة     '!D:D)</f>
        <v>0</v>
      </c>
      <c r="F161" s="1">
        <f>SUMIF('الصرف    '!C:C,C161,'الصرف    '!D:D)</f>
        <v>0</v>
      </c>
      <c r="G161" s="5">
        <f t="shared" si="4"/>
        <v>0</v>
      </c>
    </row>
    <row r="162" spans="1:7" ht="24.95" customHeight="1">
      <c r="A162" s="4" t="str">
        <f t="shared" si="5"/>
        <v/>
      </c>
      <c r="B162" s="1"/>
      <c r="C162" s="1" t="e">
        <f>VLOOKUP(B162,'الكودات  '!$F$8:$G$524,2,0)</f>
        <v>#N/A</v>
      </c>
      <c r="D162" s="1"/>
      <c r="E162" s="1">
        <f>SUMIF('الأضافة     '!C:C,C162,'الأضافة     '!D:D)</f>
        <v>0</v>
      </c>
      <c r="F162" s="1">
        <f>SUMIF('الصرف    '!C:C,C162,'الصرف    '!D:D)</f>
        <v>0</v>
      </c>
      <c r="G162" s="5">
        <f t="shared" si="4"/>
        <v>0</v>
      </c>
    </row>
    <row r="163" spans="1:7" ht="24.95" customHeight="1">
      <c r="A163" s="4" t="str">
        <f t="shared" si="5"/>
        <v/>
      </c>
      <c r="B163" s="1"/>
      <c r="C163" s="1" t="e">
        <f>VLOOKUP(B163,'الكودات  '!$F$8:$G$524,2,0)</f>
        <v>#N/A</v>
      </c>
      <c r="D163" s="1"/>
      <c r="E163" s="1">
        <f>SUMIF('الأضافة     '!C:C,C163,'الأضافة     '!D:D)</f>
        <v>0</v>
      </c>
      <c r="F163" s="1">
        <f>SUMIF('الصرف    '!C:C,C163,'الصرف    '!D:D)</f>
        <v>0</v>
      </c>
      <c r="G163" s="5">
        <f t="shared" si="4"/>
        <v>0</v>
      </c>
    </row>
    <row r="164" spans="1:7" ht="24.95" customHeight="1">
      <c r="A164" s="4" t="str">
        <f t="shared" si="5"/>
        <v/>
      </c>
      <c r="B164" s="1"/>
      <c r="C164" s="1" t="e">
        <f>VLOOKUP(B164,'الكودات  '!$F$8:$G$524,2,0)</f>
        <v>#N/A</v>
      </c>
      <c r="D164" s="1"/>
      <c r="E164" s="1">
        <f>SUMIF('الأضافة     '!C:C,C164,'الأضافة     '!D:D)</f>
        <v>0</v>
      </c>
      <c r="F164" s="1">
        <f>SUMIF('الصرف    '!C:C,C164,'الصرف    '!D:D)</f>
        <v>0</v>
      </c>
      <c r="G164" s="5">
        <f t="shared" si="4"/>
        <v>0</v>
      </c>
    </row>
    <row r="165" spans="1:7" ht="24.95" customHeight="1">
      <c r="A165" s="4" t="str">
        <f t="shared" si="5"/>
        <v/>
      </c>
      <c r="B165" s="1"/>
      <c r="C165" s="1" t="e">
        <f>VLOOKUP(B165,'الكودات  '!$F$8:$G$524,2,0)</f>
        <v>#N/A</v>
      </c>
      <c r="D165" s="1"/>
      <c r="E165" s="1">
        <f>SUMIF('الأضافة     '!C:C,C165,'الأضافة     '!D:D)</f>
        <v>0</v>
      </c>
      <c r="F165" s="1">
        <f>SUMIF('الصرف    '!C:C,C165,'الصرف    '!D:D)</f>
        <v>0</v>
      </c>
      <c r="G165" s="5">
        <f t="shared" si="4"/>
        <v>0</v>
      </c>
    </row>
    <row r="166" spans="1:7" ht="24.95" customHeight="1">
      <c r="A166" s="4" t="str">
        <f t="shared" si="5"/>
        <v/>
      </c>
      <c r="B166" s="1"/>
      <c r="C166" s="1" t="e">
        <f>VLOOKUP(B166,'الكودات  '!$F$8:$G$524,2,0)</f>
        <v>#N/A</v>
      </c>
      <c r="D166" s="1"/>
      <c r="E166" s="1">
        <f>SUMIF('الأضافة     '!C:C,C166,'الأضافة     '!D:D)</f>
        <v>0</v>
      </c>
      <c r="F166" s="1">
        <f>SUMIF('الصرف    '!C:C,C166,'الصرف    '!D:D)</f>
        <v>0</v>
      </c>
      <c r="G166" s="5">
        <f t="shared" si="4"/>
        <v>0</v>
      </c>
    </row>
    <row r="167" spans="1:7" ht="24.95" customHeight="1">
      <c r="A167" s="4" t="str">
        <f t="shared" si="5"/>
        <v/>
      </c>
      <c r="B167" s="1"/>
      <c r="C167" s="1" t="e">
        <f>VLOOKUP(B167,'الكودات  '!$F$8:$G$524,2,0)</f>
        <v>#N/A</v>
      </c>
      <c r="D167" s="1"/>
      <c r="E167" s="1">
        <f>SUMIF('الأضافة     '!C:C,C167,'الأضافة     '!D:D)</f>
        <v>0</v>
      </c>
      <c r="F167" s="1">
        <f>SUMIF('الصرف    '!C:C,C167,'الصرف    '!D:D)</f>
        <v>0</v>
      </c>
      <c r="G167" s="5">
        <f t="shared" si="4"/>
        <v>0</v>
      </c>
    </row>
    <row r="168" spans="1:7" ht="24.95" customHeight="1">
      <c r="A168" s="4" t="str">
        <f t="shared" si="5"/>
        <v/>
      </c>
      <c r="B168" s="1"/>
      <c r="C168" s="1" t="e">
        <f>VLOOKUP(B168,'الكودات  '!$F$8:$G$524,2,0)</f>
        <v>#N/A</v>
      </c>
      <c r="D168" s="1"/>
      <c r="E168" s="1">
        <f>SUMIF('الأضافة     '!C:C,C168,'الأضافة     '!D:D)</f>
        <v>0</v>
      </c>
      <c r="F168" s="1">
        <f>SUMIF('الصرف    '!C:C,C168,'الصرف    '!D:D)</f>
        <v>0</v>
      </c>
      <c r="G168" s="5">
        <f t="shared" si="4"/>
        <v>0</v>
      </c>
    </row>
    <row r="169" spans="1:7" ht="24.95" customHeight="1">
      <c r="A169" s="4" t="str">
        <f t="shared" si="5"/>
        <v/>
      </c>
      <c r="B169" s="1"/>
      <c r="C169" s="1" t="e">
        <f>VLOOKUP(B169,'الكودات  '!$F$8:$G$524,2,0)</f>
        <v>#N/A</v>
      </c>
      <c r="D169" s="1"/>
      <c r="E169" s="1">
        <f>SUMIF('الأضافة     '!C:C,C169,'الأضافة     '!D:D)</f>
        <v>0</v>
      </c>
      <c r="F169" s="1">
        <f>SUMIF('الصرف    '!C:C,C169,'الصرف    '!D:D)</f>
        <v>0</v>
      </c>
      <c r="G169" s="5">
        <f t="shared" si="4"/>
        <v>0</v>
      </c>
    </row>
    <row r="170" spans="1:7" ht="24.95" customHeight="1">
      <c r="A170" s="4" t="str">
        <f t="shared" si="5"/>
        <v/>
      </c>
      <c r="B170" s="1"/>
      <c r="C170" s="1" t="e">
        <f>VLOOKUP(B170,'الكودات  '!$F$8:$G$524,2,0)</f>
        <v>#N/A</v>
      </c>
      <c r="D170" s="1"/>
      <c r="E170" s="1">
        <f>SUMIF('الأضافة     '!C:C,C170,'الأضافة     '!D:D)</f>
        <v>0</v>
      </c>
      <c r="F170" s="1">
        <f>SUMIF('الصرف    '!C:C,C170,'الصرف    '!D:D)</f>
        <v>0</v>
      </c>
      <c r="G170" s="5">
        <f t="shared" si="4"/>
        <v>0</v>
      </c>
    </row>
    <row r="171" spans="1:7" ht="24.95" customHeight="1">
      <c r="A171" s="4" t="str">
        <f t="shared" si="5"/>
        <v/>
      </c>
      <c r="B171" s="1"/>
      <c r="C171" s="1" t="e">
        <f>VLOOKUP(B171,'الكودات  '!$F$8:$G$524,2,0)</f>
        <v>#N/A</v>
      </c>
      <c r="D171" s="1"/>
      <c r="E171" s="1">
        <f>SUMIF('الأضافة     '!C:C,C171,'الأضافة     '!D:D)</f>
        <v>0</v>
      </c>
      <c r="F171" s="1">
        <f>SUMIF('الصرف    '!C:C,C171,'الصرف    '!D:D)</f>
        <v>0</v>
      </c>
      <c r="G171" s="5">
        <f t="shared" si="4"/>
        <v>0</v>
      </c>
    </row>
    <row r="172" spans="1:7" ht="24.95" customHeight="1">
      <c r="A172" s="4" t="str">
        <f t="shared" si="5"/>
        <v/>
      </c>
      <c r="B172" s="1"/>
      <c r="C172" s="1" t="e">
        <f>VLOOKUP(B172,'الكودات  '!$F$8:$G$524,2,0)</f>
        <v>#N/A</v>
      </c>
      <c r="D172" s="1"/>
      <c r="E172" s="1">
        <f>SUMIF('الأضافة     '!C:C,C172,'الأضافة     '!D:D)</f>
        <v>0</v>
      </c>
      <c r="F172" s="1">
        <f>SUMIF('الصرف    '!C:C,C172,'الصرف    '!D:D)</f>
        <v>0</v>
      </c>
      <c r="G172" s="5">
        <f t="shared" si="4"/>
        <v>0</v>
      </c>
    </row>
    <row r="173" spans="1:7" ht="24.95" customHeight="1">
      <c r="A173" s="4" t="str">
        <f t="shared" si="5"/>
        <v/>
      </c>
      <c r="B173" s="1"/>
      <c r="C173" s="1" t="e">
        <f>VLOOKUP(B173,'الكودات  '!$F$8:$G$524,2,0)</f>
        <v>#N/A</v>
      </c>
      <c r="D173" s="1"/>
      <c r="E173" s="1">
        <f>SUMIF('الأضافة     '!C:C,C173,'الأضافة     '!D:D)</f>
        <v>0</v>
      </c>
      <c r="F173" s="1">
        <f>SUMIF('الصرف    '!C:C,C173,'الصرف    '!D:D)</f>
        <v>0</v>
      </c>
      <c r="G173" s="5">
        <f t="shared" si="4"/>
        <v>0</v>
      </c>
    </row>
    <row r="174" spans="1:7" ht="24.95" customHeight="1">
      <c r="A174" s="4" t="str">
        <f t="shared" si="5"/>
        <v/>
      </c>
      <c r="B174" s="1"/>
      <c r="C174" s="1" t="e">
        <f>VLOOKUP(B174,'الكودات  '!$F$8:$G$524,2,0)</f>
        <v>#N/A</v>
      </c>
      <c r="D174" s="1"/>
      <c r="E174" s="1">
        <f>SUMIF('الأضافة     '!C:C,C174,'الأضافة     '!D:D)</f>
        <v>0</v>
      </c>
      <c r="F174" s="1">
        <f>SUMIF('الصرف    '!C:C,C174,'الصرف    '!D:D)</f>
        <v>0</v>
      </c>
      <c r="G174" s="5">
        <f t="shared" si="4"/>
        <v>0</v>
      </c>
    </row>
    <row r="175" spans="1:7" ht="24.95" customHeight="1">
      <c r="A175" s="4" t="str">
        <f t="shared" si="5"/>
        <v/>
      </c>
      <c r="B175" s="1"/>
      <c r="C175" s="1" t="e">
        <f>VLOOKUP(B175,'الكودات  '!$F$8:$G$524,2,0)</f>
        <v>#N/A</v>
      </c>
      <c r="D175" s="1"/>
      <c r="E175" s="1">
        <f>SUMIF('الأضافة     '!C:C,C175,'الأضافة     '!D:D)</f>
        <v>0</v>
      </c>
      <c r="F175" s="1">
        <f>SUMIF('الصرف    '!C:C,C175,'الصرف    '!D:D)</f>
        <v>0</v>
      </c>
      <c r="G175" s="5">
        <f t="shared" si="4"/>
        <v>0</v>
      </c>
    </row>
    <row r="176" spans="1:7" ht="24.95" customHeight="1">
      <c r="A176" s="4" t="str">
        <f t="shared" si="5"/>
        <v/>
      </c>
      <c r="B176" s="1"/>
      <c r="C176" s="1" t="e">
        <f>VLOOKUP(B176,'الكودات  '!$F$8:$G$524,2,0)</f>
        <v>#N/A</v>
      </c>
      <c r="D176" s="1"/>
      <c r="E176" s="1">
        <f>SUMIF('الأضافة     '!C:C,C176,'الأضافة     '!D:D)</f>
        <v>0</v>
      </c>
      <c r="F176" s="1">
        <f>SUMIF('الصرف    '!C:C,C176,'الصرف    '!D:D)</f>
        <v>0</v>
      </c>
      <c r="G176" s="5">
        <f t="shared" si="4"/>
        <v>0</v>
      </c>
    </row>
    <row r="177" spans="1:7" ht="24.95" customHeight="1">
      <c r="A177" s="4" t="str">
        <f t="shared" si="5"/>
        <v/>
      </c>
      <c r="B177" s="1"/>
      <c r="C177" s="1" t="e">
        <f>VLOOKUP(B177,'الكودات  '!$F$8:$G$524,2,0)</f>
        <v>#N/A</v>
      </c>
      <c r="D177" s="1"/>
      <c r="E177" s="1">
        <f>SUMIF('الأضافة     '!C:C,C177,'الأضافة     '!D:D)</f>
        <v>0</v>
      </c>
      <c r="F177" s="1">
        <f>SUMIF('الصرف    '!C:C,C177,'الصرف    '!D:D)</f>
        <v>0</v>
      </c>
      <c r="G177" s="5">
        <f t="shared" si="4"/>
        <v>0</v>
      </c>
    </row>
    <row r="178" spans="1:7" ht="24.95" customHeight="1">
      <c r="A178" s="4" t="str">
        <f t="shared" si="5"/>
        <v/>
      </c>
      <c r="B178" s="1"/>
      <c r="C178" s="1" t="e">
        <f>VLOOKUP(B178,'الكودات  '!$F$8:$G$524,2,0)</f>
        <v>#N/A</v>
      </c>
      <c r="D178" s="1"/>
      <c r="E178" s="1">
        <f>SUMIF('الأضافة     '!C:C,C178,'الأضافة     '!D:D)</f>
        <v>0</v>
      </c>
      <c r="F178" s="1">
        <f>SUMIF('الصرف    '!C:C,C178,'الصرف    '!D:D)</f>
        <v>0</v>
      </c>
      <c r="G178" s="5">
        <f t="shared" si="4"/>
        <v>0</v>
      </c>
    </row>
    <row r="179" spans="1:7" ht="24.95" customHeight="1">
      <c r="A179" s="4" t="str">
        <f t="shared" si="5"/>
        <v/>
      </c>
      <c r="B179" s="1"/>
      <c r="C179" s="1" t="e">
        <f>VLOOKUP(B179,'الكودات  '!$F$8:$G$524,2,0)</f>
        <v>#N/A</v>
      </c>
      <c r="D179" s="1"/>
      <c r="E179" s="1">
        <f>SUMIF('الأضافة     '!C:C,C179,'الأضافة     '!D:D)</f>
        <v>0</v>
      </c>
      <c r="F179" s="1">
        <f>SUMIF('الصرف    '!C:C,C179,'الصرف    '!D:D)</f>
        <v>0</v>
      </c>
      <c r="G179" s="5">
        <f t="shared" si="4"/>
        <v>0</v>
      </c>
    </row>
    <row r="180" spans="1:7" ht="24.95" customHeight="1">
      <c r="A180" s="4" t="str">
        <f t="shared" si="5"/>
        <v/>
      </c>
      <c r="B180" s="1"/>
      <c r="C180" s="1" t="e">
        <f>VLOOKUP(B180,'الكودات  '!$F$8:$G$524,2,0)</f>
        <v>#N/A</v>
      </c>
      <c r="D180" s="1"/>
      <c r="E180" s="1">
        <f>SUMIF('الأضافة     '!C:C,C180,'الأضافة     '!D:D)</f>
        <v>0</v>
      </c>
      <c r="F180" s="1">
        <f>SUMIF('الصرف    '!C:C,C180,'الصرف    '!D:D)</f>
        <v>0</v>
      </c>
      <c r="G180" s="5">
        <f t="shared" si="4"/>
        <v>0</v>
      </c>
    </row>
    <row r="181" spans="1:7" ht="24.95" customHeight="1">
      <c r="A181" s="4" t="str">
        <f t="shared" si="5"/>
        <v/>
      </c>
      <c r="B181" s="1"/>
      <c r="C181" s="1" t="e">
        <f>VLOOKUP(B181,'الكودات  '!$F$8:$G$524,2,0)</f>
        <v>#N/A</v>
      </c>
      <c r="D181" s="1"/>
      <c r="E181" s="1">
        <f>SUMIF('الأضافة     '!C:C,C181,'الأضافة     '!D:D)</f>
        <v>0</v>
      </c>
      <c r="F181" s="1">
        <f>SUMIF('الصرف    '!C:C,C181,'الصرف    '!D:D)</f>
        <v>0</v>
      </c>
      <c r="G181" s="5">
        <f t="shared" si="4"/>
        <v>0</v>
      </c>
    </row>
    <row r="182" spans="1:7" ht="24.95" customHeight="1">
      <c r="A182" s="4" t="str">
        <f t="shared" si="5"/>
        <v/>
      </c>
      <c r="B182" s="1"/>
      <c r="C182" s="1" t="e">
        <f>VLOOKUP(B182,'الكودات  '!$F$8:$G$524,2,0)</f>
        <v>#N/A</v>
      </c>
      <c r="D182" s="1"/>
      <c r="E182" s="1">
        <f>SUMIF('الأضافة     '!C:C,C182,'الأضافة     '!D:D)</f>
        <v>0</v>
      </c>
      <c r="F182" s="1">
        <f>SUMIF('الصرف    '!C:C,C182,'الصرف    '!D:D)</f>
        <v>0</v>
      </c>
      <c r="G182" s="5">
        <f t="shared" si="4"/>
        <v>0</v>
      </c>
    </row>
    <row r="183" spans="1:7" ht="24.95" customHeight="1">
      <c r="A183" s="4" t="str">
        <f t="shared" si="5"/>
        <v/>
      </c>
      <c r="B183" s="1"/>
      <c r="C183" s="1" t="e">
        <f>VLOOKUP(B183,'الكودات  '!$F$8:$G$524,2,0)</f>
        <v>#N/A</v>
      </c>
      <c r="D183" s="1"/>
      <c r="E183" s="1">
        <f>SUMIF('الأضافة     '!C:C,C183,'الأضافة     '!D:D)</f>
        <v>0</v>
      </c>
      <c r="F183" s="1">
        <f>SUMIF('الصرف    '!C:C,C183,'الصرف    '!D:D)</f>
        <v>0</v>
      </c>
      <c r="G183" s="5">
        <f t="shared" si="4"/>
        <v>0</v>
      </c>
    </row>
    <row r="184" spans="1:7" ht="24.95" customHeight="1">
      <c r="A184" s="4" t="str">
        <f t="shared" si="5"/>
        <v/>
      </c>
      <c r="B184" s="1"/>
      <c r="C184" s="1" t="e">
        <f>VLOOKUP(B184,'الكودات  '!$F$8:$G$524,2,0)</f>
        <v>#N/A</v>
      </c>
      <c r="D184" s="1"/>
      <c r="E184" s="1">
        <f>SUMIF('الأضافة     '!C:C,C184,'الأضافة     '!D:D)</f>
        <v>0</v>
      </c>
      <c r="F184" s="1">
        <f>SUMIF('الصرف    '!C:C,C184,'الصرف    '!D:D)</f>
        <v>0</v>
      </c>
      <c r="G184" s="5">
        <f t="shared" si="4"/>
        <v>0</v>
      </c>
    </row>
    <row r="185" spans="1:7" ht="24.95" customHeight="1">
      <c r="A185" s="4" t="str">
        <f t="shared" si="5"/>
        <v/>
      </c>
      <c r="B185" s="1"/>
      <c r="C185" s="1" t="e">
        <f>VLOOKUP(B185,'الكودات  '!$F$8:$G$524,2,0)</f>
        <v>#N/A</v>
      </c>
      <c r="D185" s="1"/>
      <c r="E185" s="1">
        <f>SUMIF('الأضافة     '!C:C,C185,'الأضافة     '!D:D)</f>
        <v>0</v>
      </c>
      <c r="F185" s="1">
        <f>SUMIF('الصرف    '!C:C,C185,'الصرف    '!D:D)</f>
        <v>0</v>
      </c>
      <c r="G185" s="5">
        <f t="shared" si="4"/>
        <v>0</v>
      </c>
    </row>
    <row r="186" spans="1:7" ht="24.95" customHeight="1">
      <c r="A186" s="4" t="str">
        <f t="shared" si="5"/>
        <v/>
      </c>
      <c r="B186" s="1"/>
      <c r="C186" s="1" t="e">
        <f>VLOOKUP(B186,'الكودات  '!$F$8:$G$524,2,0)</f>
        <v>#N/A</v>
      </c>
      <c r="D186" s="1"/>
      <c r="E186" s="1">
        <f>SUMIF('الأضافة     '!C:C,C186,'الأضافة     '!D:D)</f>
        <v>0</v>
      </c>
      <c r="F186" s="1">
        <f>SUMIF('الصرف    '!C:C,C186,'الصرف    '!D:D)</f>
        <v>0</v>
      </c>
      <c r="G186" s="5">
        <f t="shared" si="4"/>
        <v>0</v>
      </c>
    </row>
    <row r="187" spans="1:7" ht="24.95" customHeight="1">
      <c r="A187" s="4" t="str">
        <f t="shared" si="5"/>
        <v/>
      </c>
      <c r="B187" s="1"/>
      <c r="C187" s="1" t="e">
        <f>VLOOKUP(B187,'الكودات  '!$F$8:$G$524,2,0)</f>
        <v>#N/A</v>
      </c>
      <c r="D187" s="1"/>
      <c r="E187" s="1">
        <f>SUMIF('الأضافة     '!C:C,C187,'الأضافة     '!D:D)</f>
        <v>0</v>
      </c>
      <c r="F187" s="1">
        <f>SUMIF('الصرف    '!C:C,C187,'الصرف    '!D:D)</f>
        <v>0</v>
      </c>
      <c r="G187" s="5">
        <f t="shared" si="4"/>
        <v>0</v>
      </c>
    </row>
    <row r="188" spans="1:7" ht="24.95" customHeight="1">
      <c r="A188" s="4" t="str">
        <f t="shared" si="5"/>
        <v/>
      </c>
      <c r="B188" s="1"/>
      <c r="C188" s="1" t="e">
        <f>VLOOKUP(B188,'الكودات  '!$F$8:$G$524,2,0)</f>
        <v>#N/A</v>
      </c>
      <c r="D188" s="1"/>
      <c r="E188" s="1">
        <f>SUMIF('الأضافة     '!C:C,C188,'الأضافة     '!D:D)</f>
        <v>0</v>
      </c>
      <c r="F188" s="1">
        <f>SUMIF('الصرف    '!C:C,C188,'الصرف    '!D:D)</f>
        <v>0</v>
      </c>
      <c r="G188" s="5">
        <f t="shared" si="4"/>
        <v>0</v>
      </c>
    </row>
    <row r="189" spans="1:7" ht="24.95" customHeight="1">
      <c r="A189" s="4" t="str">
        <f t="shared" si="5"/>
        <v/>
      </c>
      <c r="B189" s="1"/>
      <c r="C189" s="1" t="e">
        <f>VLOOKUP(B189,'الكودات  '!$F$8:$G$524,2,0)</f>
        <v>#N/A</v>
      </c>
      <c r="D189" s="1"/>
      <c r="E189" s="1">
        <f>SUMIF('الأضافة     '!C:C,C189,'الأضافة     '!D:D)</f>
        <v>0</v>
      </c>
      <c r="F189" s="1">
        <f>SUMIF('الصرف    '!C:C,C189,'الصرف    '!D:D)</f>
        <v>0</v>
      </c>
      <c r="G189" s="5">
        <f t="shared" si="4"/>
        <v>0</v>
      </c>
    </row>
    <row r="190" spans="1:7" ht="24.95" customHeight="1">
      <c r="A190" s="4" t="str">
        <f t="shared" si="5"/>
        <v/>
      </c>
      <c r="B190" s="1"/>
      <c r="C190" s="1" t="e">
        <f>VLOOKUP(B190,'الكودات  '!$F$8:$G$524,2,0)</f>
        <v>#N/A</v>
      </c>
      <c r="D190" s="1"/>
      <c r="E190" s="1">
        <f>SUMIF('الأضافة     '!C:C,C190,'الأضافة     '!D:D)</f>
        <v>0</v>
      </c>
      <c r="F190" s="1">
        <f>SUMIF('الصرف    '!C:C,C190,'الصرف    '!D:D)</f>
        <v>0</v>
      </c>
      <c r="G190" s="5">
        <f t="shared" si="4"/>
        <v>0</v>
      </c>
    </row>
    <row r="191" spans="1:7" ht="24.95" customHeight="1">
      <c r="A191" s="4" t="str">
        <f t="shared" si="5"/>
        <v/>
      </c>
      <c r="B191" s="1"/>
      <c r="C191" s="1" t="e">
        <f>VLOOKUP(B191,'الكودات  '!$F$8:$G$524,2,0)</f>
        <v>#N/A</v>
      </c>
      <c r="D191" s="1"/>
      <c r="E191" s="1">
        <f>SUMIF('الأضافة     '!C:C,C191,'الأضافة     '!D:D)</f>
        <v>0</v>
      </c>
      <c r="F191" s="1">
        <f>SUMIF('الصرف    '!C:C,C191,'الصرف    '!D:D)</f>
        <v>0</v>
      </c>
      <c r="G191" s="5">
        <f t="shared" si="4"/>
        <v>0</v>
      </c>
    </row>
    <row r="192" spans="1:7" ht="24.95" customHeight="1">
      <c r="A192" s="4" t="str">
        <f t="shared" si="5"/>
        <v/>
      </c>
      <c r="B192" s="1"/>
      <c r="C192" s="1" t="e">
        <f>VLOOKUP(B192,'الكودات  '!$F$8:$G$524,2,0)</f>
        <v>#N/A</v>
      </c>
      <c r="D192" s="1"/>
      <c r="E192" s="1">
        <f>SUMIF('الأضافة     '!C:C,C192,'الأضافة     '!D:D)</f>
        <v>0</v>
      </c>
      <c r="F192" s="1">
        <f>SUMIF('الصرف    '!C:C,C192,'الصرف    '!D:D)</f>
        <v>0</v>
      </c>
      <c r="G192" s="5">
        <f t="shared" si="4"/>
        <v>0</v>
      </c>
    </row>
    <row r="193" spans="1:7" ht="24.95" customHeight="1">
      <c r="A193" s="4" t="str">
        <f t="shared" si="5"/>
        <v/>
      </c>
      <c r="B193" s="1"/>
      <c r="C193" s="1" t="e">
        <f>VLOOKUP(B193,'الكودات  '!$F$8:$G$524,2,0)</f>
        <v>#N/A</v>
      </c>
      <c r="D193" s="1"/>
      <c r="E193" s="1">
        <f>SUMIF('الأضافة     '!C:C,C193,'الأضافة     '!D:D)</f>
        <v>0</v>
      </c>
      <c r="F193" s="1">
        <f>SUMIF('الصرف    '!C:C,C193,'الصرف    '!D:D)</f>
        <v>0</v>
      </c>
      <c r="G193" s="5">
        <f t="shared" si="4"/>
        <v>0</v>
      </c>
    </row>
    <row r="194" spans="1:7" ht="24.95" customHeight="1">
      <c r="A194" s="4" t="str">
        <f t="shared" si="5"/>
        <v/>
      </c>
      <c r="B194" s="1"/>
      <c r="C194" s="1" t="e">
        <f>VLOOKUP(B194,'الكودات  '!$F$8:$G$524,2,0)</f>
        <v>#N/A</v>
      </c>
      <c r="D194" s="1"/>
      <c r="E194" s="1">
        <f>SUMIF('الأضافة     '!C:C,C194,'الأضافة     '!D:D)</f>
        <v>0</v>
      </c>
      <c r="F194" s="1">
        <f>SUMIF('الصرف    '!C:C,C194,'الصرف    '!D:D)</f>
        <v>0</v>
      </c>
      <c r="G194" s="5">
        <f t="shared" si="4"/>
        <v>0</v>
      </c>
    </row>
    <row r="195" spans="1:7" ht="24.95" customHeight="1">
      <c r="A195" s="4" t="str">
        <f t="shared" si="5"/>
        <v/>
      </c>
      <c r="B195" s="1"/>
      <c r="C195" s="1" t="e">
        <f>VLOOKUP(B195,'الكودات  '!$F$8:$G$524,2,0)</f>
        <v>#N/A</v>
      </c>
      <c r="D195" s="1"/>
      <c r="E195" s="1">
        <f>SUMIF('الأضافة     '!C:C,C195,'الأضافة     '!D:D)</f>
        <v>0</v>
      </c>
      <c r="F195" s="1">
        <f>SUMIF('الصرف    '!C:C,C195,'الصرف    '!D:D)</f>
        <v>0</v>
      </c>
      <c r="G195" s="5">
        <f t="shared" si="4"/>
        <v>0</v>
      </c>
    </row>
    <row r="196" spans="1:7" ht="24.95" customHeight="1">
      <c r="A196" s="4" t="str">
        <f t="shared" si="5"/>
        <v/>
      </c>
      <c r="B196" s="1"/>
      <c r="C196" s="1" t="e">
        <f>VLOOKUP(B196,'الكودات  '!$F$8:$G$524,2,0)</f>
        <v>#N/A</v>
      </c>
      <c r="D196" s="1"/>
      <c r="E196" s="1">
        <f>SUMIF('الأضافة     '!C:C,C196,'الأضافة     '!D:D)</f>
        <v>0</v>
      </c>
      <c r="F196" s="1">
        <f>SUMIF('الصرف    '!C:C,C196,'الصرف    '!D:D)</f>
        <v>0</v>
      </c>
      <c r="G196" s="5">
        <f t="shared" si="4"/>
        <v>0</v>
      </c>
    </row>
    <row r="197" spans="1:7" ht="24.95" customHeight="1">
      <c r="A197" s="4" t="str">
        <f t="shared" si="5"/>
        <v/>
      </c>
      <c r="B197" s="1"/>
      <c r="C197" s="1" t="e">
        <f>VLOOKUP(B197,'الكودات  '!$F$8:$G$524,2,0)</f>
        <v>#N/A</v>
      </c>
      <c r="D197" s="1"/>
      <c r="E197" s="1">
        <f>SUMIF('الأضافة     '!C:C,C197,'الأضافة     '!D:D)</f>
        <v>0</v>
      </c>
      <c r="F197" s="1">
        <f>SUMIF('الصرف    '!C:C,C197,'الصرف    '!D:D)</f>
        <v>0</v>
      </c>
      <c r="G197" s="5">
        <f t="shared" si="4"/>
        <v>0</v>
      </c>
    </row>
    <row r="198" spans="1:7" ht="24.95" customHeight="1">
      <c r="A198" s="4" t="str">
        <f t="shared" si="5"/>
        <v/>
      </c>
      <c r="B198" s="1"/>
      <c r="C198" s="1" t="e">
        <f>VLOOKUP(B198,'الكودات  '!$F$8:$G$524,2,0)</f>
        <v>#N/A</v>
      </c>
      <c r="D198" s="1"/>
      <c r="E198" s="1">
        <f>SUMIF('الأضافة     '!C:C,C198,'الأضافة     '!D:D)</f>
        <v>0</v>
      </c>
      <c r="F198" s="1">
        <f>SUMIF('الصرف    '!C:C,C198,'الصرف    '!D:D)</f>
        <v>0</v>
      </c>
      <c r="G198" s="5">
        <f t="shared" si="4"/>
        <v>0</v>
      </c>
    </row>
    <row r="199" spans="1:7" ht="24.95" customHeight="1">
      <c r="A199" s="4" t="str">
        <f t="shared" si="5"/>
        <v/>
      </c>
      <c r="B199" s="1"/>
      <c r="C199" s="1" t="e">
        <f>VLOOKUP(B199,'الكودات  '!$F$8:$G$524,2,0)</f>
        <v>#N/A</v>
      </c>
      <c r="D199" s="1"/>
      <c r="E199" s="1">
        <f>SUMIF('الأضافة     '!C:C,C199,'الأضافة     '!D:D)</f>
        <v>0</v>
      </c>
      <c r="F199" s="1">
        <f>SUMIF('الصرف    '!C:C,C199,'الصرف    '!D:D)</f>
        <v>0</v>
      </c>
      <c r="G199" s="5">
        <f t="shared" si="4"/>
        <v>0</v>
      </c>
    </row>
    <row r="200" spans="1:7" ht="24.95" customHeight="1">
      <c r="A200" s="4" t="str">
        <f t="shared" si="5"/>
        <v/>
      </c>
      <c r="B200" s="1"/>
      <c r="C200" s="1" t="e">
        <f>VLOOKUP(B200,'الكودات  '!$F$8:$G$524,2,0)</f>
        <v>#N/A</v>
      </c>
      <c r="D200" s="1"/>
      <c r="E200" s="1">
        <f>SUMIF('الأضافة     '!C:C,C200,'الأضافة     '!D:D)</f>
        <v>0</v>
      </c>
      <c r="F200" s="1">
        <f>SUMIF('الصرف    '!C:C,C200,'الصرف    '!D:D)</f>
        <v>0</v>
      </c>
      <c r="G200" s="5">
        <f t="shared" si="4"/>
        <v>0</v>
      </c>
    </row>
    <row r="201" spans="1:7" ht="24.95" customHeight="1">
      <c r="A201" s="4" t="str">
        <f t="shared" si="5"/>
        <v/>
      </c>
      <c r="B201" s="1"/>
      <c r="C201" s="1" t="e">
        <f>VLOOKUP(B201,'الكودات  '!$F$8:$G$524,2,0)</f>
        <v>#N/A</v>
      </c>
      <c r="D201" s="1"/>
      <c r="E201" s="1">
        <f>SUMIF('الأضافة     '!C:C,C201,'الأضافة     '!D:D)</f>
        <v>0</v>
      </c>
      <c r="F201" s="1">
        <f>SUMIF('الصرف    '!C:C,C201,'الصرف    '!D:D)</f>
        <v>0</v>
      </c>
      <c r="G201" s="5">
        <f t="shared" ref="G201:G264" si="6">D201+E201-F201</f>
        <v>0</v>
      </c>
    </row>
    <row r="202" spans="1:7" ht="24.95" customHeight="1">
      <c r="A202" s="4" t="str">
        <f t="shared" ref="A202:A265" si="7">IF(B202&lt;&gt;"",A201+1,"")</f>
        <v/>
      </c>
      <c r="B202" s="1"/>
      <c r="C202" s="1" t="e">
        <f>VLOOKUP(B202,'الكودات  '!$F$8:$G$524,2,0)</f>
        <v>#N/A</v>
      </c>
      <c r="D202" s="1"/>
      <c r="E202" s="1">
        <f>SUMIF('الأضافة     '!C:C,C202,'الأضافة     '!D:D)</f>
        <v>0</v>
      </c>
      <c r="F202" s="1">
        <f>SUMIF('الصرف    '!C:C,C202,'الصرف    '!D:D)</f>
        <v>0</v>
      </c>
      <c r="G202" s="5">
        <f t="shared" si="6"/>
        <v>0</v>
      </c>
    </row>
    <row r="203" spans="1:7" ht="24.95" customHeight="1">
      <c r="A203" s="4" t="str">
        <f t="shared" si="7"/>
        <v/>
      </c>
      <c r="B203" s="1"/>
      <c r="C203" s="1" t="e">
        <f>VLOOKUP(B203,'الكودات  '!$F$8:$G$524,2,0)</f>
        <v>#N/A</v>
      </c>
      <c r="D203" s="1"/>
      <c r="E203" s="1">
        <f>SUMIF('الأضافة     '!C:C,C203,'الأضافة     '!D:D)</f>
        <v>0</v>
      </c>
      <c r="F203" s="1">
        <f>SUMIF('الصرف    '!C:C,C203,'الصرف    '!D:D)</f>
        <v>0</v>
      </c>
      <c r="G203" s="5">
        <f t="shared" si="6"/>
        <v>0</v>
      </c>
    </row>
    <row r="204" spans="1:7" ht="24.95" customHeight="1">
      <c r="A204" s="4" t="str">
        <f t="shared" si="7"/>
        <v/>
      </c>
      <c r="B204" s="1"/>
      <c r="C204" s="1" t="e">
        <f>VLOOKUP(B204,'الكودات  '!$F$8:$G$524,2,0)</f>
        <v>#N/A</v>
      </c>
      <c r="D204" s="1"/>
      <c r="E204" s="1">
        <f>SUMIF('الأضافة     '!C:C,C204,'الأضافة     '!D:D)</f>
        <v>0</v>
      </c>
      <c r="F204" s="1">
        <f>SUMIF('الصرف    '!C:C,C204,'الصرف    '!D:D)</f>
        <v>0</v>
      </c>
      <c r="G204" s="5">
        <f t="shared" si="6"/>
        <v>0</v>
      </c>
    </row>
    <row r="205" spans="1:7" ht="24.95" customHeight="1">
      <c r="A205" s="4" t="str">
        <f t="shared" si="7"/>
        <v/>
      </c>
      <c r="B205" s="1"/>
      <c r="C205" s="1" t="e">
        <f>VLOOKUP(B205,'الكودات  '!$F$8:$G$524,2,0)</f>
        <v>#N/A</v>
      </c>
      <c r="D205" s="1"/>
      <c r="E205" s="1">
        <f>SUMIF('الأضافة     '!C:C,C205,'الأضافة     '!D:D)</f>
        <v>0</v>
      </c>
      <c r="F205" s="1">
        <f>SUMIF('الصرف    '!C:C,C205,'الصرف    '!D:D)</f>
        <v>0</v>
      </c>
      <c r="G205" s="5">
        <f t="shared" si="6"/>
        <v>0</v>
      </c>
    </row>
    <row r="206" spans="1:7" ht="24.95" customHeight="1">
      <c r="A206" s="4" t="str">
        <f t="shared" si="7"/>
        <v/>
      </c>
      <c r="B206" s="1"/>
      <c r="C206" s="1" t="e">
        <f>VLOOKUP(B206,'الكودات  '!$F$8:$G$524,2,0)</f>
        <v>#N/A</v>
      </c>
      <c r="D206" s="1"/>
      <c r="E206" s="1">
        <f>SUMIF('الأضافة     '!C:C,C206,'الأضافة     '!D:D)</f>
        <v>0</v>
      </c>
      <c r="F206" s="1">
        <f>SUMIF('الصرف    '!C:C,C206,'الصرف    '!D:D)</f>
        <v>0</v>
      </c>
      <c r="G206" s="5">
        <f t="shared" si="6"/>
        <v>0</v>
      </c>
    </row>
    <row r="207" spans="1:7" ht="24.95" customHeight="1">
      <c r="A207" s="4" t="str">
        <f t="shared" si="7"/>
        <v/>
      </c>
      <c r="B207" s="1"/>
      <c r="C207" s="1" t="e">
        <f>VLOOKUP(B207,'الكودات  '!$F$8:$G$524,2,0)</f>
        <v>#N/A</v>
      </c>
      <c r="D207" s="1"/>
      <c r="E207" s="1">
        <f>SUMIF('الأضافة     '!C:C,C207,'الأضافة     '!D:D)</f>
        <v>0</v>
      </c>
      <c r="F207" s="1">
        <f>SUMIF('الصرف    '!C:C,C207,'الصرف    '!D:D)</f>
        <v>0</v>
      </c>
      <c r="G207" s="5">
        <f t="shared" si="6"/>
        <v>0</v>
      </c>
    </row>
    <row r="208" spans="1:7" ht="24.95" customHeight="1">
      <c r="A208" s="4" t="str">
        <f t="shared" si="7"/>
        <v/>
      </c>
      <c r="B208" s="1"/>
      <c r="C208" s="1" t="e">
        <f>VLOOKUP(B208,'الكودات  '!$F$8:$G$524,2,0)</f>
        <v>#N/A</v>
      </c>
      <c r="D208" s="1"/>
      <c r="E208" s="1">
        <f>SUMIF('الأضافة     '!C:C,C208,'الأضافة     '!D:D)</f>
        <v>0</v>
      </c>
      <c r="F208" s="1">
        <f>SUMIF('الصرف    '!C:C,C208,'الصرف    '!D:D)</f>
        <v>0</v>
      </c>
      <c r="G208" s="5">
        <f t="shared" si="6"/>
        <v>0</v>
      </c>
    </row>
    <row r="209" spans="1:7" ht="24.95" customHeight="1">
      <c r="A209" s="4" t="str">
        <f t="shared" si="7"/>
        <v/>
      </c>
      <c r="B209" s="1"/>
      <c r="C209" s="1" t="e">
        <f>VLOOKUP(B209,'الكودات  '!$F$8:$G$524,2,0)</f>
        <v>#N/A</v>
      </c>
      <c r="D209" s="1"/>
      <c r="E209" s="1">
        <f>SUMIF('الأضافة     '!C:C,C209,'الأضافة     '!D:D)</f>
        <v>0</v>
      </c>
      <c r="F209" s="1">
        <f>SUMIF('الصرف    '!C:C,C209,'الصرف    '!D:D)</f>
        <v>0</v>
      </c>
      <c r="G209" s="5">
        <f t="shared" si="6"/>
        <v>0</v>
      </c>
    </row>
    <row r="210" spans="1:7" ht="24.95" customHeight="1">
      <c r="A210" s="4" t="str">
        <f t="shared" si="7"/>
        <v/>
      </c>
      <c r="B210" s="1"/>
      <c r="C210" s="1" t="e">
        <f>VLOOKUP(B210,'الكودات  '!$F$8:$G$524,2,0)</f>
        <v>#N/A</v>
      </c>
      <c r="D210" s="1"/>
      <c r="E210" s="1">
        <f>SUMIF('الأضافة     '!C:C,C210,'الأضافة     '!D:D)</f>
        <v>0</v>
      </c>
      <c r="F210" s="1">
        <f>SUMIF('الصرف    '!C:C,C210,'الصرف    '!D:D)</f>
        <v>0</v>
      </c>
      <c r="G210" s="5">
        <f t="shared" si="6"/>
        <v>0</v>
      </c>
    </row>
    <row r="211" spans="1:7" ht="24.95" customHeight="1">
      <c r="A211" s="4" t="str">
        <f t="shared" si="7"/>
        <v/>
      </c>
      <c r="B211" s="1"/>
      <c r="C211" s="1" t="e">
        <f>VLOOKUP(B211,'الكودات  '!$F$8:$G$524,2,0)</f>
        <v>#N/A</v>
      </c>
      <c r="D211" s="1"/>
      <c r="E211" s="1">
        <f>SUMIF('الأضافة     '!C:C,C211,'الأضافة     '!D:D)</f>
        <v>0</v>
      </c>
      <c r="F211" s="1">
        <f>SUMIF('الصرف    '!C:C,C211,'الصرف    '!D:D)</f>
        <v>0</v>
      </c>
      <c r="G211" s="5">
        <f t="shared" si="6"/>
        <v>0</v>
      </c>
    </row>
    <row r="212" spans="1:7" ht="24.95" customHeight="1">
      <c r="A212" s="4" t="str">
        <f t="shared" si="7"/>
        <v/>
      </c>
      <c r="B212" s="1"/>
      <c r="C212" s="1" t="e">
        <f>VLOOKUP(B212,'الكودات  '!$F$8:$G$524,2,0)</f>
        <v>#N/A</v>
      </c>
      <c r="D212" s="1"/>
      <c r="E212" s="1">
        <f>SUMIF('الأضافة     '!C:C,C212,'الأضافة     '!D:D)</f>
        <v>0</v>
      </c>
      <c r="F212" s="1">
        <f>SUMIF('الصرف    '!C:C,C212,'الصرف    '!D:D)</f>
        <v>0</v>
      </c>
      <c r="G212" s="5">
        <f t="shared" si="6"/>
        <v>0</v>
      </c>
    </row>
    <row r="213" spans="1:7" ht="24.95" customHeight="1">
      <c r="A213" s="4" t="str">
        <f t="shared" si="7"/>
        <v/>
      </c>
      <c r="B213" s="1"/>
      <c r="C213" s="1" t="e">
        <f>VLOOKUP(B213,'الكودات  '!$F$8:$G$524,2,0)</f>
        <v>#N/A</v>
      </c>
      <c r="D213" s="1"/>
      <c r="E213" s="1">
        <f>SUMIF('الأضافة     '!C:C,C213,'الأضافة     '!D:D)</f>
        <v>0</v>
      </c>
      <c r="F213" s="1">
        <f>SUMIF('الصرف    '!C:C,C213,'الصرف    '!D:D)</f>
        <v>0</v>
      </c>
      <c r="G213" s="5">
        <f t="shared" si="6"/>
        <v>0</v>
      </c>
    </row>
    <row r="214" spans="1:7" ht="24.95" customHeight="1">
      <c r="A214" s="4" t="str">
        <f t="shared" si="7"/>
        <v/>
      </c>
      <c r="B214" s="1"/>
      <c r="C214" s="1" t="e">
        <f>VLOOKUP(B214,'الكودات  '!$F$8:$G$524,2,0)</f>
        <v>#N/A</v>
      </c>
      <c r="D214" s="1"/>
      <c r="E214" s="1">
        <f>SUMIF('الأضافة     '!C:C,C214,'الأضافة     '!D:D)</f>
        <v>0</v>
      </c>
      <c r="F214" s="1">
        <f>SUMIF('الصرف    '!C:C,C214,'الصرف    '!D:D)</f>
        <v>0</v>
      </c>
      <c r="G214" s="5">
        <f t="shared" si="6"/>
        <v>0</v>
      </c>
    </row>
    <row r="215" spans="1:7" ht="24.95" customHeight="1">
      <c r="A215" s="4" t="str">
        <f t="shared" si="7"/>
        <v/>
      </c>
      <c r="B215" s="1"/>
      <c r="C215" s="1" t="e">
        <f>VLOOKUP(B215,'الكودات  '!$F$8:$G$524,2,0)</f>
        <v>#N/A</v>
      </c>
      <c r="D215" s="1"/>
      <c r="E215" s="1">
        <f>SUMIF('الأضافة     '!C:C,C215,'الأضافة     '!D:D)</f>
        <v>0</v>
      </c>
      <c r="F215" s="1">
        <f>SUMIF('الصرف    '!C:C,C215,'الصرف    '!D:D)</f>
        <v>0</v>
      </c>
      <c r="G215" s="5">
        <f t="shared" si="6"/>
        <v>0</v>
      </c>
    </row>
    <row r="216" spans="1:7" ht="24.95" customHeight="1">
      <c r="A216" s="4" t="str">
        <f t="shared" si="7"/>
        <v/>
      </c>
      <c r="B216" s="1"/>
      <c r="C216" s="1" t="e">
        <f>VLOOKUP(B216,'الكودات  '!$F$8:$G$524,2,0)</f>
        <v>#N/A</v>
      </c>
      <c r="D216" s="1"/>
      <c r="E216" s="1">
        <f>SUMIF('الأضافة     '!C:C,C216,'الأضافة     '!D:D)</f>
        <v>0</v>
      </c>
      <c r="F216" s="1">
        <f>SUMIF('الصرف    '!C:C,C216,'الصرف    '!D:D)</f>
        <v>0</v>
      </c>
      <c r="G216" s="5">
        <f t="shared" si="6"/>
        <v>0</v>
      </c>
    </row>
    <row r="217" spans="1:7" ht="24.95" customHeight="1">
      <c r="A217" s="4" t="str">
        <f t="shared" si="7"/>
        <v/>
      </c>
      <c r="B217" s="1"/>
      <c r="C217" s="1" t="e">
        <f>VLOOKUP(B217,'الكودات  '!$F$8:$G$524,2,0)</f>
        <v>#N/A</v>
      </c>
      <c r="D217" s="1"/>
      <c r="E217" s="1">
        <f>SUMIF('الأضافة     '!C:C,C217,'الأضافة     '!D:D)</f>
        <v>0</v>
      </c>
      <c r="F217" s="1">
        <f>SUMIF('الصرف    '!C:C,C217,'الصرف    '!D:D)</f>
        <v>0</v>
      </c>
      <c r="G217" s="5">
        <f t="shared" si="6"/>
        <v>0</v>
      </c>
    </row>
    <row r="218" spans="1:7" ht="24.95" customHeight="1">
      <c r="A218" s="4" t="str">
        <f t="shared" si="7"/>
        <v/>
      </c>
      <c r="B218" s="1"/>
      <c r="C218" s="1" t="e">
        <f>VLOOKUP(B218,'الكودات  '!$F$8:$G$524,2,0)</f>
        <v>#N/A</v>
      </c>
      <c r="D218" s="1"/>
      <c r="E218" s="1">
        <f>SUMIF('الأضافة     '!C:C,C218,'الأضافة     '!D:D)</f>
        <v>0</v>
      </c>
      <c r="F218" s="1">
        <f>SUMIF('الصرف    '!C:C,C218,'الصرف    '!D:D)</f>
        <v>0</v>
      </c>
      <c r="G218" s="5">
        <f t="shared" si="6"/>
        <v>0</v>
      </c>
    </row>
    <row r="219" spans="1:7" ht="24.95" customHeight="1">
      <c r="A219" s="4" t="str">
        <f t="shared" si="7"/>
        <v/>
      </c>
      <c r="B219" s="1"/>
      <c r="C219" s="1" t="e">
        <f>VLOOKUP(B219,'الكودات  '!$F$8:$G$524,2,0)</f>
        <v>#N/A</v>
      </c>
      <c r="D219" s="1"/>
      <c r="E219" s="1">
        <f>SUMIF('الأضافة     '!C:C,C219,'الأضافة     '!D:D)</f>
        <v>0</v>
      </c>
      <c r="F219" s="1">
        <f>SUMIF('الصرف    '!C:C,C219,'الصرف    '!D:D)</f>
        <v>0</v>
      </c>
      <c r="G219" s="5">
        <f t="shared" si="6"/>
        <v>0</v>
      </c>
    </row>
    <row r="220" spans="1:7" ht="24.95" customHeight="1">
      <c r="A220" s="4" t="str">
        <f t="shared" si="7"/>
        <v/>
      </c>
      <c r="B220" s="1"/>
      <c r="C220" s="1" t="e">
        <f>VLOOKUP(B220,'الكودات  '!$F$8:$G$524,2,0)</f>
        <v>#N/A</v>
      </c>
      <c r="D220" s="1"/>
      <c r="E220" s="1">
        <f>SUMIF('الأضافة     '!C:C,C220,'الأضافة     '!D:D)</f>
        <v>0</v>
      </c>
      <c r="F220" s="1">
        <f>SUMIF('الصرف    '!C:C,C220,'الصرف    '!D:D)</f>
        <v>0</v>
      </c>
      <c r="G220" s="5">
        <f t="shared" si="6"/>
        <v>0</v>
      </c>
    </row>
    <row r="221" spans="1:7" ht="24.95" customHeight="1">
      <c r="A221" s="4" t="str">
        <f t="shared" si="7"/>
        <v/>
      </c>
      <c r="B221" s="1"/>
      <c r="C221" s="1" t="e">
        <f>VLOOKUP(B221,'الكودات  '!$F$8:$G$524,2,0)</f>
        <v>#N/A</v>
      </c>
      <c r="D221" s="1"/>
      <c r="E221" s="1">
        <f>SUMIF('الأضافة     '!C:C,C221,'الأضافة     '!D:D)</f>
        <v>0</v>
      </c>
      <c r="F221" s="1">
        <f>SUMIF('الصرف    '!C:C,C221,'الصرف    '!D:D)</f>
        <v>0</v>
      </c>
      <c r="G221" s="5">
        <f t="shared" si="6"/>
        <v>0</v>
      </c>
    </row>
    <row r="222" spans="1:7" ht="24.95" customHeight="1">
      <c r="A222" s="4" t="str">
        <f t="shared" si="7"/>
        <v/>
      </c>
      <c r="B222" s="1"/>
      <c r="C222" s="1" t="e">
        <f>VLOOKUP(B222,'الكودات  '!$F$8:$G$524,2,0)</f>
        <v>#N/A</v>
      </c>
      <c r="D222" s="1"/>
      <c r="E222" s="1">
        <f>SUMIF('الأضافة     '!C:C,C222,'الأضافة     '!D:D)</f>
        <v>0</v>
      </c>
      <c r="F222" s="1">
        <f>SUMIF('الصرف    '!C:C,C222,'الصرف    '!D:D)</f>
        <v>0</v>
      </c>
      <c r="G222" s="5">
        <f t="shared" si="6"/>
        <v>0</v>
      </c>
    </row>
    <row r="223" spans="1:7" ht="24.95" customHeight="1">
      <c r="A223" s="4" t="str">
        <f t="shared" si="7"/>
        <v/>
      </c>
      <c r="B223" s="1"/>
      <c r="C223" s="1" t="e">
        <f>VLOOKUP(B223,'الكودات  '!$F$8:$G$524,2,0)</f>
        <v>#N/A</v>
      </c>
      <c r="D223" s="1"/>
      <c r="E223" s="1">
        <f>SUMIF('الأضافة     '!C:C,C223,'الأضافة     '!D:D)</f>
        <v>0</v>
      </c>
      <c r="F223" s="1">
        <f>SUMIF('الصرف    '!C:C,C223,'الصرف    '!D:D)</f>
        <v>0</v>
      </c>
      <c r="G223" s="5">
        <f t="shared" si="6"/>
        <v>0</v>
      </c>
    </row>
    <row r="224" spans="1:7" ht="24.95" customHeight="1">
      <c r="A224" s="4" t="str">
        <f t="shared" si="7"/>
        <v/>
      </c>
      <c r="B224" s="1"/>
      <c r="C224" s="1" t="e">
        <f>VLOOKUP(B224,'الكودات  '!$F$8:$G$524,2,0)</f>
        <v>#N/A</v>
      </c>
      <c r="D224" s="1"/>
      <c r="E224" s="1">
        <f>SUMIF('الأضافة     '!C:C,C224,'الأضافة     '!D:D)</f>
        <v>0</v>
      </c>
      <c r="F224" s="1">
        <f>SUMIF('الصرف    '!C:C,C224,'الصرف    '!D:D)</f>
        <v>0</v>
      </c>
      <c r="G224" s="5">
        <f t="shared" si="6"/>
        <v>0</v>
      </c>
    </row>
    <row r="225" spans="1:7" ht="24.95" customHeight="1">
      <c r="A225" s="4" t="str">
        <f t="shared" si="7"/>
        <v/>
      </c>
      <c r="B225" s="1"/>
      <c r="C225" s="1" t="e">
        <f>VLOOKUP(B225,'الكودات  '!$F$8:$G$524,2,0)</f>
        <v>#N/A</v>
      </c>
      <c r="D225" s="1"/>
      <c r="E225" s="1">
        <f>SUMIF('الأضافة     '!C:C,C225,'الأضافة     '!D:D)</f>
        <v>0</v>
      </c>
      <c r="F225" s="1">
        <f>SUMIF('الصرف    '!C:C,C225,'الصرف    '!D:D)</f>
        <v>0</v>
      </c>
      <c r="G225" s="5">
        <f t="shared" si="6"/>
        <v>0</v>
      </c>
    </row>
    <row r="226" spans="1:7" ht="24.95" customHeight="1">
      <c r="A226" s="4" t="str">
        <f t="shared" si="7"/>
        <v/>
      </c>
      <c r="B226" s="1"/>
      <c r="C226" s="1" t="e">
        <f>VLOOKUP(B226,'الكودات  '!$F$8:$G$524,2,0)</f>
        <v>#N/A</v>
      </c>
      <c r="D226" s="1"/>
      <c r="E226" s="1">
        <f>SUMIF('الأضافة     '!C:C,C226,'الأضافة     '!D:D)</f>
        <v>0</v>
      </c>
      <c r="F226" s="1">
        <f>SUMIF('الصرف    '!C:C,C226,'الصرف    '!D:D)</f>
        <v>0</v>
      </c>
      <c r="G226" s="5">
        <f t="shared" si="6"/>
        <v>0</v>
      </c>
    </row>
    <row r="227" spans="1:7" ht="24.95" customHeight="1">
      <c r="A227" s="4" t="str">
        <f t="shared" si="7"/>
        <v/>
      </c>
      <c r="B227" s="1"/>
      <c r="C227" s="1" t="e">
        <f>VLOOKUP(B227,'الكودات  '!$F$8:$G$524,2,0)</f>
        <v>#N/A</v>
      </c>
      <c r="D227" s="1"/>
      <c r="E227" s="1">
        <f>SUMIF('الأضافة     '!C:C,C227,'الأضافة     '!D:D)</f>
        <v>0</v>
      </c>
      <c r="F227" s="1">
        <f>SUMIF('الصرف    '!C:C,C227,'الصرف    '!D:D)</f>
        <v>0</v>
      </c>
      <c r="G227" s="5">
        <f t="shared" si="6"/>
        <v>0</v>
      </c>
    </row>
    <row r="228" spans="1:7" ht="24.95" customHeight="1">
      <c r="A228" s="4" t="str">
        <f t="shared" si="7"/>
        <v/>
      </c>
      <c r="B228" s="1"/>
      <c r="C228" s="1" t="e">
        <f>VLOOKUP(B228,'الكودات  '!$F$8:$G$524,2,0)</f>
        <v>#N/A</v>
      </c>
      <c r="D228" s="1"/>
      <c r="E228" s="1">
        <f>SUMIF('الأضافة     '!C:C,C228,'الأضافة     '!D:D)</f>
        <v>0</v>
      </c>
      <c r="F228" s="1">
        <f>SUMIF('الصرف    '!C:C,C228,'الصرف    '!D:D)</f>
        <v>0</v>
      </c>
      <c r="G228" s="5">
        <f t="shared" si="6"/>
        <v>0</v>
      </c>
    </row>
    <row r="229" spans="1:7" ht="24.95" customHeight="1">
      <c r="A229" s="4" t="str">
        <f t="shared" si="7"/>
        <v/>
      </c>
      <c r="B229" s="1"/>
      <c r="C229" s="1" t="e">
        <f>VLOOKUP(B229,'الكودات  '!$F$8:$G$524,2,0)</f>
        <v>#N/A</v>
      </c>
      <c r="D229" s="1"/>
      <c r="E229" s="1">
        <f>SUMIF('الأضافة     '!C:C,C229,'الأضافة     '!D:D)</f>
        <v>0</v>
      </c>
      <c r="F229" s="1">
        <f>SUMIF('الصرف    '!C:C,C229,'الصرف    '!D:D)</f>
        <v>0</v>
      </c>
      <c r="G229" s="5">
        <f t="shared" si="6"/>
        <v>0</v>
      </c>
    </row>
    <row r="230" spans="1:7" ht="24.95" customHeight="1">
      <c r="A230" s="4" t="str">
        <f t="shared" si="7"/>
        <v/>
      </c>
      <c r="B230" s="1"/>
      <c r="C230" s="1" t="e">
        <f>VLOOKUP(B230,'الكودات  '!$F$8:$G$524,2,0)</f>
        <v>#N/A</v>
      </c>
      <c r="D230" s="1"/>
      <c r="E230" s="1">
        <f>SUMIF('الأضافة     '!C:C,C230,'الأضافة     '!D:D)</f>
        <v>0</v>
      </c>
      <c r="F230" s="1">
        <f>SUMIF('الصرف    '!C:C,C230,'الصرف    '!D:D)</f>
        <v>0</v>
      </c>
      <c r="G230" s="5">
        <f t="shared" si="6"/>
        <v>0</v>
      </c>
    </row>
    <row r="231" spans="1:7" ht="24.95" customHeight="1">
      <c r="A231" s="4" t="str">
        <f t="shared" si="7"/>
        <v/>
      </c>
      <c r="B231" s="1"/>
      <c r="C231" s="1" t="e">
        <f>VLOOKUP(B231,'الكودات  '!$F$8:$G$524,2,0)</f>
        <v>#N/A</v>
      </c>
      <c r="D231" s="1"/>
      <c r="E231" s="1">
        <f>SUMIF('الأضافة     '!C:C,C231,'الأضافة     '!D:D)</f>
        <v>0</v>
      </c>
      <c r="F231" s="1">
        <f>SUMIF('الصرف    '!C:C,C231,'الصرف    '!D:D)</f>
        <v>0</v>
      </c>
      <c r="G231" s="5">
        <f t="shared" si="6"/>
        <v>0</v>
      </c>
    </row>
    <row r="232" spans="1:7" ht="24.95" customHeight="1">
      <c r="A232" s="4" t="str">
        <f t="shared" si="7"/>
        <v/>
      </c>
      <c r="B232" s="1"/>
      <c r="C232" s="1" t="e">
        <f>VLOOKUP(B232,'الكودات  '!$F$8:$G$524,2,0)</f>
        <v>#N/A</v>
      </c>
      <c r="D232" s="1"/>
      <c r="E232" s="1">
        <f>SUMIF('الأضافة     '!C:C,C232,'الأضافة     '!D:D)</f>
        <v>0</v>
      </c>
      <c r="F232" s="1">
        <f>SUMIF('الصرف    '!C:C,C232,'الصرف    '!D:D)</f>
        <v>0</v>
      </c>
      <c r="G232" s="5">
        <f t="shared" si="6"/>
        <v>0</v>
      </c>
    </row>
    <row r="233" spans="1:7" ht="24.95" customHeight="1">
      <c r="A233" s="4" t="str">
        <f t="shared" si="7"/>
        <v/>
      </c>
      <c r="B233" s="1"/>
      <c r="C233" s="1" t="e">
        <f>VLOOKUP(B233,'الكودات  '!$F$8:$G$524,2,0)</f>
        <v>#N/A</v>
      </c>
      <c r="D233" s="1"/>
      <c r="E233" s="1">
        <f>SUMIF('الأضافة     '!C:C,C233,'الأضافة     '!D:D)</f>
        <v>0</v>
      </c>
      <c r="F233" s="1">
        <f>SUMIF('الصرف    '!C:C,C233,'الصرف    '!D:D)</f>
        <v>0</v>
      </c>
      <c r="G233" s="5">
        <f t="shared" si="6"/>
        <v>0</v>
      </c>
    </row>
    <row r="234" spans="1:7" ht="24.95" customHeight="1">
      <c r="A234" s="4" t="str">
        <f t="shared" si="7"/>
        <v/>
      </c>
      <c r="B234" s="1"/>
      <c r="C234" s="1" t="e">
        <f>VLOOKUP(B234,'الكودات  '!$F$8:$G$524,2,0)</f>
        <v>#N/A</v>
      </c>
      <c r="D234" s="1"/>
      <c r="E234" s="1">
        <f>SUMIF('الأضافة     '!C:C,C234,'الأضافة     '!D:D)</f>
        <v>0</v>
      </c>
      <c r="F234" s="1">
        <f>SUMIF('الصرف    '!C:C,C234,'الصرف    '!D:D)</f>
        <v>0</v>
      </c>
      <c r="G234" s="5">
        <f t="shared" si="6"/>
        <v>0</v>
      </c>
    </row>
    <row r="235" spans="1:7" ht="24.95" customHeight="1">
      <c r="A235" s="4" t="str">
        <f t="shared" si="7"/>
        <v/>
      </c>
      <c r="B235" s="1"/>
      <c r="C235" s="1" t="e">
        <f>VLOOKUP(B235,'الكودات  '!$F$8:$G$524,2,0)</f>
        <v>#N/A</v>
      </c>
      <c r="D235" s="1"/>
      <c r="E235" s="1">
        <f>SUMIF('الأضافة     '!C:C,C235,'الأضافة     '!D:D)</f>
        <v>0</v>
      </c>
      <c r="F235" s="1">
        <f>SUMIF('الصرف    '!C:C,C235,'الصرف    '!D:D)</f>
        <v>0</v>
      </c>
      <c r="G235" s="5">
        <f t="shared" si="6"/>
        <v>0</v>
      </c>
    </row>
    <row r="236" spans="1:7" ht="24.95" customHeight="1">
      <c r="A236" s="4" t="str">
        <f t="shared" si="7"/>
        <v/>
      </c>
      <c r="B236" s="1"/>
      <c r="C236" s="1" t="e">
        <f>VLOOKUP(B236,'الكودات  '!$F$8:$G$524,2,0)</f>
        <v>#N/A</v>
      </c>
      <c r="D236" s="1"/>
      <c r="E236" s="1">
        <f>SUMIF('الأضافة     '!C:C,C236,'الأضافة     '!D:D)</f>
        <v>0</v>
      </c>
      <c r="F236" s="1">
        <f>SUMIF('الصرف    '!C:C,C236,'الصرف    '!D:D)</f>
        <v>0</v>
      </c>
      <c r="G236" s="5">
        <f t="shared" si="6"/>
        <v>0</v>
      </c>
    </row>
    <row r="237" spans="1:7" ht="24.95" customHeight="1">
      <c r="A237" s="4" t="str">
        <f t="shared" si="7"/>
        <v/>
      </c>
      <c r="B237" s="1"/>
      <c r="C237" s="1" t="e">
        <f>VLOOKUP(B237,'الكودات  '!$F$8:$G$524,2,0)</f>
        <v>#N/A</v>
      </c>
      <c r="D237" s="1"/>
      <c r="E237" s="1">
        <f>SUMIF('الأضافة     '!C:C,C237,'الأضافة     '!D:D)</f>
        <v>0</v>
      </c>
      <c r="F237" s="1">
        <f>SUMIF('الصرف    '!C:C,C237,'الصرف    '!D:D)</f>
        <v>0</v>
      </c>
      <c r="G237" s="5">
        <f t="shared" si="6"/>
        <v>0</v>
      </c>
    </row>
    <row r="238" spans="1:7" ht="24.95" customHeight="1">
      <c r="A238" s="4" t="str">
        <f t="shared" si="7"/>
        <v/>
      </c>
      <c r="B238" s="1"/>
      <c r="C238" s="1" t="e">
        <f>VLOOKUP(B238,'الكودات  '!$F$8:$G$524,2,0)</f>
        <v>#N/A</v>
      </c>
      <c r="D238" s="1"/>
      <c r="E238" s="1">
        <f>SUMIF('الأضافة     '!C:C,C238,'الأضافة     '!D:D)</f>
        <v>0</v>
      </c>
      <c r="F238" s="1">
        <f>SUMIF('الصرف    '!C:C,C238,'الصرف    '!D:D)</f>
        <v>0</v>
      </c>
      <c r="G238" s="5">
        <f t="shared" si="6"/>
        <v>0</v>
      </c>
    </row>
    <row r="239" spans="1:7" ht="24.95" customHeight="1">
      <c r="A239" s="4" t="str">
        <f t="shared" si="7"/>
        <v/>
      </c>
      <c r="B239" s="1"/>
      <c r="C239" s="1" t="e">
        <f>VLOOKUP(B239,'الكودات  '!$F$8:$G$524,2,0)</f>
        <v>#N/A</v>
      </c>
      <c r="D239" s="1"/>
      <c r="E239" s="1">
        <f>SUMIF('الأضافة     '!C:C,C239,'الأضافة     '!D:D)</f>
        <v>0</v>
      </c>
      <c r="F239" s="1">
        <f>SUMIF('الصرف    '!C:C,C239,'الصرف    '!D:D)</f>
        <v>0</v>
      </c>
      <c r="G239" s="5">
        <f t="shared" si="6"/>
        <v>0</v>
      </c>
    </row>
    <row r="240" spans="1:7" ht="24.95" customHeight="1">
      <c r="A240" s="4" t="str">
        <f t="shared" si="7"/>
        <v/>
      </c>
      <c r="B240" s="1"/>
      <c r="C240" s="1" t="e">
        <f>VLOOKUP(B240,'الكودات  '!$F$8:$G$524,2,0)</f>
        <v>#N/A</v>
      </c>
      <c r="D240" s="1"/>
      <c r="E240" s="1">
        <f>SUMIF('الأضافة     '!C:C,C240,'الأضافة     '!D:D)</f>
        <v>0</v>
      </c>
      <c r="F240" s="1">
        <f>SUMIF('الصرف    '!C:C,C240,'الصرف    '!D:D)</f>
        <v>0</v>
      </c>
      <c r="G240" s="5">
        <f t="shared" si="6"/>
        <v>0</v>
      </c>
    </row>
    <row r="241" spans="1:7" ht="24.95" customHeight="1">
      <c r="A241" s="4" t="str">
        <f t="shared" si="7"/>
        <v/>
      </c>
      <c r="B241" s="1"/>
      <c r="C241" s="1" t="e">
        <f>VLOOKUP(B241,'الكودات  '!$F$8:$G$524,2,0)</f>
        <v>#N/A</v>
      </c>
      <c r="D241" s="1"/>
      <c r="E241" s="1">
        <f>SUMIF('الأضافة     '!C:C,C241,'الأضافة     '!D:D)</f>
        <v>0</v>
      </c>
      <c r="F241" s="1">
        <f>SUMIF('الصرف    '!C:C,C241,'الصرف    '!D:D)</f>
        <v>0</v>
      </c>
      <c r="G241" s="5">
        <f t="shared" si="6"/>
        <v>0</v>
      </c>
    </row>
    <row r="242" spans="1:7" ht="24.95" customHeight="1">
      <c r="A242" s="4" t="str">
        <f t="shared" si="7"/>
        <v/>
      </c>
      <c r="B242" s="1"/>
      <c r="C242" s="1" t="e">
        <f>VLOOKUP(B242,'الكودات  '!$F$8:$G$524,2,0)</f>
        <v>#N/A</v>
      </c>
      <c r="D242" s="1"/>
      <c r="E242" s="1">
        <f>SUMIF('الأضافة     '!C:C,C242,'الأضافة     '!D:D)</f>
        <v>0</v>
      </c>
      <c r="F242" s="1">
        <f>SUMIF('الصرف    '!C:C,C242,'الصرف    '!D:D)</f>
        <v>0</v>
      </c>
      <c r="G242" s="5">
        <f t="shared" si="6"/>
        <v>0</v>
      </c>
    </row>
    <row r="243" spans="1:7" ht="24.95" customHeight="1">
      <c r="A243" s="4" t="str">
        <f t="shared" si="7"/>
        <v/>
      </c>
      <c r="B243" s="1"/>
      <c r="C243" s="1" t="e">
        <f>VLOOKUP(B243,'الكودات  '!$F$8:$G$524,2,0)</f>
        <v>#N/A</v>
      </c>
      <c r="D243" s="1"/>
      <c r="E243" s="1">
        <f>SUMIF('الأضافة     '!C:C,C243,'الأضافة     '!D:D)</f>
        <v>0</v>
      </c>
      <c r="F243" s="1">
        <f>SUMIF('الصرف    '!C:C,C243,'الصرف    '!D:D)</f>
        <v>0</v>
      </c>
      <c r="G243" s="5">
        <f t="shared" si="6"/>
        <v>0</v>
      </c>
    </row>
    <row r="244" spans="1:7" ht="24.95" customHeight="1">
      <c r="A244" s="4" t="str">
        <f t="shared" si="7"/>
        <v/>
      </c>
      <c r="B244" s="1"/>
      <c r="C244" s="1" t="e">
        <f>VLOOKUP(B244,'الكودات  '!$F$8:$G$524,2,0)</f>
        <v>#N/A</v>
      </c>
      <c r="D244" s="1"/>
      <c r="E244" s="1">
        <f>SUMIF('الأضافة     '!C:C,C244,'الأضافة     '!D:D)</f>
        <v>0</v>
      </c>
      <c r="F244" s="1">
        <f>SUMIF('الصرف    '!C:C,C244,'الصرف    '!D:D)</f>
        <v>0</v>
      </c>
      <c r="G244" s="5">
        <f t="shared" si="6"/>
        <v>0</v>
      </c>
    </row>
    <row r="245" spans="1:7" ht="24.95" customHeight="1">
      <c r="A245" s="4" t="str">
        <f t="shared" si="7"/>
        <v/>
      </c>
      <c r="B245" s="1"/>
      <c r="C245" s="1" t="e">
        <f>VLOOKUP(B245,'الكودات  '!$F$8:$G$524,2,0)</f>
        <v>#N/A</v>
      </c>
      <c r="D245" s="1"/>
      <c r="E245" s="1">
        <f>SUMIF('الأضافة     '!C:C,C245,'الأضافة     '!D:D)</f>
        <v>0</v>
      </c>
      <c r="F245" s="1">
        <f>SUMIF('الصرف    '!C:C,C245,'الصرف    '!D:D)</f>
        <v>0</v>
      </c>
      <c r="G245" s="5">
        <f t="shared" si="6"/>
        <v>0</v>
      </c>
    </row>
    <row r="246" spans="1:7" ht="24.95" customHeight="1">
      <c r="A246" s="4" t="str">
        <f t="shared" si="7"/>
        <v/>
      </c>
      <c r="B246" s="1"/>
      <c r="C246" s="1" t="e">
        <f>VLOOKUP(B246,'الكودات  '!$F$8:$G$524,2,0)</f>
        <v>#N/A</v>
      </c>
      <c r="D246" s="1"/>
      <c r="E246" s="1">
        <f>SUMIF('الأضافة     '!C:C,C246,'الأضافة     '!D:D)</f>
        <v>0</v>
      </c>
      <c r="F246" s="1">
        <f>SUMIF('الصرف    '!C:C,C246,'الصرف    '!D:D)</f>
        <v>0</v>
      </c>
      <c r="G246" s="5">
        <f t="shared" si="6"/>
        <v>0</v>
      </c>
    </row>
    <row r="247" spans="1:7" ht="24.95" customHeight="1">
      <c r="A247" s="4" t="str">
        <f t="shared" si="7"/>
        <v/>
      </c>
      <c r="B247" s="1"/>
      <c r="C247" s="1" t="e">
        <f>VLOOKUP(B247,'الكودات  '!$F$8:$G$524,2,0)</f>
        <v>#N/A</v>
      </c>
      <c r="D247" s="1"/>
      <c r="E247" s="1">
        <f>SUMIF('الأضافة     '!C:C,C247,'الأضافة     '!D:D)</f>
        <v>0</v>
      </c>
      <c r="F247" s="1">
        <f>SUMIF('الصرف    '!C:C,C247,'الصرف    '!D:D)</f>
        <v>0</v>
      </c>
      <c r="G247" s="5">
        <f t="shared" si="6"/>
        <v>0</v>
      </c>
    </row>
    <row r="248" spans="1:7" ht="24.95" customHeight="1">
      <c r="A248" s="4" t="str">
        <f t="shared" si="7"/>
        <v/>
      </c>
      <c r="B248" s="1"/>
      <c r="C248" s="1" t="e">
        <f>VLOOKUP(B248,'الكودات  '!$F$8:$G$524,2,0)</f>
        <v>#N/A</v>
      </c>
      <c r="D248" s="1"/>
      <c r="E248" s="1">
        <f>SUMIF('الأضافة     '!C:C,C248,'الأضافة     '!D:D)</f>
        <v>0</v>
      </c>
      <c r="F248" s="1">
        <f>SUMIF('الصرف    '!C:C,C248,'الصرف    '!D:D)</f>
        <v>0</v>
      </c>
      <c r="G248" s="5">
        <f t="shared" si="6"/>
        <v>0</v>
      </c>
    </row>
    <row r="249" spans="1:7" ht="24.95" customHeight="1">
      <c r="A249" s="4" t="str">
        <f t="shared" si="7"/>
        <v/>
      </c>
      <c r="B249" s="1"/>
      <c r="C249" s="1" t="e">
        <f>VLOOKUP(B249,'الكودات  '!$F$8:$G$524,2,0)</f>
        <v>#N/A</v>
      </c>
      <c r="D249" s="1"/>
      <c r="E249" s="1">
        <f>SUMIF('الأضافة     '!C:C,C249,'الأضافة     '!D:D)</f>
        <v>0</v>
      </c>
      <c r="F249" s="1">
        <f>SUMIF('الصرف    '!C:C,C249,'الصرف    '!D:D)</f>
        <v>0</v>
      </c>
      <c r="G249" s="5">
        <f t="shared" si="6"/>
        <v>0</v>
      </c>
    </row>
    <row r="250" spans="1:7" ht="24.95" customHeight="1">
      <c r="A250" s="4" t="str">
        <f t="shared" si="7"/>
        <v/>
      </c>
      <c r="B250" s="1"/>
      <c r="C250" s="1" t="e">
        <f>VLOOKUP(B250,'الكودات  '!$F$8:$G$524,2,0)</f>
        <v>#N/A</v>
      </c>
      <c r="D250" s="1"/>
      <c r="E250" s="1">
        <f>SUMIF('الأضافة     '!C:C,C250,'الأضافة     '!D:D)</f>
        <v>0</v>
      </c>
      <c r="F250" s="1">
        <f>SUMIF('الصرف    '!C:C,C250,'الصرف    '!D:D)</f>
        <v>0</v>
      </c>
      <c r="G250" s="5">
        <f t="shared" si="6"/>
        <v>0</v>
      </c>
    </row>
    <row r="251" spans="1:7" ht="24.95" customHeight="1">
      <c r="A251" s="4" t="str">
        <f t="shared" si="7"/>
        <v/>
      </c>
      <c r="B251" s="1"/>
      <c r="C251" s="1" t="e">
        <f>VLOOKUP(B251,'الكودات  '!$F$8:$G$524,2,0)</f>
        <v>#N/A</v>
      </c>
      <c r="D251" s="1"/>
      <c r="E251" s="1">
        <f>SUMIF('الأضافة     '!C:C,C251,'الأضافة     '!D:D)</f>
        <v>0</v>
      </c>
      <c r="F251" s="1">
        <f>SUMIF('الصرف    '!C:C,C251,'الصرف    '!D:D)</f>
        <v>0</v>
      </c>
      <c r="G251" s="5">
        <f t="shared" si="6"/>
        <v>0</v>
      </c>
    </row>
    <row r="252" spans="1:7" ht="24.95" customHeight="1">
      <c r="A252" s="4" t="str">
        <f t="shared" si="7"/>
        <v/>
      </c>
      <c r="B252" s="1"/>
      <c r="C252" s="1" t="e">
        <f>VLOOKUP(B252,'الكودات  '!$F$8:$G$524,2,0)</f>
        <v>#N/A</v>
      </c>
      <c r="D252" s="1"/>
      <c r="E252" s="1">
        <f>SUMIF('الأضافة     '!C:C,C252,'الأضافة     '!D:D)</f>
        <v>0</v>
      </c>
      <c r="F252" s="1">
        <f>SUMIF('الصرف    '!C:C,C252,'الصرف    '!D:D)</f>
        <v>0</v>
      </c>
      <c r="G252" s="5">
        <f t="shared" si="6"/>
        <v>0</v>
      </c>
    </row>
    <row r="253" spans="1:7" ht="24.95" customHeight="1">
      <c r="A253" s="4" t="str">
        <f t="shared" si="7"/>
        <v/>
      </c>
      <c r="B253" s="1"/>
      <c r="C253" s="1" t="e">
        <f>VLOOKUP(B253,'الكودات  '!$F$8:$G$524,2,0)</f>
        <v>#N/A</v>
      </c>
      <c r="D253" s="1"/>
      <c r="E253" s="1">
        <f>SUMIF('الأضافة     '!C:C,C253,'الأضافة     '!D:D)</f>
        <v>0</v>
      </c>
      <c r="F253" s="1">
        <f>SUMIF('الصرف    '!C:C,C253,'الصرف    '!D:D)</f>
        <v>0</v>
      </c>
      <c r="G253" s="5">
        <f t="shared" si="6"/>
        <v>0</v>
      </c>
    </row>
    <row r="254" spans="1:7" ht="24.95" customHeight="1">
      <c r="A254" s="4" t="str">
        <f t="shared" si="7"/>
        <v/>
      </c>
      <c r="B254" s="1"/>
      <c r="C254" s="1" t="e">
        <f>VLOOKUP(B254,'الكودات  '!$F$8:$G$524,2,0)</f>
        <v>#N/A</v>
      </c>
      <c r="D254" s="1"/>
      <c r="E254" s="1">
        <f>SUMIF('الأضافة     '!C:C,C254,'الأضافة     '!D:D)</f>
        <v>0</v>
      </c>
      <c r="F254" s="1">
        <f>SUMIF('الصرف    '!C:C,C254,'الصرف    '!D:D)</f>
        <v>0</v>
      </c>
      <c r="G254" s="5">
        <f t="shared" si="6"/>
        <v>0</v>
      </c>
    </row>
    <row r="255" spans="1:7" ht="24.95" customHeight="1">
      <c r="A255" s="4" t="str">
        <f t="shared" si="7"/>
        <v/>
      </c>
      <c r="B255" s="1"/>
      <c r="C255" s="1" t="e">
        <f>VLOOKUP(B255,'الكودات  '!$F$8:$G$524,2,0)</f>
        <v>#N/A</v>
      </c>
      <c r="D255" s="1"/>
      <c r="E255" s="1">
        <f>SUMIF('الأضافة     '!C:C,C255,'الأضافة     '!D:D)</f>
        <v>0</v>
      </c>
      <c r="F255" s="1">
        <f>SUMIF('الصرف    '!C:C,C255,'الصرف    '!D:D)</f>
        <v>0</v>
      </c>
      <c r="G255" s="5">
        <f t="shared" si="6"/>
        <v>0</v>
      </c>
    </row>
    <row r="256" spans="1:7" ht="24.95" customHeight="1">
      <c r="A256" s="4" t="str">
        <f t="shared" si="7"/>
        <v/>
      </c>
      <c r="B256" s="1"/>
      <c r="C256" s="1" t="e">
        <f>VLOOKUP(B256,'الكودات  '!$F$8:$G$524,2,0)</f>
        <v>#N/A</v>
      </c>
      <c r="D256" s="1"/>
      <c r="E256" s="1">
        <f>SUMIF('الأضافة     '!C:C,C256,'الأضافة     '!D:D)</f>
        <v>0</v>
      </c>
      <c r="F256" s="1">
        <f>SUMIF('الصرف    '!C:C,C256,'الصرف    '!D:D)</f>
        <v>0</v>
      </c>
      <c r="G256" s="5">
        <f t="shared" si="6"/>
        <v>0</v>
      </c>
    </row>
    <row r="257" spans="1:7" ht="24.95" customHeight="1">
      <c r="A257" s="4" t="str">
        <f t="shared" si="7"/>
        <v/>
      </c>
      <c r="B257" s="1"/>
      <c r="C257" s="1" t="e">
        <f>VLOOKUP(B257,'الكودات  '!$F$8:$G$524,2,0)</f>
        <v>#N/A</v>
      </c>
      <c r="D257" s="1"/>
      <c r="E257" s="1">
        <f>SUMIF('الأضافة     '!C:C,C257,'الأضافة     '!D:D)</f>
        <v>0</v>
      </c>
      <c r="F257" s="1">
        <f>SUMIF('الصرف    '!C:C,C257,'الصرف    '!D:D)</f>
        <v>0</v>
      </c>
      <c r="G257" s="5">
        <f t="shared" si="6"/>
        <v>0</v>
      </c>
    </row>
    <row r="258" spans="1:7" ht="24.95" customHeight="1">
      <c r="A258" s="4" t="str">
        <f t="shared" si="7"/>
        <v/>
      </c>
      <c r="B258" s="1"/>
      <c r="C258" s="1" t="e">
        <f>VLOOKUP(B258,'الكودات  '!$F$8:$G$524,2,0)</f>
        <v>#N/A</v>
      </c>
      <c r="D258" s="1"/>
      <c r="E258" s="1">
        <f>SUMIF('الأضافة     '!C:C,C258,'الأضافة     '!D:D)</f>
        <v>0</v>
      </c>
      <c r="F258" s="1">
        <f>SUMIF('الصرف    '!C:C,C258,'الصرف    '!D:D)</f>
        <v>0</v>
      </c>
      <c r="G258" s="5">
        <f t="shared" si="6"/>
        <v>0</v>
      </c>
    </row>
    <row r="259" spans="1:7" ht="24.95" customHeight="1">
      <c r="A259" s="4" t="str">
        <f t="shared" si="7"/>
        <v/>
      </c>
      <c r="B259" s="1"/>
      <c r="C259" s="1" t="e">
        <f>VLOOKUP(B259,'الكودات  '!$F$8:$G$524,2,0)</f>
        <v>#N/A</v>
      </c>
      <c r="D259" s="1"/>
      <c r="E259" s="1">
        <f>SUMIF('الأضافة     '!C:C,C259,'الأضافة     '!D:D)</f>
        <v>0</v>
      </c>
      <c r="F259" s="1">
        <f>SUMIF('الصرف    '!C:C,C259,'الصرف    '!D:D)</f>
        <v>0</v>
      </c>
      <c r="G259" s="5">
        <f t="shared" si="6"/>
        <v>0</v>
      </c>
    </row>
    <row r="260" spans="1:7" ht="24.95" customHeight="1">
      <c r="A260" s="4" t="str">
        <f t="shared" si="7"/>
        <v/>
      </c>
      <c r="B260" s="1"/>
      <c r="C260" s="1" t="e">
        <f>VLOOKUP(B260,'الكودات  '!$F$8:$G$524,2,0)</f>
        <v>#N/A</v>
      </c>
      <c r="D260" s="1"/>
      <c r="E260" s="1">
        <f>SUMIF('الأضافة     '!C:C,C260,'الأضافة     '!D:D)</f>
        <v>0</v>
      </c>
      <c r="F260" s="1">
        <f>SUMIF('الصرف    '!C:C,C260,'الصرف    '!D:D)</f>
        <v>0</v>
      </c>
      <c r="G260" s="5">
        <f t="shared" si="6"/>
        <v>0</v>
      </c>
    </row>
    <row r="261" spans="1:7" ht="24.95" customHeight="1">
      <c r="A261" s="4" t="str">
        <f t="shared" si="7"/>
        <v/>
      </c>
      <c r="B261" s="1"/>
      <c r="C261" s="1" t="e">
        <f>VLOOKUP(B261,'الكودات  '!$F$8:$G$524,2,0)</f>
        <v>#N/A</v>
      </c>
      <c r="D261" s="1"/>
      <c r="E261" s="1">
        <f>SUMIF('الأضافة     '!C:C,C261,'الأضافة     '!D:D)</f>
        <v>0</v>
      </c>
      <c r="F261" s="1">
        <f>SUMIF('الصرف    '!C:C,C261,'الصرف    '!D:D)</f>
        <v>0</v>
      </c>
      <c r="G261" s="5">
        <f t="shared" si="6"/>
        <v>0</v>
      </c>
    </row>
    <row r="262" spans="1:7" ht="24.95" customHeight="1">
      <c r="A262" s="4" t="str">
        <f t="shared" si="7"/>
        <v/>
      </c>
      <c r="B262" s="1"/>
      <c r="C262" s="1" t="e">
        <f>VLOOKUP(B262,'الكودات  '!$F$8:$G$524,2,0)</f>
        <v>#N/A</v>
      </c>
      <c r="D262" s="1"/>
      <c r="E262" s="1">
        <f>SUMIF('الأضافة     '!C:C,C262,'الأضافة     '!D:D)</f>
        <v>0</v>
      </c>
      <c r="F262" s="1">
        <f>SUMIF('الصرف    '!C:C,C262,'الصرف    '!D:D)</f>
        <v>0</v>
      </c>
      <c r="G262" s="5">
        <f t="shared" si="6"/>
        <v>0</v>
      </c>
    </row>
    <row r="263" spans="1:7" ht="24.95" customHeight="1">
      <c r="A263" s="4" t="str">
        <f t="shared" si="7"/>
        <v/>
      </c>
      <c r="B263" s="1"/>
      <c r="C263" s="1" t="e">
        <f>VLOOKUP(B263,'الكودات  '!$F$8:$G$524,2,0)</f>
        <v>#N/A</v>
      </c>
      <c r="D263" s="1"/>
      <c r="E263" s="1">
        <f>SUMIF('الأضافة     '!C:C,C263,'الأضافة     '!D:D)</f>
        <v>0</v>
      </c>
      <c r="F263" s="1">
        <f>SUMIF('الصرف    '!C:C,C263,'الصرف    '!D:D)</f>
        <v>0</v>
      </c>
      <c r="G263" s="5">
        <f t="shared" si="6"/>
        <v>0</v>
      </c>
    </row>
    <row r="264" spans="1:7" ht="24.95" customHeight="1">
      <c r="A264" s="4" t="str">
        <f t="shared" si="7"/>
        <v/>
      </c>
      <c r="B264" s="1"/>
      <c r="C264" s="1" t="e">
        <f>VLOOKUP(B264,'الكودات  '!$F$8:$G$524,2,0)</f>
        <v>#N/A</v>
      </c>
      <c r="D264" s="1"/>
      <c r="E264" s="1">
        <f>SUMIF('الأضافة     '!C:C,C264,'الأضافة     '!D:D)</f>
        <v>0</v>
      </c>
      <c r="F264" s="1">
        <f>SUMIF('الصرف    '!C:C,C264,'الصرف    '!D:D)</f>
        <v>0</v>
      </c>
      <c r="G264" s="5">
        <f t="shared" si="6"/>
        <v>0</v>
      </c>
    </row>
    <row r="265" spans="1:7" ht="24.95" customHeight="1">
      <c r="A265" s="4" t="str">
        <f t="shared" si="7"/>
        <v/>
      </c>
      <c r="B265" s="1"/>
      <c r="C265" s="1" t="e">
        <f>VLOOKUP(B265,'الكودات  '!$F$8:$G$524,2,0)</f>
        <v>#N/A</v>
      </c>
      <c r="D265" s="1"/>
      <c r="E265" s="1">
        <f>SUMIF('الأضافة     '!C:C,C265,'الأضافة     '!D:D)</f>
        <v>0</v>
      </c>
      <c r="F265" s="1">
        <f>SUMIF('الصرف    '!C:C,C265,'الصرف    '!D:D)</f>
        <v>0</v>
      </c>
      <c r="G265" s="5">
        <f t="shared" ref="G265:G328" si="8">D265+E265-F265</f>
        <v>0</v>
      </c>
    </row>
    <row r="266" spans="1:7" ht="24.95" customHeight="1">
      <c r="A266" s="4" t="str">
        <f t="shared" ref="A266:A329" si="9">IF(B266&lt;&gt;"",A265+1,"")</f>
        <v/>
      </c>
      <c r="B266" s="1"/>
      <c r="C266" s="1" t="e">
        <f>VLOOKUP(B266,'الكودات  '!$F$8:$G$524,2,0)</f>
        <v>#N/A</v>
      </c>
      <c r="D266" s="1"/>
      <c r="E266" s="1">
        <f>SUMIF('الأضافة     '!C:C,C266,'الأضافة     '!D:D)</f>
        <v>0</v>
      </c>
      <c r="F266" s="1">
        <f>SUMIF('الصرف    '!C:C,C266,'الصرف    '!D:D)</f>
        <v>0</v>
      </c>
      <c r="G266" s="5">
        <f t="shared" si="8"/>
        <v>0</v>
      </c>
    </row>
    <row r="267" spans="1:7" ht="24.95" customHeight="1">
      <c r="A267" s="4" t="str">
        <f t="shared" si="9"/>
        <v/>
      </c>
      <c r="B267" s="1"/>
      <c r="C267" s="1" t="e">
        <f>VLOOKUP(B267,'الكودات  '!$F$8:$G$524,2,0)</f>
        <v>#N/A</v>
      </c>
      <c r="D267" s="1"/>
      <c r="E267" s="1">
        <f>SUMIF('الأضافة     '!C:C,C267,'الأضافة     '!D:D)</f>
        <v>0</v>
      </c>
      <c r="F267" s="1">
        <f>SUMIF('الصرف    '!C:C,C267,'الصرف    '!D:D)</f>
        <v>0</v>
      </c>
      <c r="G267" s="5">
        <f t="shared" si="8"/>
        <v>0</v>
      </c>
    </row>
    <row r="268" spans="1:7" ht="24.95" customHeight="1">
      <c r="A268" s="4" t="str">
        <f t="shared" si="9"/>
        <v/>
      </c>
      <c r="B268" s="1"/>
      <c r="C268" s="1" t="e">
        <f>VLOOKUP(B268,'الكودات  '!$F$8:$G$524,2,0)</f>
        <v>#N/A</v>
      </c>
      <c r="D268" s="1"/>
      <c r="E268" s="1">
        <f>SUMIF('الأضافة     '!C:C,C268,'الأضافة     '!D:D)</f>
        <v>0</v>
      </c>
      <c r="F268" s="1">
        <f>SUMIF('الصرف    '!C:C,C268,'الصرف    '!D:D)</f>
        <v>0</v>
      </c>
      <c r="G268" s="5">
        <f t="shared" si="8"/>
        <v>0</v>
      </c>
    </row>
    <row r="269" spans="1:7" ht="24.95" customHeight="1">
      <c r="A269" s="4" t="str">
        <f t="shared" si="9"/>
        <v/>
      </c>
      <c r="B269" s="1"/>
      <c r="C269" s="1" t="e">
        <f>VLOOKUP(B269,'الكودات  '!$F$8:$G$524,2,0)</f>
        <v>#N/A</v>
      </c>
      <c r="D269" s="1"/>
      <c r="E269" s="1">
        <f>SUMIF('الأضافة     '!C:C,C269,'الأضافة     '!D:D)</f>
        <v>0</v>
      </c>
      <c r="F269" s="1">
        <f>SUMIF('الصرف    '!C:C,C269,'الصرف    '!D:D)</f>
        <v>0</v>
      </c>
      <c r="G269" s="5">
        <f t="shared" si="8"/>
        <v>0</v>
      </c>
    </row>
    <row r="270" spans="1:7" ht="24.95" customHeight="1">
      <c r="A270" s="4" t="str">
        <f t="shared" si="9"/>
        <v/>
      </c>
      <c r="B270" s="1"/>
      <c r="C270" s="1" t="e">
        <f>VLOOKUP(B270,'الكودات  '!$F$8:$G$524,2,0)</f>
        <v>#N/A</v>
      </c>
      <c r="D270" s="1"/>
      <c r="E270" s="1">
        <f>SUMIF('الأضافة     '!C:C,C270,'الأضافة     '!D:D)</f>
        <v>0</v>
      </c>
      <c r="F270" s="1">
        <f>SUMIF('الصرف    '!C:C,C270,'الصرف    '!D:D)</f>
        <v>0</v>
      </c>
      <c r="G270" s="5">
        <f t="shared" si="8"/>
        <v>0</v>
      </c>
    </row>
    <row r="271" spans="1:7" ht="24.95" customHeight="1">
      <c r="A271" s="4" t="str">
        <f t="shared" si="9"/>
        <v/>
      </c>
      <c r="B271" s="1"/>
      <c r="C271" s="1" t="e">
        <f>VLOOKUP(B271,'الكودات  '!$F$8:$G$524,2,0)</f>
        <v>#N/A</v>
      </c>
      <c r="D271" s="1"/>
      <c r="E271" s="1">
        <f>SUMIF('الأضافة     '!C:C,C271,'الأضافة     '!D:D)</f>
        <v>0</v>
      </c>
      <c r="F271" s="1">
        <f>SUMIF('الصرف    '!C:C,C271,'الصرف    '!D:D)</f>
        <v>0</v>
      </c>
      <c r="G271" s="5">
        <f t="shared" si="8"/>
        <v>0</v>
      </c>
    </row>
    <row r="272" spans="1:7" ht="24.95" customHeight="1">
      <c r="A272" s="4" t="str">
        <f t="shared" si="9"/>
        <v/>
      </c>
      <c r="B272" s="1"/>
      <c r="C272" s="1" t="e">
        <f>VLOOKUP(B272,'الكودات  '!$F$8:$G$524,2,0)</f>
        <v>#N/A</v>
      </c>
      <c r="D272" s="1"/>
      <c r="E272" s="1">
        <f>SUMIF('الأضافة     '!C:C,C272,'الأضافة     '!D:D)</f>
        <v>0</v>
      </c>
      <c r="F272" s="1">
        <f>SUMIF('الصرف    '!C:C,C272,'الصرف    '!D:D)</f>
        <v>0</v>
      </c>
      <c r="G272" s="5">
        <f t="shared" si="8"/>
        <v>0</v>
      </c>
    </row>
    <row r="273" spans="1:7" ht="24.95" customHeight="1">
      <c r="A273" s="4" t="str">
        <f t="shared" si="9"/>
        <v/>
      </c>
      <c r="B273" s="1"/>
      <c r="C273" s="1" t="e">
        <f>VLOOKUP(B273,'الكودات  '!$F$8:$G$524,2,0)</f>
        <v>#N/A</v>
      </c>
      <c r="D273" s="1"/>
      <c r="E273" s="1">
        <f>SUMIF('الأضافة     '!C:C,C273,'الأضافة     '!D:D)</f>
        <v>0</v>
      </c>
      <c r="F273" s="1">
        <f>SUMIF('الصرف    '!C:C,C273,'الصرف    '!D:D)</f>
        <v>0</v>
      </c>
      <c r="G273" s="5">
        <f t="shared" si="8"/>
        <v>0</v>
      </c>
    </row>
    <row r="274" spans="1:7" ht="24.95" customHeight="1">
      <c r="A274" s="4" t="str">
        <f t="shared" si="9"/>
        <v/>
      </c>
      <c r="B274" s="1"/>
      <c r="C274" s="1" t="e">
        <f>VLOOKUP(B274,'الكودات  '!$F$8:$G$524,2,0)</f>
        <v>#N/A</v>
      </c>
      <c r="D274" s="1"/>
      <c r="E274" s="1">
        <f>SUMIF('الأضافة     '!C:C,C274,'الأضافة     '!D:D)</f>
        <v>0</v>
      </c>
      <c r="F274" s="1">
        <f>SUMIF('الصرف    '!C:C,C274,'الصرف    '!D:D)</f>
        <v>0</v>
      </c>
      <c r="G274" s="5">
        <f t="shared" si="8"/>
        <v>0</v>
      </c>
    </row>
    <row r="275" spans="1:7" ht="24.95" customHeight="1">
      <c r="A275" s="4" t="str">
        <f t="shared" si="9"/>
        <v/>
      </c>
      <c r="B275" s="1"/>
      <c r="C275" s="1" t="e">
        <f>VLOOKUP(B275,'الكودات  '!$F$8:$G$524,2,0)</f>
        <v>#N/A</v>
      </c>
      <c r="D275" s="1"/>
      <c r="E275" s="1">
        <f>SUMIF('الأضافة     '!C:C,C275,'الأضافة     '!D:D)</f>
        <v>0</v>
      </c>
      <c r="F275" s="1">
        <f>SUMIF('الصرف    '!C:C,C275,'الصرف    '!D:D)</f>
        <v>0</v>
      </c>
      <c r="G275" s="5">
        <f t="shared" si="8"/>
        <v>0</v>
      </c>
    </row>
    <row r="276" spans="1:7" ht="24.95" customHeight="1">
      <c r="A276" s="4" t="str">
        <f t="shared" si="9"/>
        <v/>
      </c>
      <c r="B276" s="1"/>
      <c r="C276" s="1" t="e">
        <f>VLOOKUP(B276,'الكودات  '!$F$8:$G$524,2,0)</f>
        <v>#N/A</v>
      </c>
      <c r="D276" s="1"/>
      <c r="E276" s="1">
        <f>SUMIF('الأضافة     '!C:C,C276,'الأضافة     '!D:D)</f>
        <v>0</v>
      </c>
      <c r="F276" s="1">
        <f>SUMIF('الصرف    '!C:C,C276,'الصرف    '!D:D)</f>
        <v>0</v>
      </c>
      <c r="G276" s="5">
        <f t="shared" si="8"/>
        <v>0</v>
      </c>
    </row>
    <row r="277" spans="1:7" ht="24.95" customHeight="1">
      <c r="A277" s="4" t="str">
        <f t="shared" si="9"/>
        <v/>
      </c>
      <c r="B277" s="1"/>
      <c r="C277" s="1" t="e">
        <f>VLOOKUP(B277,'الكودات  '!$F$8:$G$524,2,0)</f>
        <v>#N/A</v>
      </c>
      <c r="D277" s="1"/>
      <c r="E277" s="1">
        <f>SUMIF('الأضافة     '!C:C,C277,'الأضافة     '!D:D)</f>
        <v>0</v>
      </c>
      <c r="F277" s="1">
        <f>SUMIF('الصرف    '!C:C,C277,'الصرف    '!D:D)</f>
        <v>0</v>
      </c>
      <c r="G277" s="5">
        <f t="shared" si="8"/>
        <v>0</v>
      </c>
    </row>
    <row r="278" spans="1:7" ht="24.95" customHeight="1">
      <c r="A278" s="4" t="str">
        <f t="shared" si="9"/>
        <v/>
      </c>
      <c r="B278" s="1"/>
      <c r="C278" s="1" t="e">
        <f>VLOOKUP(B278,'الكودات  '!$F$8:$G$524,2,0)</f>
        <v>#N/A</v>
      </c>
      <c r="D278" s="1"/>
      <c r="E278" s="1">
        <f>SUMIF('الأضافة     '!C:C,C278,'الأضافة     '!D:D)</f>
        <v>0</v>
      </c>
      <c r="F278" s="1">
        <f>SUMIF('الصرف    '!C:C,C278,'الصرف    '!D:D)</f>
        <v>0</v>
      </c>
      <c r="G278" s="5">
        <f t="shared" si="8"/>
        <v>0</v>
      </c>
    </row>
    <row r="279" spans="1:7" ht="24.95" customHeight="1">
      <c r="A279" s="4" t="str">
        <f t="shared" si="9"/>
        <v/>
      </c>
      <c r="B279" s="1"/>
      <c r="C279" s="1" t="e">
        <f>VLOOKUP(B279,'الكودات  '!$F$8:$G$524,2,0)</f>
        <v>#N/A</v>
      </c>
      <c r="D279" s="1"/>
      <c r="E279" s="1">
        <f>SUMIF('الأضافة     '!C:C,C279,'الأضافة     '!D:D)</f>
        <v>0</v>
      </c>
      <c r="F279" s="1">
        <f>SUMIF('الصرف    '!C:C,C279,'الصرف    '!D:D)</f>
        <v>0</v>
      </c>
      <c r="G279" s="5">
        <f t="shared" si="8"/>
        <v>0</v>
      </c>
    </row>
    <row r="280" spans="1:7" ht="24.95" customHeight="1">
      <c r="A280" s="4" t="str">
        <f t="shared" si="9"/>
        <v/>
      </c>
      <c r="B280" s="1"/>
      <c r="C280" s="1" t="e">
        <f>VLOOKUP(B280,'الكودات  '!$F$8:$G$524,2,0)</f>
        <v>#N/A</v>
      </c>
      <c r="D280" s="1"/>
      <c r="E280" s="1">
        <f>SUMIF('الأضافة     '!C:C,C280,'الأضافة     '!D:D)</f>
        <v>0</v>
      </c>
      <c r="F280" s="1">
        <f>SUMIF('الصرف    '!C:C,C280,'الصرف    '!D:D)</f>
        <v>0</v>
      </c>
      <c r="G280" s="5">
        <f t="shared" si="8"/>
        <v>0</v>
      </c>
    </row>
    <row r="281" spans="1:7" ht="24.95" customHeight="1">
      <c r="A281" s="4" t="str">
        <f t="shared" si="9"/>
        <v/>
      </c>
      <c r="B281" s="1"/>
      <c r="C281" s="1" t="e">
        <f>VLOOKUP(B281,'الكودات  '!$F$8:$G$524,2,0)</f>
        <v>#N/A</v>
      </c>
      <c r="D281" s="1"/>
      <c r="E281" s="1">
        <f>SUMIF('الأضافة     '!C:C,C281,'الأضافة     '!D:D)</f>
        <v>0</v>
      </c>
      <c r="F281" s="1">
        <f>SUMIF('الصرف    '!C:C,C281,'الصرف    '!D:D)</f>
        <v>0</v>
      </c>
      <c r="G281" s="5">
        <f t="shared" si="8"/>
        <v>0</v>
      </c>
    </row>
    <row r="282" spans="1:7" ht="24.95" customHeight="1">
      <c r="A282" s="4" t="str">
        <f t="shared" si="9"/>
        <v/>
      </c>
      <c r="B282" s="1"/>
      <c r="C282" s="1" t="e">
        <f>VLOOKUP(B282,'الكودات  '!$F$8:$G$524,2,0)</f>
        <v>#N/A</v>
      </c>
      <c r="D282" s="1"/>
      <c r="E282" s="1">
        <f>SUMIF('الأضافة     '!C:C,C282,'الأضافة     '!D:D)</f>
        <v>0</v>
      </c>
      <c r="F282" s="1">
        <f>SUMIF('الصرف    '!C:C,C282,'الصرف    '!D:D)</f>
        <v>0</v>
      </c>
      <c r="G282" s="5">
        <f t="shared" si="8"/>
        <v>0</v>
      </c>
    </row>
    <row r="283" spans="1:7" ht="24.95" customHeight="1">
      <c r="A283" s="4" t="str">
        <f t="shared" si="9"/>
        <v/>
      </c>
      <c r="B283" s="1"/>
      <c r="C283" s="1" t="e">
        <f>VLOOKUP(B283,'الكودات  '!$F$8:$G$524,2,0)</f>
        <v>#N/A</v>
      </c>
      <c r="D283" s="1"/>
      <c r="E283" s="1">
        <f>SUMIF('الأضافة     '!C:C,C283,'الأضافة     '!D:D)</f>
        <v>0</v>
      </c>
      <c r="F283" s="1">
        <f>SUMIF('الصرف    '!C:C,C283,'الصرف    '!D:D)</f>
        <v>0</v>
      </c>
      <c r="G283" s="5">
        <f t="shared" si="8"/>
        <v>0</v>
      </c>
    </row>
    <row r="284" spans="1:7" ht="24.95" customHeight="1">
      <c r="A284" s="4" t="str">
        <f t="shared" si="9"/>
        <v/>
      </c>
      <c r="B284" s="1"/>
      <c r="C284" s="1" t="e">
        <f>VLOOKUP(B284,'الكودات  '!$F$8:$G$524,2,0)</f>
        <v>#N/A</v>
      </c>
      <c r="D284" s="1"/>
      <c r="E284" s="1">
        <f>SUMIF('الأضافة     '!C:C,C284,'الأضافة     '!D:D)</f>
        <v>0</v>
      </c>
      <c r="F284" s="1">
        <f>SUMIF('الصرف    '!C:C,C284,'الصرف    '!D:D)</f>
        <v>0</v>
      </c>
      <c r="G284" s="5">
        <f t="shared" si="8"/>
        <v>0</v>
      </c>
    </row>
    <row r="285" spans="1:7" ht="24.95" customHeight="1">
      <c r="A285" s="4" t="str">
        <f t="shared" si="9"/>
        <v/>
      </c>
      <c r="B285" s="1"/>
      <c r="C285" s="1" t="e">
        <f>VLOOKUP(B285,'الكودات  '!$F$8:$G$524,2,0)</f>
        <v>#N/A</v>
      </c>
      <c r="D285" s="1"/>
      <c r="E285" s="1">
        <f>SUMIF('الأضافة     '!C:C,C285,'الأضافة     '!D:D)</f>
        <v>0</v>
      </c>
      <c r="F285" s="1">
        <f>SUMIF('الصرف    '!C:C,C285,'الصرف    '!D:D)</f>
        <v>0</v>
      </c>
      <c r="G285" s="5">
        <f t="shared" si="8"/>
        <v>0</v>
      </c>
    </row>
    <row r="286" spans="1:7" ht="24.95" customHeight="1">
      <c r="A286" s="4" t="str">
        <f t="shared" si="9"/>
        <v/>
      </c>
      <c r="B286" s="1"/>
      <c r="C286" s="1" t="e">
        <f>VLOOKUP(B286,'الكودات  '!$F$8:$G$524,2,0)</f>
        <v>#N/A</v>
      </c>
      <c r="D286" s="1"/>
      <c r="E286" s="1">
        <f>SUMIF('الأضافة     '!C:C,C286,'الأضافة     '!D:D)</f>
        <v>0</v>
      </c>
      <c r="F286" s="1">
        <f>SUMIF('الصرف    '!C:C,C286,'الصرف    '!D:D)</f>
        <v>0</v>
      </c>
      <c r="G286" s="5">
        <f t="shared" si="8"/>
        <v>0</v>
      </c>
    </row>
    <row r="287" spans="1:7" ht="24.95" customHeight="1">
      <c r="A287" s="4" t="str">
        <f t="shared" si="9"/>
        <v/>
      </c>
      <c r="B287" s="1"/>
      <c r="C287" s="1" t="e">
        <f>VLOOKUP(B287,'الكودات  '!$F$8:$G$524,2,0)</f>
        <v>#N/A</v>
      </c>
      <c r="D287" s="1"/>
      <c r="E287" s="1">
        <f>SUMIF('الأضافة     '!C:C,C287,'الأضافة     '!D:D)</f>
        <v>0</v>
      </c>
      <c r="F287" s="1">
        <f>SUMIF('الصرف    '!C:C,C287,'الصرف    '!D:D)</f>
        <v>0</v>
      </c>
      <c r="G287" s="5">
        <f t="shared" si="8"/>
        <v>0</v>
      </c>
    </row>
    <row r="288" spans="1:7" ht="24.95" customHeight="1">
      <c r="A288" s="4" t="str">
        <f t="shared" si="9"/>
        <v/>
      </c>
      <c r="B288" s="1"/>
      <c r="C288" s="1" t="e">
        <f>VLOOKUP(B288,'الكودات  '!$F$8:$G$524,2,0)</f>
        <v>#N/A</v>
      </c>
      <c r="D288" s="1"/>
      <c r="E288" s="1">
        <f>SUMIF('الأضافة     '!C:C,C288,'الأضافة     '!D:D)</f>
        <v>0</v>
      </c>
      <c r="F288" s="1">
        <f>SUMIF('الصرف    '!C:C,C288,'الصرف    '!D:D)</f>
        <v>0</v>
      </c>
      <c r="G288" s="5">
        <f t="shared" si="8"/>
        <v>0</v>
      </c>
    </row>
    <row r="289" spans="1:7" ht="24.95" customHeight="1">
      <c r="A289" s="4" t="str">
        <f t="shared" si="9"/>
        <v/>
      </c>
      <c r="B289" s="1"/>
      <c r="C289" s="1" t="e">
        <f>VLOOKUP(B289,'الكودات  '!$F$8:$G$524,2,0)</f>
        <v>#N/A</v>
      </c>
      <c r="D289" s="1"/>
      <c r="E289" s="1">
        <f>SUMIF('الأضافة     '!C:C,C289,'الأضافة     '!D:D)</f>
        <v>0</v>
      </c>
      <c r="F289" s="1">
        <f>SUMIF('الصرف    '!C:C,C289,'الصرف    '!D:D)</f>
        <v>0</v>
      </c>
      <c r="G289" s="5">
        <f t="shared" si="8"/>
        <v>0</v>
      </c>
    </row>
    <row r="290" spans="1:7" ht="24.95" customHeight="1">
      <c r="A290" s="4" t="str">
        <f t="shared" si="9"/>
        <v/>
      </c>
      <c r="B290" s="1"/>
      <c r="C290" s="1" t="e">
        <f>VLOOKUP(B290,'الكودات  '!$F$8:$G$524,2,0)</f>
        <v>#N/A</v>
      </c>
      <c r="D290" s="1"/>
      <c r="E290" s="1">
        <f>SUMIF('الأضافة     '!C:C,C290,'الأضافة     '!D:D)</f>
        <v>0</v>
      </c>
      <c r="F290" s="1">
        <f>SUMIF('الصرف    '!C:C,C290,'الصرف    '!D:D)</f>
        <v>0</v>
      </c>
      <c r="G290" s="5">
        <f t="shared" si="8"/>
        <v>0</v>
      </c>
    </row>
    <row r="291" spans="1:7" ht="24.95" customHeight="1">
      <c r="A291" s="4" t="str">
        <f t="shared" si="9"/>
        <v/>
      </c>
      <c r="B291" s="1"/>
      <c r="C291" s="1" t="e">
        <f>VLOOKUP(B291,'الكودات  '!$F$8:$G$524,2,0)</f>
        <v>#N/A</v>
      </c>
      <c r="D291" s="1"/>
      <c r="E291" s="1">
        <f>SUMIF('الأضافة     '!C:C,C291,'الأضافة     '!D:D)</f>
        <v>0</v>
      </c>
      <c r="F291" s="1">
        <f>SUMIF('الصرف    '!C:C,C291,'الصرف    '!D:D)</f>
        <v>0</v>
      </c>
      <c r="G291" s="5">
        <f t="shared" si="8"/>
        <v>0</v>
      </c>
    </row>
    <row r="292" spans="1:7" ht="24.95" customHeight="1">
      <c r="A292" s="4" t="str">
        <f t="shared" si="9"/>
        <v/>
      </c>
      <c r="B292" s="1"/>
      <c r="C292" s="1" t="e">
        <f>VLOOKUP(B292,'الكودات  '!$F$8:$G$524,2,0)</f>
        <v>#N/A</v>
      </c>
      <c r="D292" s="1"/>
      <c r="E292" s="1">
        <f>SUMIF('الأضافة     '!C:C,C292,'الأضافة     '!D:D)</f>
        <v>0</v>
      </c>
      <c r="F292" s="1">
        <f>SUMIF('الصرف    '!C:C,C292,'الصرف    '!D:D)</f>
        <v>0</v>
      </c>
      <c r="G292" s="5">
        <f t="shared" si="8"/>
        <v>0</v>
      </c>
    </row>
    <row r="293" spans="1:7" ht="24.95" customHeight="1">
      <c r="A293" s="4" t="str">
        <f t="shared" si="9"/>
        <v/>
      </c>
      <c r="B293" s="1"/>
      <c r="C293" s="1" t="e">
        <f>VLOOKUP(B293,'الكودات  '!$F$8:$G$524,2,0)</f>
        <v>#N/A</v>
      </c>
      <c r="D293" s="1"/>
      <c r="E293" s="1">
        <f>SUMIF('الأضافة     '!C:C,C293,'الأضافة     '!D:D)</f>
        <v>0</v>
      </c>
      <c r="F293" s="1">
        <f>SUMIF('الصرف    '!C:C,C293,'الصرف    '!D:D)</f>
        <v>0</v>
      </c>
      <c r="G293" s="5">
        <f t="shared" si="8"/>
        <v>0</v>
      </c>
    </row>
    <row r="294" spans="1:7" ht="24.95" customHeight="1">
      <c r="A294" s="4" t="str">
        <f t="shared" si="9"/>
        <v/>
      </c>
      <c r="B294" s="1"/>
      <c r="C294" s="1" t="e">
        <f>VLOOKUP(B294,'الكودات  '!$F$8:$G$524,2,0)</f>
        <v>#N/A</v>
      </c>
      <c r="D294" s="1"/>
      <c r="E294" s="1">
        <f>SUMIF('الأضافة     '!C:C,C294,'الأضافة     '!D:D)</f>
        <v>0</v>
      </c>
      <c r="F294" s="1">
        <f>SUMIF('الصرف    '!C:C,C294,'الصرف    '!D:D)</f>
        <v>0</v>
      </c>
      <c r="G294" s="5">
        <f t="shared" si="8"/>
        <v>0</v>
      </c>
    </row>
    <row r="295" spans="1:7" ht="24.95" customHeight="1">
      <c r="A295" s="4" t="str">
        <f t="shared" si="9"/>
        <v/>
      </c>
      <c r="B295" s="1"/>
      <c r="C295" s="1" t="e">
        <f>VLOOKUP(B295,'الكودات  '!$F$8:$G$524,2,0)</f>
        <v>#N/A</v>
      </c>
      <c r="D295" s="1"/>
      <c r="E295" s="1">
        <f>SUMIF('الأضافة     '!C:C,C295,'الأضافة     '!D:D)</f>
        <v>0</v>
      </c>
      <c r="F295" s="1">
        <f>SUMIF('الصرف    '!C:C,C295,'الصرف    '!D:D)</f>
        <v>0</v>
      </c>
      <c r="G295" s="5">
        <f t="shared" si="8"/>
        <v>0</v>
      </c>
    </row>
    <row r="296" spans="1:7" ht="24.95" customHeight="1">
      <c r="A296" s="4" t="str">
        <f t="shared" si="9"/>
        <v/>
      </c>
      <c r="B296" s="1"/>
      <c r="C296" s="1" t="e">
        <f>VLOOKUP(B296,'الكودات  '!$F$8:$G$524,2,0)</f>
        <v>#N/A</v>
      </c>
      <c r="D296" s="1"/>
      <c r="E296" s="1">
        <f>SUMIF('الأضافة     '!C:C,C296,'الأضافة     '!D:D)</f>
        <v>0</v>
      </c>
      <c r="F296" s="1">
        <f>SUMIF('الصرف    '!C:C,C296,'الصرف    '!D:D)</f>
        <v>0</v>
      </c>
      <c r="G296" s="5">
        <f t="shared" si="8"/>
        <v>0</v>
      </c>
    </row>
    <row r="297" spans="1:7" ht="24.95" customHeight="1">
      <c r="A297" s="4" t="str">
        <f t="shared" si="9"/>
        <v/>
      </c>
      <c r="B297" s="1"/>
      <c r="C297" s="1" t="e">
        <f>VLOOKUP(B297,'الكودات  '!$F$8:$G$524,2,0)</f>
        <v>#N/A</v>
      </c>
      <c r="D297" s="1"/>
      <c r="E297" s="1">
        <f>SUMIF('الأضافة     '!C:C,C297,'الأضافة     '!D:D)</f>
        <v>0</v>
      </c>
      <c r="F297" s="1">
        <f>SUMIF('الصرف    '!C:C,C297,'الصرف    '!D:D)</f>
        <v>0</v>
      </c>
      <c r="G297" s="5">
        <f t="shared" si="8"/>
        <v>0</v>
      </c>
    </row>
    <row r="298" spans="1:7" ht="24.95" customHeight="1">
      <c r="A298" s="4" t="str">
        <f t="shared" si="9"/>
        <v/>
      </c>
      <c r="B298" s="1"/>
      <c r="C298" s="1" t="e">
        <f>VLOOKUP(B298,'الكودات  '!$F$8:$G$524,2,0)</f>
        <v>#N/A</v>
      </c>
      <c r="D298" s="1"/>
      <c r="E298" s="1">
        <f>SUMIF('الأضافة     '!C:C,C298,'الأضافة     '!D:D)</f>
        <v>0</v>
      </c>
      <c r="F298" s="1">
        <f>SUMIF('الصرف    '!C:C,C298,'الصرف    '!D:D)</f>
        <v>0</v>
      </c>
      <c r="G298" s="5">
        <f t="shared" si="8"/>
        <v>0</v>
      </c>
    </row>
    <row r="299" spans="1:7" ht="24.95" customHeight="1">
      <c r="A299" s="4" t="str">
        <f t="shared" si="9"/>
        <v/>
      </c>
      <c r="B299" s="1"/>
      <c r="C299" s="1" t="e">
        <f>VLOOKUP(B299,'الكودات  '!$F$8:$G$524,2,0)</f>
        <v>#N/A</v>
      </c>
      <c r="D299" s="1"/>
      <c r="E299" s="1">
        <f>SUMIF('الأضافة     '!C:C,C299,'الأضافة     '!D:D)</f>
        <v>0</v>
      </c>
      <c r="F299" s="1">
        <f>SUMIF('الصرف    '!C:C,C299,'الصرف    '!D:D)</f>
        <v>0</v>
      </c>
      <c r="G299" s="5">
        <f t="shared" si="8"/>
        <v>0</v>
      </c>
    </row>
    <row r="300" spans="1:7" ht="24.95" customHeight="1">
      <c r="A300" s="4" t="str">
        <f t="shared" si="9"/>
        <v/>
      </c>
      <c r="B300" s="1"/>
      <c r="C300" s="1" t="e">
        <f>VLOOKUP(B300,'الكودات  '!$F$8:$G$524,2,0)</f>
        <v>#N/A</v>
      </c>
      <c r="D300" s="1"/>
      <c r="E300" s="1">
        <f>SUMIF('الأضافة     '!C:C,C300,'الأضافة     '!D:D)</f>
        <v>0</v>
      </c>
      <c r="F300" s="1">
        <f>SUMIF('الصرف    '!C:C,C300,'الصرف    '!D:D)</f>
        <v>0</v>
      </c>
      <c r="G300" s="5">
        <f t="shared" si="8"/>
        <v>0</v>
      </c>
    </row>
    <row r="301" spans="1:7" ht="24.95" customHeight="1">
      <c r="A301" s="4" t="str">
        <f t="shared" si="9"/>
        <v/>
      </c>
      <c r="B301" s="1"/>
      <c r="C301" s="1" t="e">
        <f>VLOOKUP(B301,'الكودات  '!$F$8:$G$524,2,0)</f>
        <v>#N/A</v>
      </c>
      <c r="D301" s="1"/>
      <c r="E301" s="1">
        <f>SUMIF('الأضافة     '!C:C,C301,'الأضافة     '!D:D)</f>
        <v>0</v>
      </c>
      <c r="F301" s="1">
        <f>SUMIF('الصرف    '!C:C,C301,'الصرف    '!D:D)</f>
        <v>0</v>
      </c>
      <c r="G301" s="5">
        <f t="shared" si="8"/>
        <v>0</v>
      </c>
    </row>
    <row r="302" spans="1:7" ht="24.95" customHeight="1">
      <c r="A302" s="4" t="str">
        <f t="shared" si="9"/>
        <v/>
      </c>
      <c r="B302" s="1"/>
      <c r="C302" s="1" t="e">
        <f>VLOOKUP(B302,'الكودات  '!$F$8:$G$524,2,0)</f>
        <v>#N/A</v>
      </c>
      <c r="D302" s="1"/>
      <c r="E302" s="1">
        <f>SUMIF('الأضافة     '!C:C,C302,'الأضافة     '!D:D)</f>
        <v>0</v>
      </c>
      <c r="F302" s="1">
        <f>SUMIF('الصرف    '!C:C,C302,'الصرف    '!D:D)</f>
        <v>0</v>
      </c>
      <c r="G302" s="5">
        <f t="shared" si="8"/>
        <v>0</v>
      </c>
    </row>
    <row r="303" spans="1:7" ht="24.95" customHeight="1">
      <c r="A303" s="4" t="str">
        <f t="shared" si="9"/>
        <v/>
      </c>
      <c r="B303" s="1"/>
      <c r="C303" s="1" t="e">
        <f>VLOOKUP(B303,'الكودات  '!$F$8:$G$524,2,0)</f>
        <v>#N/A</v>
      </c>
      <c r="D303" s="1"/>
      <c r="E303" s="1">
        <f>SUMIF('الأضافة     '!C:C,C303,'الأضافة     '!D:D)</f>
        <v>0</v>
      </c>
      <c r="F303" s="1">
        <f>SUMIF('الصرف    '!C:C,C303,'الصرف    '!D:D)</f>
        <v>0</v>
      </c>
      <c r="G303" s="5">
        <f t="shared" si="8"/>
        <v>0</v>
      </c>
    </row>
    <row r="304" spans="1:7" ht="24.95" customHeight="1">
      <c r="A304" s="4" t="str">
        <f t="shared" si="9"/>
        <v/>
      </c>
      <c r="B304" s="1"/>
      <c r="C304" s="1" t="e">
        <f>VLOOKUP(B304,'الكودات  '!$F$8:$G$524,2,0)</f>
        <v>#N/A</v>
      </c>
      <c r="D304" s="1"/>
      <c r="E304" s="1">
        <f>SUMIF('الأضافة     '!C:C,C304,'الأضافة     '!D:D)</f>
        <v>0</v>
      </c>
      <c r="F304" s="1">
        <f>SUMIF('الصرف    '!C:C,C304,'الصرف    '!D:D)</f>
        <v>0</v>
      </c>
      <c r="G304" s="5">
        <f t="shared" si="8"/>
        <v>0</v>
      </c>
    </row>
    <row r="305" spans="1:7" ht="24.95" customHeight="1">
      <c r="A305" s="4" t="str">
        <f t="shared" si="9"/>
        <v/>
      </c>
      <c r="B305" s="1"/>
      <c r="C305" s="1" t="e">
        <f>VLOOKUP(B305,'الكودات  '!$F$8:$G$524,2,0)</f>
        <v>#N/A</v>
      </c>
      <c r="D305" s="1"/>
      <c r="E305" s="1">
        <f>SUMIF('الأضافة     '!C:C,C305,'الأضافة     '!D:D)</f>
        <v>0</v>
      </c>
      <c r="F305" s="1">
        <f>SUMIF('الصرف    '!C:C,C305,'الصرف    '!D:D)</f>
        <v>0</v>
      </c>
      <c r="G305" s="5">
        <f t="shared" si="8"/>
        <v>0</v>
      </c>
    </row>
    <row r="306" spans="1:7" ht="24.95" customHeight="1">
      <c r="A306" s="4" t="str">
        <f t="shared" si="9"/>
        <v/>
      </c>
      <c r="B306" s="1"/>
      <c r="C306" s="1" t="e">
        <f>VLOOKUP(B306,'الكودات  '!$F$8:$G$524,2,0)</f>
        <v>#N/A</v>
      </c>
      <c r="D306" s="1"/>
      <c r="E306" s="1">
        <f>SUMIF('الأضافة     '!C:C,C306,'الأضافة     '!D:D)</f>
        <v>0</v>
      </c>
      <c r="F306" s="1">
        <f>SUMIF('الصرف    '!C:C,C306,'الصرف    '!D:D)</f>
        <v>0</v>
      </c>
      <c r="G306" s="5">
        <f t="shared" si="8"/>
        <v>0</v>
      </c>
    </row>
    <row r="307" spans="1:7" ht="24.95" customHeight="1">
      <c r="A307" s="4" t="str">
        <f t="shared" si="9"/>
        <v/>
      </c>
      <c r="B307" s="1"/>
      <c r="C307" s="1" t="e">
        <f>VLOOKUP(B307,'الكودات  '!$F$8:$G$524,2,0)</f>
        <v>#N/A</v>
      </c>
      <c r="D307" s="1"/>
      <c r="E307" s="1">
        <f>SUMIF('الأضافة     '!C:C,C307,'الأضافة     '!D:D)</f>
        <v>0</v>
      </c>
      <c r="F307" s="1">
        <f>SUMIF('الصرف    '!C:C,C307,'الصرف    '!D:D)</f>
        <v>0</v>
      </c>
      <c r="G307" s="5">
        <f t="shared" si="8"/>
        <v>0</v>
      </c>
    </row>
    <row r="308" spans="1:7" ht="24.95" customHeight="1">
      <c r="A308" s="4" t="str">
        <f t="shared" si="9"/>
        <v/>
      </c>
      <c r="B308" s="1"/>
      <c r="C308" s="1" t="e">
        <f>VLOOKUP(B308,'الكودات  '!$F$8:$G$524,2,0)</f>
        <v>#N/A</v>
      </c>
      <c r="D308" s="1"/>
      <c r="E308" s="1">
        <f>SUMIF('الأضافة     '!C:C,C308,'الأضافة     '!D:D)</f>
        <v>0</v>
      </c>
      <c r="F308" s="1">
        <f>SUMIF('الصرف    '!C:C,C308,'الصرف    '!D:D)</f>
        <v>0</v>
      </c>
      <c r="G308" s="5">
        <f t="shared" si="8"/>
        <v>0</v>
      </c>
    </row>
    <row r="309" spans="1:7" ht="24.95" customHeight="1">
      <c r="A309" s="4" t="str">
        <f t="shared" si="9"/>
        <v/>
      </c>
      <c r="B309" s="1"/>
      <c r="C309" s="1" t="e">
        <f>VLOOKUP(B309,'الكودات  '!$F$8:$G$524,2,0)</f>
        <v>#N/A</v>
      </c>
      <c r="D309" s="1"/>
      <c r="E309" s="1">
        <f>SUMIF('الأضافة     '!C:C,C309,'الأضافة     '!D:D)</f>
        <v>0</v>
      </c>
      <c r="F309" s="1">
        <f>SUMIF('الصرف    '!C:C,C309,'الصرف    '!D:D)</f>
        <v>0</v>
      </c>
      <c r="G309" s="5">
        <f t="shared" si="8"/>
        <v>0</v>
      </c>
    </row>
    <row r="310" spans="1:7" ht="24.95" customHeight="1">
      <c r="A310" s="4" t="str">
        <f t="shared" si="9"/>
        <v/>
      </c>
      <c r="B310" s="1"/>
      <c r="C310" s="1" t="e">
        <f>VLOOKUP(B310,'الكودات  '!$F$8:$G$524,2,0)</f>
        <v>#N/A</v>
      </c>
      <c r="D310" s="1"/>
      <c r="E310" s="1">
        <f>SUMIF('الأضافة     '!C:C,C310,'الأضافة     '!D:D)</f>
        <v>0</v>
      </c>
      <c r="F310" s="1">
        <f>SUMIF('الصرف    '!C:C,C310,'الصرف    '!D:D)</f>
        <v>0</v>
      </c>
      <c r="G310" s="5">
        <f t="shared" si="8"/>
        <v>0</v>
      </c>
    </row>
    <row r="311" spans="1:7" ht="24.95" customHeight="1">
      <c r="A311" s="4" t="str">
        <f t="shared" si="9"/>
        <v/>
      </c>
      <c r="B311" s="1"/>
      <c r="C311" s="1" t="e">
        <f>VLOOKUP(B311,'الكودات  '!$F$8:$G$524,2,0)</f>
        <v>#N/A</v>
      </c>
      <c r="D311" s="1"/>
      <c r="E311" s="1">
        <f>SUMIF('الأضافة     '!C:C,C311,'الأضافة     '!D:D)</f>
        <v>0</v>
      </c>
      <c r="F311" s="1">
        <f>SUMIF('الصرف    '!C:C,C311,'الصرف    '!D:D)</f>
        <v>0</v>
      </c>
      <c r="G311" s="5">
        <f t="shared" si="8"/>
        <v>0</v>
      </c>
    </row>
    <row r="312" spans="1:7" ht="24.95" customHeight="1">
      <c r="A312" s="4" t="str">
        <f t="shared" si="9"/>
        <v/>
      </c>
      <c r="B312" s="1"/>
      <c r="C312" s="1" t="e">
        <f>VLOOKUP(B312,'الكودات  '!$F$8:$G$524,2,0)</f>
        <v>#N/A</v>
      </c>
      <c r="D312" s="1"/>
      <c r="E312" s="1">
        <f>SUMIF('الأضافة     '!C:C,C312,'الأضافة     '!D:D)</f>
        <v>0</v>
      </c>
      <c r="F312" s="1">
        <f>SUMIF('الصرف    '!C:C,C312,'الصرف    '!D:D)</f>
        <v>0</v>
      </c>
      <c r="G312" s="5">
        <f t="shared" si="8"/>
        <v>0</v>
      </c>
    </row>
    <row r="313" spans="1:7" ht="24.95" customHeight="1">
      <c r="A313" s="4" t="str">
        <f t="shared" si="9"/>
        <v/>
      </c>
      <c r="B313" s="1"/>
      <c r="C313" s="1" t="e">
        <f>VLOOKUP(B313,'الكودات  '!$F$8:$G$524,2,0)</f>
        <v>#N/A</v>
      </c>
      <c r="D313" s="1"/>
      <c r="E313" s="1">
        <f>SUMIF('الأضافة     '!C:C,C313,'الأضافة     '!D:D)</f>
        <v>0</v>
      </c>
      <c r="F313" s="1">
        <f>SUMIF('الصرف    '!C:C,C313,'الصرف    '!D:D)</f>
        <v>0</v>
      </c>
      <c r="G313" s="5">
        <f t="shared" si="8"/>
        <v>0</v>
      </c>
    </row>
    <row r="314" spans="1:7" ht="24.95" customHeight="1">
      <c r="A314" s="4" t="str">
        <f t="shared" si="9"/>
        <v/>
      </c>
      <c r="B314" s="1"/>
      <c r="C314" s="1" t="e">
        <f>VLOOKUP(B314,'الكودات  '!$F$8:$G$524,2,0)</f>
        <v>#N/A</v>
      </c>
      <c r="D314" s="1"/>
      <c r="E314" s="1">
        <f>SUMIF('الأضافة     '!C:C,C314,'الأضافة     '!D:D)</f>
        <v>0</v>
      </c>
      <c r="F314" s="1">
        <f>SUMIF('الصرف    '!C:C,C314,'الصرف    '!D:D)</f>
        <v>0</v>
      </c>
      <c r="G314" s="5">
        <f t="shared" si="8"/>
        <v>0</v>
      </c>
    </row>
    <row r="315" spans="1:7" ht="24.95" customHeight="1">
      <c r="A315" s="4" t="str">
        <f t="shared" si="9"/>
        <v/>
      </c>
      <c r="B315" s="1"/>
      <c r="C315" s="1" t="e">
        <f>VLOOKUP(B315,'الكودات  '!$F$8:$G$524,2,0)</f>
        <v>#N/A</v>
      </c>
      <c r="D315" s="1"/>
      <c r="E315" s="1">
        <f>SUMIF('الأضافة     '!C:C,C315,'الأضافة     '!D:D)</f>
        <v>0</v>
      </c>
      <c r="F315" s="1">
        <f>SUMIF('الصرف    '!C:C,C315,'الصرف    '!D:D)</f>
        <v>0</v>
      </c>
      <c r="G315" s="5">
        <f t="shared" si="8"/>
        <v>0</v>
      </c>
    </row>
    <row r="316" spans="1:7" ht="24.95" customHeight="1">
      <c r="A316" s="4" t="str">
        <f t="shared" si="9"/>
        <v/>
      </c>
      <c r="B316" s="1"/>
      <c r="C316" s="1" t="e">
        <f>VLOOKUP(B316,'الكودات  '!$F$8:$G$524,2,0)</f>
        <v>#N/A</v>
      </c>
      <c r="D316" s="1"/>
      <c r="E316" s="1">
        <f>SUMIF('الأضافة     '!C:C,C316,'الأضافة     '!D:D)</f>
        <v>0</v>
      </c>
      <c r="F316" s="1">
        <f>SUMIF('الصرف    '!C:C,C316,'الصرف    '!D:D)</f>
        <v>0</v>
      </c>
      <c r="G316" s="5">
        <f t="shared" si="8"/>
        <v>0</v>
      </c>
    </row>
    <row r="317" spans="1:7" ht="24.95" customHeight="1">
      <c r="A317" s="4" t="str">
        <f t="shared" si="9"/>
        <v/>
      </c>
      <c r="B317" s="1"/>
      <c r="C317" s="1" t="e">
        <f>VLOOKUP(B317,'الكودات  '!$F$8:$G$524,2,0)</f>
        <v>#N/A</v>
      </c>
      <c r="D317" s="1"/>
      <c r="E317" s="1">
        <f>SUMIF('الأضافة     '!C:C,C317,'الأضافة     '!D:D)</f>
        <v>0</v>
      </c>
      <c r="F317" s="1">
        <f>SUMIF('الصرف    '!C:C,C317,'الصرف    '!D:D)</f>
        <v>0</v>
      </c>
      <c r="G317" s="5">
        <f t="shared" si="8"/>
        <v>0</v>
      </c>
    </row>
    <row r="318" spans="1:7" ht="24.95" customHeight="1">
      <c r="A318" s="4" t="str">
        <f t="shared" si="9"/>
        <v/>
      </c>
      <c r="B318" s="1"/>
      <c r="C318" s="1" t="e">
        <f>VLOOKUP(B318,'الكودات  '!$F$8:$G$524,2,0)</f>
        <v>#N/A</v>
      </c>
      <c r="D318" s="1"/>
      <c r="E318" s="1">
        <f>SUMIF('الأضافة     '!C:C,C318,'الأضافة     '!D:D)</f>
        <v>0</v>
      </c>
      <c r="F318" s="1">
        <f>SUMIF('الصرف    '!C:C,C318,'الصرف    '!D:D)</f>
        <v>0</v>
      </c>
      <c r="G318" s="5">
        <f t="shared" si="8"/>
        <v>0</v>
      </c>
    </row>
    <row r="319" spans="1:7" ht="24.95" customHeight="1">
      <c r="A319" s="4" t="str">
        <f t="shared" si="9"/>
        <v/>
      </c>
      <c r="B319" s="1"/>
      <c r="C319" s="1" t="e">
        <f>VLOOKUP(B319,'الكودات  '!$F$8:$G$524,2,0)</f>
        <v>#N/A</v>
      </c>
      <c r="D319" s="1"/>
      <c r="E319" s="1">
        <f>SUMIF('الأضافة     '!C:C,C319,'الأضافة     '!D:D)</f>
        <v>0</v>
      </c>
      <c r="F319" s="1">
        <f>SUMIF('الصرف    '!C:C,C319,'الصرف    '!D:D)</f>
        <v>0</v>
      </c>
      <c r="G319" s="5">
        <f t="shared" si="8"/>
        <v>0</v>
      </c>
    </row>
    <row r="320" spans="1:7" ht="24.95" customHeight="1">
      <c r="A320" s="4" t="str">
        <f t="shared" si="9"/>
        <v/>
      </c>
      <c r="B320" s="1"/>
      <c r="C320" s="1" t="e">
        <f>VLOOKUP(B320,'الكودات  '!$F$8:$G$524,2,0)</f>
        <v>#N/A</v>
      </c>
      <c r="D320" s="1"/>
      <c r="E320" s="1">
        <f>SUMIF('الأضافة     '!C:C,C320,'الأضافة     '!D:D)</f>
        <v>0</v>
      </c>
      <c r="F320" s="1">
        <f>SUMIF('الصرف    '!C:C,C320,'الصرف    '!D:D)</f>
        <v>0</v>
      </c>
      <c r="G320" s="5">
        <f t="shared" si="8"/>
        <v>0</v>
      </c>
    </row>
    <row r="321" spans="1:7" ht="24.95" customHeight="1">
      <c r="A321" s="4" t="str">
        <f t="shared" si="9"/>
        <v/>
      </c>
      <c r="B321" s="1"/>
      <c r="C321" s="1" t="e">
        <f>VLOOKUP(B321,'الكودات  '!$F$8:$G$524,2,0)</f>
        <v>#N/A</v>
      </c>
      <c r="D321" s="1"/>
      <c r="E321" s="1">
        <f>SUMIF('الأضافة     '!C:C,C321,'الأضافة     '!D:D)</f>
        <v>0</v>
      </c>
      <c r="F321" s="1">
        <f>SUMIF('الصرف    '!C:C,C321,'الصرف    '!D:D)</f>
        <v>0</v>
      </c>
      <c r="G321" s="5">
        <f t="shared" si="8"/>
        <v>0</v>
      </c>
    </row>
    <row r="322" spans="1:7" ht="24.95" customHeight="1">
      <c r="A322" s="4" t="str">
        <f t="shared" si="9"/>
        <v/>
      </c>
      <c r="B322" s="1"/>
      <c r="C322" s="1" t="e">
        <f>VLOOKUP(B322,'الكودات  '!$F$8:$G$524,2,0)</f>
        <v>#N/A</v>
      </c>
      <c r="D322" s="1"/>
      <c r="E322" s="1">
        <f>SUMIF('الأضافة     '!C:C,C322,'الأضافة     '!D:D)</f>
        <v>0</v>
      </c>
      <c r="F322" s="1">
        <f>SUMIF('الصرف    '!C:C,C322,'الصرف    '!D:D)</f>
        <v>0</v>
      </c>
      <c r="G322" s="5">
        <f t="shared" si="8"/>
        <v>0</v>
      </c>
    </row>
    <row r="323" spans="1:7" ht="24.95" customHeight="1">
      <c r="A323" s="4" t="str">
        <f t="shared" si="9"/>
        <v/>
      </c>
      <c r="B323" s="1"/>
      <c r="C323" s="1" t="e">
        <f>VLOOKUP(B323,'الكودات  '!$F$8:$G$524,2,0)</f>
        <v>#N/A</v>
      </c>
      <c r="D323" s="1"/>
      <c r="E323" s="1">
        <f>SUMIF('الأضافة     '!C:C,C323,'الأضافة     '!D:D)</f>
        <v>0</v>
      </c>
      <c r="F323" s="1">
        <f>SUMIF('الصرف    '!C:C,C323,'الصرف    '!D:D)</f>
        <v>0</v>
      </c>
      <c r="G323" s="5">
        <f t="shared" si="8"/>
        <v>0</v>
      </c>
    </row>
    <row r="324" spans="1:7" ht="24.95" customHeight="1">
      <c r="A324" s="4" t="str">
        <f t="shared" si="9"/>
        <v/>
      </c>
      <c r="B324" s="1"/>
      <c r="C324" s="1" t="e">
        <f>VLOOKUP(B324,'الكودات  '!$F$8:$G$524,2,0)</f>
        <v>#N/A</v>
      </c>
      <c r="D324" s="1"/>
      <c r="E324" s="1">
        <f>SUMIF('الأضافة     '!C:C,C324,'الأضافة     '!D:D)</f>
        <v>0</v>
      </c>
      <c r="F324" s="1">
        <f>SUMIF('الصرف    '!C:C,C324,'الصرف    '!D:D)</f>
        <v>0</v>
      </c>
      <c r="G324" s="5">
        <f t="shared" si="8"/>
        <v>0</v>
      </c>
    </row>
    <row r="325" spans="1:7" ht="24.95" customHeight="1">
      <c r="A325" s="4" t="str">
        <f t="shared" si="9"/>
        <v/>
      </c>
      <c r="B325" s="1"/>
      <c r="C325" s="1" t="e">
        <f>VLOOKUP(B325,'الكودات  '!$F$8:$G$524,2,0)</f>
        <v>#N/A</v>
      </c>
      <c r="D325" s="1"/>
      <c r="E325" s="1">
        <f>SUMIF('الأضافة     '!C:C,C325,'الأضافة     '!D:D)</f>
        <v>0</v>
      </c>
      <c r="F325" s="1">
        <f>SUMIF('الصرف    '!C:C,C325,'الصرف    '!D:D)</f>
        <v>0</v>
      </c>
      <c r="G325" s="5">
        <f t="shared" si="8"/>
        <v>0</v>
      </c>
    </row>
    <row r="326" spans="1:7" ht="24.95" customHeight="1">
      <c r="A326" s="4" t="str">
        <f t="shared" si="9"/>
        <v/>
      </c>
      <c r="B326" s="1"/>
      <c r="C326" s="1" t="e">
        <f>VLOOKUP(B326,'الكودات  '!$F$8:$G$524,2,0)</f>
        <v>#N/A</v>
      </c>
      <c r="D326" s="1"/>
      <c r="E326" s="1">
        <f>SUMIF('الأضافة     '!C:C,C326,'الأضافة     '!D:D)</f>
        <v>0</v>
      </c>
      <c r="F326" s="1">
        <f>SUMIF('الصرف    '!C:C,C326,'الصرف    '!D:D)</f>
        <v>0</v>
      </c>
      <c r="G326" s="5">
        <f t="shared" si="8"/>
        <v>0</v>
      </c>
    </row>
    <row r="327" spans="1:7" ht="24.95" customHeight="1">
      <c r="A327" s="4" t="str">
        <f t="shared" si="9"/>
        <v/>
      </c>
      <c r="B327" s="1"/>
      <c r="C327" s="1" t="e">
        <f>VLOOKUP(B327,'الكودات  '!$F$8:$G$524,2,0)</f>
        <v>#N/A</v>
      </c>
      <c r="D327" s="1"/>
      <c r="E327" s="1">
        <f>SUMIF('الأضافة     '!C:C,C327,'الأضافة     '!D:D)</f>
        <v>0</v>
      </c>
      <c r="F327" s="1">
        <f>SUMIF('الصرف    '!C:C,C327,'الصرف    '!D:D)</f>
        <v>0</v>
      </c>
      <c r="G327" s="5">
        <f t="shared" si="8"/>
        <v>0</v>
      </c>
    </row>
    <row r="328" spans="1:7" ht="24.95" customHeight="1">
      <c r="A328" s="4" t="str">
        <f t="shared" si="9"/>
        <v/>
      </c>
      <c r="B328" s="1"/>
      <c r="C328" s="1" t="e">
        <f>VLOOKUP(B328,'الكودات  '!$F$8:$G$524,2,0)</f>
        <v>#N/A</v>
      </c>
      <c r="D328" s="1"/>
      <c r="E328" s="1">
        <f>SUMIF('الأضافة     '!C:C,C328,'الأضافة     '!D:D)</f>
        <v>0</v>
      </c>
      <c r="F328" s="1">
        <f>SUMIF('الصرف    '!C:C,C328,'الصرف    '!D:D)</f>
        <v>0</v>
      </c>
      <c r="G328" s="5">
        <f t="shared" si="8"/>
        <v>0</v>
      </c>
    </row>
    <row r="329" spans="1:7" ht="24.95" customHeight="1">
      <c r="A329" s="4" t="str">
        <f t="shared" si="9"/>
        <v/>
      </c>
      <c r="B329" s="1"/>
      <c r="C329" s="1" t="e">
        <f>VLOOKUP(B329,'الكودات  '!$F$8:$G$524,2,0)</f>
        <v>#N/A</v>
      </c>
      <c r="D329" s="1"/>
      <c r="E329" s="1">
        <f>SUMIF('الأضافة     '!C:C,C329,'الأضافة     '!D:D)</f>
        <v>0</v>
      </c>
      <c r="F329" s="1">
        <f>SUMIF('الصرف    '!C:C,C329,'الصرف    '!D:D)</f>
        <v>0</v>
      </c>
      <c r="G329" s="5">
        <f t="shared" ref="G329:G392" si="10">D329+E329-F329</f>
        <v>0</v>
      </c>
    </row>
    <row r="330" spans="1:7" ht="24.95" customHeight="1">
      <c r="A330" s="4" t="str">
        <f t="shared" ref="A330:A393" si="11">IF(B330&lt;&gt;"",A329+1,"")</f>
        <v/>
      </c>
      <c r="B330" s="1"/>
      <c r="C330" s="1" t="e">
        <f>VLOOKUP(B330,'الكودات  '!$F$8:$G$524,2,0)</f>
        <v>#N/A</v>
      </c>
      <c r="D330" s="1"/>
      <c r="E330" s="1">
        <f>SUMIF('الأضافة     '!C:C,C330,'الأضافة     '!D:D)</f>
        <v>0</v>
      </c>
      <c r="F330" s="1">
        <f>SUMIF('الصرف    '!C:C,C330,'الصرف    '!D:D)</f>
        <v>0</v>
      </c>
      <c r="G330" s="5">
        <f t="shared" si="10"/>
        <v>0</v>
      </c>
    </row>
    <row r="331" spans="1:7" ht="24.95" customHeight="1">
      <c r="A331" s="4" t="str">
        <f t="shared" si="11"/>
        <v/>
      </c>
      <c r="B331" s="1"/>
      <c r="C331" s="1" t="e">
        <f>VLOOKUP(B331,'الكودات  '!$F$8:$G$524,2,0)</f>
        <v>#N/A</v>
      </c>
      <c r="D331" s="1"/>
      <c r="E331" s="1">
        <f>SUMIF('الأضافة     '!C:C,C331,'الأضافة     '!D:D)</f>
        <v>0</v>
      </c>
      <c r="F331" s="1">
        <f>SUMIF('الصرف    '!C:C,C331,'الصرف    '!D:D)</f>
        <v>0</v>
      </c>
      <c r="G331" s="5">
        <f t="shared" si="10"/>
        <v>0</v>
      </c>
    </row>
    <row r="332" spans="1:7" ht="24.95" customHeight="1">
      <c r="A332" s="4" t="str">
        <f t="shared" si="11"/>
        <v/>
      </c>
      <c r="B332" s="1"/>
      <c r="C332" s="1" t="e">
        <f>VLOOKUP(B332,'الكودات  '!$F$8:$G$524,2,0)</f>
        <v>#N/A</v>
      </c>
      <c r="D332" s="1"/>
      <c r="E332" s="1">
        <f>SUMIF('الأضافة     '!C:C,C332,'الأضافة     '!D:D)</f>
        <v>0</v>
      </c>
      <c r="F332" s="1">
        <f>SUMIF('الصرف    '!C:C,C332,'الصرف    '!D:D)</f>
        <v>0</v>
      </c>
      <c r="G332" s="5">
        <f t="shared" si="10"/>
        <v>0</v>
      </c>
    </row>
    <row r="333" spans="1:7" ht="24.95" customHeight="1">
      <c r="A333" s="4" t="str">
        <f t="shared" si="11"/>
        <v/>
      </c>
      <c r="B333" s="1"/>
      <c r="C333" s="1" t="e">
        <f>VLOOKUP(B333,'الكودات  '!$F$8:$G$524,2,0)</f>
        <v>#N/A</v>
      </c>
      <c r="D333" s="1"/>
      <c r="E333" s="1">
        <f>SUMIF('الأضافة     '!C:C,C333,'الأضافة     '!D:D)</f>
        <v>0</v>
      </c>
      <c r="F333" s="1">
        <f>SUMIF('الصرف    '!C:C,C333,'الصرف    '!D:D)</f>
        <v>0</v>
      </c>
      <c r="G333" s="5">
        <f t="shared" si="10"/>
        <v>0</v>
      </c>
    </row>
    <row r="334" spans="1:7" ht="24.95" customHeight="1">
      <c r="A334" s="4" t="str">
        <f t="shared" si="11"/>
        <v/>
      </c>
      <c r="B334" s="1"/>
      <c r="C334" s="1" t="e">
        <f>VLOOKUP(B334,'الكودات  '!$F$8:$G$524,2,0)</f>
        <v>#N/A</v>
      </c>
      <c r="D334" s="1"/>
      <c r="E334" s="1">
        <f>SUMIF('الأضافة     '!C:C,C334,'الأضافة     '!D:D)</f>
        <v>0</v>
      </c>
      <c r="F334" s="1">
        <f>SUMIF('الصرف    '!C:C,C334,'الصرف    '!D:D)</f>
        <v>0</v>
      </c>
      <c r="G334" s="5">
        <f t="shared" si="10"/>
        <v>0</v>
      </c>
    </row>
    <row r="335" spans="1:7" ht="24.95" customHeight="1">
      <c r="A335" s="4" t="str">
        <f t="shared" si="11"/>
        <v/>
      </c>
      <c r="B335" s="1"/>
      <c r="C335" s="1" t="e">
        <f>VLOOKUP(B335,'الكودات  '!$F$8:$G$524,2,0)</f>
        <v>#N/A</v>
      </c>
      <c r="D335" s="1"/>
      <c r="E335" s="1">
        <f>SUMIF('الأضافة     '!C:C,C335,'الأضافة     '!D:D)</f>
        <v>0</v>
      </c>
      <c r="F335" s="1">
        <f>SUMIF('الصرف    '!C:C,C335,'الصرف    '!D:D)</f>
        <v>0</v>
      </c>
      <c r="G335" s="5">
        <f t="shared" si="10"/>
        <v>0</v>
      </c>
    </row>
    <row r="336" spans="1:7" ht="24.95" customHeight="1">
      <c r="A336" s="4" t="str">
        <f t="shared" si="11"/>
        <v/>
      </c>
      <c r="B336" s="1"/>
      <c r="C336" s="1" t="e">
        <f>VLOOKUP(B336,'الكودات  '!$F$8:$G$524,2,0)</f>
        <v>#N/A</v>
      </c>
      <c r="D336" s="1"/>
      <c r="E336" s="1">
        <f>SUMIF('الأضافة     '!C:C,C336,'الأضافة     '!D:D)</f>
        <v>0</v>
      </c>
      <c r="F336" s="1">
        <f>SUMIF('الصرف    '!C:C,C336,'الصرف    '!D:D)</f>
        <v>0</v>
      </c>
      <c r="G336" s="5">
        <f t="shared" si="10"/>
        <v>0</v>
      </c>
    </row>
    <row r="337" spans="1:7" ht="24.95" customHeight="1">
      <c r="A337" s="4" t="str">
        <f t="shared" si="11"/>
        <v/>
      </c>
      <c r="B337" s="1"/>
      <c r="C337" s="1" t="e">
        <f>VLOOKUP(B337,'الكودات  '!$F$8:$G$524,2,0)</f>
        <v>#N/A</v>
      </c>
      <c r="D337" s="1"/>
      <c r="E337" s="1">
        <f>SUMIF('الأضافة     '!C:C,C337,'الأضافة     '!D:D)</f>
        <v>0</v>
      </c>
      <c r="F337" s="1">
        <f>SUMIF('الصرف    '!C:C,C337,'الصرف    '!D:D)</f>
        <v>0</v>
      </c>
      <c r="G337" s="5">
        <f t="shared" si="10"/>
        <v>0</v>
      </c>
    </row>
    <row r="338" spans="1:7" ht="24.95" customHeight="1">
      <c r="A338" s="4" t="str">
        <f t="shared" si="11"/>
        <v/>
      </c>
      <c r="B338" s="1"/>
      <c r="C338" s="1" t="e">
        <f>VLOOKUP(B338,'الكودات  '!$F$8:$G$524,2,0)</f>
        <v>#N/A</v>
      </c>
      <c r="D338" s="1"/>
      <c r="E338" s="1">
        <f>SUMIF('الأضافة     '!C:C,C338,'الأضافة     '!D:D)</f>
        <v>0</v>
      </c>
      <c r="F338" s="1">
        <f>SUMIF('الصرف    '!C:C,C338,'الصرف    '!D:D)</f>
        <v>0</v>
      </c>
      <c r="G338" s="5">
        <f t="shared" si="10"/>
        <v>0</v>
      </c>
    </row>
    <row r="339" spans="1:7" ht="24.95" customHeight="1">
      <c r="A339" s="4" t="str">
        <f t="shared" si="11"/>
        <v/>
      </c>
      <c r="B339" s="1"/>
      <c r="C339" s="1" t="e">
        <f>VLOOKUP(B339,'الكودات  '!$F$8:$G$524,2,0)</f>
        <v>#N/A</v>
      </c>
      <c r="D339" s="1"/>
      <c r="E339" s="1">
        <f>SUMIF('الأضافة     '!C:C,C339,'الأضافة     '!D:D)</f>
        <v>0</v>
      </c>
      <c r="F339" s="1">
        <f>SUMIF('الصرف    '!C:C,C339,'الصرف    '!D:D)</f>
        <v>0</v>
      </c>
      <c r="G339" s="5">
        <f t="shared" si="10"/>
        <v>0</v>
      </c>
    </row>
    <row r="340" spans="1:7" ht="24.95" customHeight="1">
      <c r="A340" s="4" t="str">
        <f t="shared" si="11"/>
        <v/>
      </c>
      <c r="B340" s="1"/>
      <c r="C340" s="1" t="e">
        <f>VLOOKUP(B340,'الكودات  '!$F$8:$G$524,2,0)</f>
        <v>#N/A</v>
      </c>
      <c r="D340" s="1"/>
      <c r="E340" s="1">
        <f>SUMIF('الأضافة     '!C:C,C340,'الأضافة     '!D:D)</f>
        <v>0</v>
      </c>
      <c r="F340" s="1">
        <f>SUMIF('الصرف    '!C:C,C340,'الصرف    '!D:D)</f>
        <v>0</v>
      </c>
      <c r="G340" s="5">
        <f t="shared" si="10"/>
        <v>0</v>
      </c>
    </row>
    <row r="341" spans="1:7" ht="24.95" customHeight="1">
      <c r="A341" s="4" t="str">
        <f t="shared" si="11"/>
        <v/>
      </c>
      <c r="B341" s="1"/>
      <c r="C341" s="1" t="e">
        <f>VLOOKUP(B341,'الكودات  '!$F$8:$G$524,2,0)</f>
        <v>#N/A</v>
      </c>
      <c r="D341" s="1"/>
      <c r="E341" s="1">
        <f>SUMIF('الأضافة     '!C:C,C341,'الأضافة     '!D:D)</f>
        <v>0</v>
      </c>
      <c r="F341" s="1">
        <f>SUMIF('الصرف    '!C:C,C341,'الصرف    '!D:D)</f>
        <v>0</v>
      </c>
      <c r="G341" s="5">
        <f t="shared" si="10"/>
        <v>0</v>
      </c>
    </row>
    <row r="342" spans="1:7" ht="24.95" customHeight="1">
      <c r="A342" s="4" t="str">
        <f t="shared" si="11"/>
        <v/>
      </c>
      <c r="B342" s="1"/>
      <c r="C342" s="1" t="e">
        <f>VLOOKUP(B342,'الكودات  '!$F$8:$G$524,2,0)</f>
        <v>#N/A</v>
      </c>
      <c r="D342" s="1"/>
      <c r="E342" s="1">
        <f>SUMIF('الأضافة     '!C:C,C342,'الأضافة     '!D:D)</f>
        <v>0</v>
      </c>
      <c r="F342" s="1">
        <f>SUMIF('الصرف    '!C:C,C342,'الصرف    '!D:D)</f>
        <v>0</v>
      </c>
      <c r="G342" s="5">
        <f t="shared" si="10"/>
        <v>0</v>
      </c>
    </row>
    <row r="343" spans="1:7" ht="24.95" customHeight="1">
      <c r="A343" s="4" t="str">
        <f t="shared" si="11"/>
        <v/>
      </c>
      <c r="B343" s="1"/>
      <c r="C343" s="1" t="e">
        <f>VLOOKUP(B343,'الكودات  '!$F$8:$G$524,2,0)</f>
        <v>#N/A</v>
      </c>
      <c r="D343" s="1"/>
      <c r="E343" s="1">
        <f>SUMIF('الأضافة     '!C:C,C343,'الأضافة     '!D:D)</f>
        <v>0</v>
      </c>
      <c r="F343" s="1">
        <f>SUMIF('الصرف    '!C:C,C343,'الصرف    '!D:D)</f>
        <v>0</v>
      </c>
      <c r="G343" s="5">
        <f t="shared" si="10"/>
        <v>0</v>
      </c>
    </row>
    <row r="344" spans="1:7" ht="24.95" customHeight="1">
      <c r="A344" s="4" t="str">
        <f t="shared" si="11"/>
        <v/>
      </c>
      <c r="B344" s="1"/>
      <c r="C344" s="1" t="e">
        <f>VLOOKUP(B344,'الكودات  '!$F$8:$G$524,2,0)</f>
        <v>#N/A</v>
      </c>
      <c r="D344" s="1"/>
      <c r="E344" s="1">
        <f>SUMIF('الأضافة     '!C:C,C344,'الأضافة     '!D:D)</f>
        <v>0</v>
      </c>
      <c r="F344" s="1">
        <f>SUMIF('الصرف    '!C:C,C344,'الصرف    '!D:D)</f>
        <v>0</v>
      </c>
      <c r="G344" s="5">
        <f t="shared" si="10"/>
        <v>0</v>
      </c>
    </row>
    <row r="345" spans="1:7" ht="24.95" customHeight="1">
      <c r="A345" s="4" t="str">
        <f t="shared" si="11"/>
        <v/>
      </c>
      <c r="B345" s="1"/>
      <c r="C345" s="1" t="e">
        <f>VLOOKUP(B345,'الكودات  '!$F$8:$G$524,2,0)</f>
        <v>#N/A</v>
      </c>
      <c r="D345" s="1"/>
      <c r="E345" s="1">
        <f>SUMIF('الأضافة     '!C:C,C345,'الأضافة     '!D:D)</f>
        <v>0</v>
      </c>
      <c r="F345" s="1">
        <f>SUMIF('الصرف    '!C:C,C345,'الصرف    '!D:D)</f>
        <v>0</v>
      </c>
      <c r="G345" s="5">
        <f t="shared" si="10"/>
        <v>0</v>
      </c>
    </row>
    <row r="346" spans="1:7" ht="24.95" customHeight="1">
      <c r="A346" s="4" t="str">
        <f t="shared" si="11"/>
        <v/>
      </c>
      <c r="B346" s="1"/>
      <c r="C346" s="1" t="e">
        <f>VLOOKUP(B346,'الكودات  '!$F$8:$G$524,2,0)</f>
        <v>#N/A</v>
      </c>
      <c r="D346" s="1"/>
      <c r="E346" s="1">
        <f>SUMIF('الأضافة     '!C:C,C346,'الأضافة     '!D:D)</f>
        <v>0</v>
      </c>
      <c r="F346" s="1">
        <f>SUMIF('الصرف    '!C:C,C346,'الصرف    '!D:D)</f>
        <v>0</v>
      </c>
      <c r="G346" s="5">
        <f t="shared" si="10"/>
        <v>0</v>
      </c>
    </row>
    <row r="347" spans="1:7" ht="24.95" customHeight="1">
      <c r="A347" s="4" t="str">
        <f t="shared" si="11"/>
        <v/>
      </c>
      <c r="B347" s="1"/>
      <c r="C347" s="1" t="e">
        <f>VLOOKUP(B347,'الكودات  '!$F$8:$G$524,2,0)</f>
        <v>#N/A</v>
      </c>
      <c r="D347" s="1"/>
      <c r="E347" s="1">
        <f>SUMIF('الأضافة     '!C:C,C347,'الأضافة     '!D:D)</f>
        <v>0</v>
      </c>
      <c r="F347" s="1">
        <f>SUMIF('الصرف    '!C:C,C347,'الصرف    '!D:D)</f>
        <v>0</v>
      </c>
      <c r="G347" s="5">
        <f t="shared" si="10"/>
        <v>0</v>
      </c>
    </row>
    <row r="348" spans="1:7" ht="24.95" customHeight="1">
      <c r="A348" s="4" t="str">
        <f t="shared" si="11"/>
        <v/>
      </c>
      <c r="B348" s="1"/>
      <c r="C348" s="1" t="e">
        <f>VLOOKUP(B348,'الكودات  '!$F$8:$G$524,2,0)</f>
        <v>#N/A</v>
      </c>
      <c r="D348" s="1"/>
      <c r="E348" s="1">
        <f>SUMIF('الأضافة     '!C:C,C348,'الأضافة     '!D:D)</f>
        <v>0</v>
      </c>
      <c r="F348" s="1">
        <f>SUMIF('الصرف    '!C:C,C348,'الصرف    '!D:D)</f>
        <v>0</v>
      </c>
      <c r="G348" s="5">
        <f t="shared" si="10"/>
        <v>0</v>
      </c>
    </row>
    <row r="349" spans="1:7" ht="24.95" customHeight="1">
      <c r="A349" s="4" t="str">
        <f t="shared" si="11"/>
        <v/>
      </c>
      <c r="B349" s="1"/>
      <c r="C349" s="1" t="e">
        <f>VLOOKUP(B349,'الكودات  '!$F$8:$G$524,2,0)</f>
        <v>#N/A</v>
      </c>
      <c r="D349" s="1"/>
      <c r="E349" s="1">
        <f>SUMIF('الأضافة     '!C:C,C349,'الأضافة     '!D:D)</f>
        <v>0</v>
      </c>
      <c r="F349" s="1">
        <f>SUMIF('الصرف    '!C:C,C349,'الصرف    '!D:D)</f>
        <v>0</v>
      </c>
      <c r="G349" s="5">
        <f t="shared" si="10"/>
        <v>0</v>
      </c>
    </row>
    <row r="350" spans="1:7" ht="24.95" customHeight="1">
      <c r="A350" s="4" t="str">
        <f t="shared" si="11"/>
        <v/>
      </c>
      <c r="B350" s="1"/>
      <c r="C350" s="1" t="e">
        <f>VLOOKUP(B350,'الكودات  '!$F$8:$G$524,2,0)</f>
        <v>#N/A</v>
      </c>
      <c r="D350" s="1"/>
      <c r="E350" s="1">
        <f>SUMIF('الأضافة     '!C:C,C350,'الأضافة     '!D:D)</f>
        <v>0</v>
      </c>
      <c r="F350" s="1">
        <f>SUMIF('الصرف    '!C:C,C350,'الصرف    '!D:D)</f>
        <v>0</v>
      </c>
      <c r="G350" s="5">
        <f t="shared" si="10"/>
        <v>0</v>
      </c>
    </row>
    <row r="351" spans="1:7" ht="24.95" customHeight="1">
      <c r="A351" s="4" t="str">
        <f t="shared" si="11"/>
        <v/>
      </c>
      <c r="B351" s="1"/>
      <c r="C351" s="1" t="e">
        <f>VLOOKUP(B351,'الكودات  '!$F$8:$G$524,2,0)</f>
        <v>#N/A</v>
      </c>
      <c r="D351" s="1"/>
      <c r="E351" s="1">
        <f>SUMIF('الأضافة     '!C:C,C351,'الأضافة     '!D:D)</f>
        <v>0</v>
      </c>
      <c r="F351" s="1">
        <f>SUMIF('الصرف    '!C:C,C351,'الصرف    '!D:D)</f>
        <v>0</v>
      </c>
      <c r="G351" s="5">
        <f t="shared" si="10"/>
        <v>0</v>
      </c>
    </row>
    <row r="352" spans="1:7" ht="24.95" customHeight="1">
      <c r="A352" s="4" t="str">
        <f t="shared" si="11"/>
        <v/>
      </c>
      <c r="B352" s="1"/>
      <c r="C352" s="1" t="e">
        <f>VLOOKUP(B352,'الكودات  '!$F$8:$G$524,2,0)</f>
        <v>#N/A</v>
      </c>
      <c r="D352" s="1"/>
      <c r="E352" s="1">
        <f>SUMIF('الأضافة     '!C:C,C352,'الأضافة     '!D:D)</f>
        <v>0</v>
      </c>
      <c r="F352" s="1">
        <f>SUMIF('الصرف    '!C:C,C352,'الصرف    '!D:D)</f>
        <v>0</v>
      </c>
      <c r="G352" s="5">
        <f t="shared" si="10"/>
        <v>0</v>
      </c>
    </row>
    <row r="353" spans="1:7" ht="24.95" customHeight="1">
      <c r="A353" s="4" t="str">
        <f t="shared" si="11"/>
        <v/>
      </c>
      <c r="B353" s="1"/>
      <c r="C353" s="1" t="e">
        <f>VLOOKUP(B353,'الكودات  '!$F$8:$G$524,2,0)</f>
        <v>#N/A</v>
      </c>
      <c r="D353" s="1"/>
      <c r="E353" s="1">
        <f>SUMIF('الأضافة     '!C:C,C353,'الأضافة     '!D:D)</f>
        <v>0</v>
      </c>
      <c r="F353" s="1">
        <f>SUMIF('الصرف    '!C:C,C353,'الصرف    '!D:D)</f>
        <v>0</v>
      </c>
      <c r="G353" s="5">
        <f t="shared" si="10"/>
        <v>0</v>
      </c>
    </row>
    <row r="354" spans="1:7" ht="24.95" customHeight="1">
      <c r="A354" s="4" t="str">
        <f t="shared" si="11"/>
        <v/>
      </c>
      <c r="B354" s="1"/>
      <c r="C354" s="1" t="e">
        <f>VLOOKUP(B354,'الكودات  '!$F$8:$G$524,2,0)</f>
        <v>#N/A</v>
      </c>
      <c r="D354" s="1"/>
      <c r="E354" s="1">
        <f>SUMIF('الأضافة     '!C:C,C354,'الأضافة     '!D:D)</f>
        <v>0</v>
      </c>
      <c r="F354" s="1">
        <f>SUMIF('الصرف    '!C:C,C354,'الصرف    '!D:D)</f>
        <v>0</v>
      </c>
      <c r="G354" s="5">
        <f t="shared" si="10"/>
        <v>0</v>
      </c>
    </row>
    <row r="355" spans="1:7" ht="24.95" customHeight="1">
      <c r="A355" s="4" t="str">
        <f t="shared" si="11"/>
        <v/>
      </c>
      <c r="B355" s="1"/>
      <c r="C355" s="1" t="e">
        <f>VLOOKUP(B355,'الكودات  '!$F$8:$G$524,2,0)</f>
        <v>#N/A</v>
      </c>
      <c r="D355" s="1"/>
      <c r="E355" s="1">
        <f>SUMIF('الأضافة     '!C:C,C355,'الأضافة     '!D:D)</f>
        <v>0</v>
      </c>
      <c r="F355" s="1">
        <f>SUMIF('الصرف    '!C:C,C355,'الصرف    '!D:D)</f>
        <v>0</v>
      </c>
      <c r="G355" s="5">
        <f t="shared" si="10"/>
        <v>0</v>
      </c>
    </row>
    <row r="356" spans="1:7" ht="24.95" customHeight="1">
      <c r="A356" s="4" t="str">
        <f t="shared" si="11"/>
        <v/>
      </c>
      <c r="B356" s="1"/>
      <c r="C356" s="1" t="e">
        <f>VLOOKUP(B356,'الكودات  '!$F$8:$G$524,2,0)</f>
        <v>#N/A</v>
      </c>
      <c r="D356" s="1"/>
      <c r="E356" s="1">
        <f>SUMIF('الأضافة     '!C:C,C356,'الأضافة     '!D:D)</f>
        <v>0</v>
      </c>
      <c r="F356" s="1">
        <f>SUMIF('الصرف    '!C:C,C356,'الصرف    '!D:D)</f>
        <v>0</v>
      </c>
      <c r="G356" s="5">
        <f t="shared" si="10"/>
        <v>0</v>
      </c>
    </row>
    <row r="357" spans="1:7" ht="24.95" customHeight="1">
      <c r="A357" s="4" t="str">
        <f t="shared" si="11"/>
        <v/>
      </c>
      <c r="B357" s="1"/>
      <c r="C357" s="1" t="e">
        <f>VLOOKUP(B357,'الكودات  '!$F$8:$G$524,2,0)</f>
        <v>#N/A</v>
      </c>
      <c r="D357" s="1"/>
      <c r="E357" s="1">
        <f>SUMIF('الأضافة     '!C:C,C357,'الأضافة     '!D:D)</f>
        <v>0</v>
      </c>
      <c r="F357" s="1">
        <f>SUMIF('الصرف    '!C:C,C357,'الصرف    '!D:D)</f>
        <v>0</v>
      </c>
      <c r="G357" s="5">
        <f t="shared" si="10"/>
        <v>0</v>
      </c>
    </row>
    <row r="358" spans="1:7" ht="24.95" customHeight="1">
      <c r="A358" s="4" t="str">
        <f t="shared" si="11"/>
        <v/>
      </c>
      <c r="B358" s="1"/>
      <c r="C358" s="1" t="e">
        <f>VLOOKUP(B358,'الكودات  '!$F$8:$G$524,2,0)</f>
        <v>#N/A</v>
      </c>
      <c r="D358" s="1"/>
      <c r="E358" s="1">
        <f>SUMIF('الأضافة     '!C:C,C358,'الأضافة     '!D:D)</f>
        <v>0</v>
      </c>
      <c r="F358" s="1">
        <f>SUMIF('الصرف    '!C:C,C358,'الصرف    '!D:D)</f>
        <v>0</v>
      </c>
      <c r="G358" s="5">
        <f t="shared" si="10"/>
        <v>0</v>
      </c>
    </row>
    <row r="359" spans="1:7" ht="24.95" customHeight="1">
      <c r="A359" s="4" t="str">
        <f t="shared" si="11"/>
        <v/>
      </c>
      <c r="B359" s="1"/>
      <c r="C359" s="1" t="e">
        <f>VLOOKUP(B359,'الكودات  '!$F$8:$G$524,2,0)</f>
        <v>#N/A</v>
      </c>
      <c r="D359" s="1"/>
      <c r="E359" s="1">
        <f>SUMIF('الأضافة     '!C:C,C359,'الأضافة     '!D:D)</f>
        <v>0</v>
      </c>
      <c r="F359" s="1">
        <f>SUMIF('الصرف    '!C:C,C359,'الصرف    '!D:D)</f>
        <v>0</v>
      </c>
      <c r="G359" s="5">
        <f t="shared" si="10"/>
        <v>0</v>
      </c>
    </row>
    <row r="360" spans="1:7" ht="24.95" customHeight="1">
      <c r="A360" s="4" t="str">
        <f t="shared" si="11"/>
        <v/>
      </c>
      <c r="B360" s="1"/>
      <c r="C360" s="1" t="e">
        <f>VLOOKUP(B360,'الكودات  '!$F$8:$G$524,2,0)</f>
        <v>#N/A</v>
      </c>
      <c r="D360" s="1"/>
      <c r="E360" s="1">
        <f>SUMIF('الأضافة     '!C:C,C360,'الأضافة     '!D:D)</f>
        <v>0</v>
      </c>
      <c r="F360" s="1">
        <f>SUMIF('الصرف    '!C:C,C360,'الصرف    '!D:D)</f>
        <v>0</v>
      </c>
      <c r="G360" s="5">
        <f t="shared" si="10"/>
        <v>0</v>
      </c>
    </row>
    <row r="361" spans="1:7" ht="24.95" customHeight="1">
      <c r="A361" s="4" t="str">
        <f t="shared" si="11"/>
        <v/>
      </c>
      <c r="B361" s="1"/>
      <c r="C361" s="1" t="e">
        <f>VLOOKUP(B361,'الكودات  '!$F$8:$G$524,2,0)</f>
        <v>#N/A</v>
      </c>
      <c r="D361" s="1"/>
      <c r="E361" s="1">
        <f>SUMIF('الأضافة     '!C:C,C361,'الأضافة     '!D:D)</f>
        <v>0</v>
      </c>
      <c r="F361" s="1">
        <f>SUMIF('الصرف    '!C:C,C361,'الصرف    '!D:D)</f>
        <v>0</v>
      </c>
      <c r="G361" s="5">
        <f t="shared" si="10"/>
        <v>0</v>
      </c>
    </row>
    <row r="362" spans="1:7" ht="24.95" customHeight="1">
      <c r="A362" s="4" t="str">
        <f t="shared" si="11"/>
        <v/>
      </c>
      <c r="B362" s="1"/>
      <c r="C362" s="1" t="e">
        <f>VLOOKUP(B362,'الكودات  '!$F$8:$G$524,2,0)</f>
        <v>#N/A</v>
      </c>
      <c r="D362" s="1"/>
      <c r="E362" s="1">
        <f>SUMIF('الأضافة     '!C:C,C362,'الأضافة     '!D:D)</f>
        <v>0</v>
      </c>
      <c r="F362" s="1">
        <f>SUMIF('الصرف    '!C:C,C362,'الصرف    '!D:D)</f>
        <v>0</v>
      </c>
      <c r="G362" s="5">
        <f t="shared" si="10"/>
        <v>0</v>
      </c>
    </row>
    <row r="363" spans="1:7" ht="24.95" customHeight="1">
      <c r="A363" s="4" t="str">
        <f t="shared" si="11"/>
        <v/>
      </c>
      <c r="B363" s="1"/>
      <c r="C363" s="1" t="e">
        <f>VLOOKUP(B363,'الكودات  '!$F$8:$G$524,2,0)</f>
        <v>#N/A</v>
      </c>
      <c r="D363" s="1"/>
      <c r="E363" s="1">
        <f>SUMIF('الأضافة     '!C:C,C363,'الأضافة     '!D:D)</f>
        <v>0</v>
      </c>
      <c r="F363" s="1">
        <f>SUMIF('الصرف    '!C:C,C363,'الصرف    '!D:D)</f>
        <v>0</v>
      </c>
      <c r="G363" s="5">
        <f t="shared" si="10"/>
        <v>0</v>
      </c>
    </row>
    <row r="364" spans="1:7" ht="24.95" customHeight="1">
      <c r="A364" s="4" t="str">
        <f t="shared" si="11"/>
        <v/>
      </c>
      <c r="B364" s="1"/>
      <c r="C364" s="1" t="e">
        <f>VLOOKUP(B364,'الكودات  '!$F$8:$G$524,2,0)</f>
        <v>#N/A</v>
      </c>
      <c r="D364" s="1"/>
      <c r="E364" s="1">
        <f>SUMIF('الأضافة     '!C:C,C364,'الأضافة     '!D:D)</f>
        <v>0</v>
      </c>
      <c r="F364" s="1">
        <f>SUMIF('الصرف    '!C:C,C364,'الصرف    '!D:D)</f>
        <v>0</v>
      </c>
      <c r="G364" s="5">
        <f t="shared" si="10"/>
        <v>0</v>
      </c>
    </row>
    <row r="365" spans="1:7" ht="24.95" customHeight="1">
      <c r="A365" s="4" t="str">
        <f t="shared" si="11"/>
        <v/>
      </c>
      <c r="B365" s="1"/>
      <c r="C365" s="1" t="e">
        <f>VLOOKUP(B365,'الكودات  '!$F$8:$G$524,2,0)</f>
        <v>#N/A</v>
      </c>
      <c r="D365" s="1"/>
      <c r="E365" s="1">
        <f>SUMIF('الأضافة     '!C:C,C365,'الأضافة     '!D:D)</f>
        <v>0</v>
      </c>
      <c r="F365" s="1">
        <f>SUMIF('الصرف    '!C:C,C365,'الصرف    '!D:D)</f>
        <v>0</v>
      </c>
      <c r="G365" s="5">
        <f t="shared" si="10"/>
        <v>0</v>
      </c>
    </row>
    <row r="366" spans="1:7" ht="24.95" customHeight="1">
      <c r="A366" s="4" t="str">
        <f t="shared" si="11"/>
        <v/>
      </c>
      <c r="B366" s="1"/>
      <c r="C366" s="1" t="e">
        <f>VLOOKUP(B366,'الكودات  '!$F$8:$G$524,2,0)</f>
        <v>#N/A</v>
      </c>
      <c r="D366" s="1"/>
      <c r="E366" s="1">
        <f>SUMIF('الأضافة     '!C:C,C366,'الأضافة     '!D:D)</f>
        <v>0</v>
      </c>
      <c r="F366" s="1">
        <f>SUMIF('الصرف    '!C:C,C366,'الصرف    '!D:D)</f>
        <v>0</v>
      </c>
      <c r="G366" s="5">
        <f t="shared" si="10"/>
        <v>0</v>
      </c>
    </row>
    <row r="367" spans="1:7" ht="24.95" customHeight="1">
      <c r="A367" s="4" t="str">
        <f t="shared" si="11"/>
        <v/>
      </c>
      <c r="B367" s="1"/>
      <c r="C367" s="1" t="e">
        <f>VLOOKUP(B367,'الكودات  '!$F$8:$G$524,2,0)</f>
        <v>#N/A</v>
      </c>
      <c r="D367" s="1"/>
      <c r="E367" s="1">
        <f>SUMIF('الأضافة     '!C:C,C367,'الأضافة     '!D:D)</f>
        <v>0</v>
      </c>
      <c r="F367" s="1">
        <f>SUMIF('الصرف    '!C:C,C367,'الصرف    '!D:D)</f>
        <v>0</v>
      </c>
      <c r="G367" s="5">
        <f t="shared" si="10"/>
        <v>0</v>
      </c>
    </row>
    <row r="368" spans="1:7" ht="24.95" customHeight="1">
      <c r="A368" s="4" t="str">
        <f t="shared" si="11"/>
        <v/>
      </c>
      <c r="B368" s="1"/>
      <c r="C368" s="1" t="e">
        <f>VLOOKUP(B368,'الكودات  '!$F$8:$G$524,2,0)</f>
        <v>#N/A</v>
      </c>
      <c r="D368" s="1"/>
      <c r="E368" s="1">
        <f>SUMIF('الأضافة     '!C:C,C368,'الأضافة     '!D:D)</f>
        <v>0</v>
      </c>
      <c r="F368" s="1">
        <f>SUMIF('الصرف    '!C:C,C368,'الصرف    '!D:D)</f>
        <v>0</v>
      </c>
      <c r="G368" s="5">
        <f t="shared" si="10"/>
        <v>0</v>
      </c>
    </row>
    <row r="369" spans="1:7" ht="24.95" customHeight="1">
      <c r="A369" s="4" t="str">
        <f t="shared" si="11"/>
        <v/>
      </c>
      <c r="B369" s="1"/>
      <c r="C369" s="1" t="e">
        <f>VLOOKUP(B369,'الكودات  '!$F$8:$G$524,2,0)</f>
        <v>#N/A</v>
      </c>
      <c r="D369" s="1"/>
      <c r="E369" s="1">
        <f>SUMIF('الأضافة     '!C:C,C369,'الأضافة     '!D:D)</f>
        <v>0</v>
      </c>
      <c r="F369" s="1">
        <f>SUMIF('الصرف    '!C:C,C369,'الصرف    '!D:D)</f>
        <v>0</v>
      </c>
      <c r="G369" s="5">
        <f t="shared" si="10"/>
        <v>0</v>
      </c>
    </row>
    <row r="370" spans="1:7" ht="24.95" customHeight="1">
      <c r="A370" s="4" t="str">
        <f t="shared" si="11"/>
        <v/>
      </c>
      <c r="B370" s="1"/>
      <c r="C370" s="1" t="e">
        <f>VLOOKUP(B370,'الكودات  '!$F$8:$G$524,2,0)</f>
        <v>#N/A</v>
      </c>
      <c r="D370" s="1"/>
      <c r="E370" s="1">
        <f>SUMIF('الأضافة     '!C:C,C370,'الأضافة     '!D:D)</f>
        <v>0</v>
      </c>
      <c r="F370" s="1">
        <f>SUMIF('الصرف    '!C:C,C370,'الصرف    '!D:D)</f>
        <v>0</v>
      </c>
      <c r="G370" s="5">
        <f t="shared" si="10"/>
        <v>0</v>
      </c>
    </row>
    <row r="371" spans="1:7" ht="24.95" customHeight="1">
      <c r="A371" s="4" t="str">
        <f t="shared" si="11"/>
        <v/>
      </c>
      <c r="B371" s="1"/>
      <c r="C371" s="1" t="e">
        <f>VLOOKUP(B371,'الكودات  '!$F$8:$G$524,2,0)</f>
        <v>#N/A</v>
      </c>
      <c r="D371" s="1"/>
      <c r="E371" s="1">
        <f>SUMIF('الأضافة     '!C:C,C371,'الأضافة     '!D:D)</f>
        <v>0</v>
      </c>
      <c r="F371" s="1">
        <f>SUMIF('الصرف    '!C:C,C371,'الصرف    '!D:D)</f>
        <v>0</v>
      </c>
      <c r="G371" s="5">
        <f t="shared" si="10"/>
        <v>0</v>
      </c>
    </row>
    <row r="372" spans="1:7" ht="24.95" customHeight="1">
      <c r="A372" s="4" t="str">
        <f t="shared" si="11"/>
        <v/>
      </c>
      <c r="B372" s="1"/>
      <c r="C372" s="1" t="e">
        <f>VLOOKUP(B372,'الكودات  '!$F$8:$G$524,2,0)</f>
        <v>#N/A</v>
      </c>
      <c r="D372" s="1"/>
      <c r="E372" s="1">
        <f>SUMIF('الأضافة     '!C:C,C372,'الأضافة     '!D:D)</f>
        <v>0</v>
      </c>
      <c r="F372" s="1">
        <f>SUMIF('الصرف    '!C:C,C372,'الصرف    '!D:D)</f>
        <v>0</v>
      </c>
      <c r="G372" s="5">
        <f t="shared" si="10"/>
        <v>0</v>
      </c>
    </row>
    <row r="373" spans="1:7" ht="24.95" customHeight="1">
      <c r="A373" s="4" t="str">
        <f t="shared" si="11"/>
        <v/>
      </c>
      <c r="B373" s="1"/>
      <c r="C373" s="1" t="e">
        <f>VLOOKUP(B373,'الكودات  '!$F$8:$G$524,2,0)</f>
        <v>#N/A</v>
      </c>
      <c r="D373" s="1"/>
      <c r="E373" s="1">
        <f>SUMIF('الأضافة     '!C:C,C373,'الأضافة     '!D:D)</f>
        <v>0</v>
      </c>
      <c r="F373" s="1">
        <f>SUMIF('الصرف    '!C:C,C373,'الصرف    '!D:D)</f>
        <v>0</v>
      </c>
      <c r="G373" s="5">
        <f t="shared" si="10"/>
        <v>0</v>
      </c>
    </row>
    <row r="374" spans="1:7" ht="24.95" customHeight="1">
      <c r="A374" s="4" t="str">
        <f t="shared" si="11"/>
        <v/>
      </c>
      <c r="B374" s="1"/>
      <c r="C374" s="1" t="e">
        <f>VLOOKUP(B374,'الكودات  '!$F$8:$G$524,2,0)</f>
        <v>#N/A</v>
      </c>
      <c r="D374" s="1"/>
      <c r="E374" s="1">
        <f>SUMIF('الأضافة     '!C:C,C374,'الأضافة     '!D:D)</f>
        <v>0</v>
      </c>
      <c r="F374" s="1">
        <f>SUMIF('الصرف    '!C:C,C374,'الصرف    '!D:D)</f>
        <v>0</v>
      </c>
      <c r="G374" s="5">
        <f t="shared" si="10"/>
        <v>0</v>
      </c>
    </row>
    <row r="375" spans="1:7" ht="24.95" customHeight="1">
      <c r="A375" s="4" t="str">
        <f t="shared" si="11"/>
        <v/>
      </c>
      <c r="B375" s="1"/>
      <c r="C375" s="1" t="e">
        <f>VLOOKUP(B375,'الكودات  '!$F$8:$G$524,2,0)</f>
        <v>#N/A</v>
      </c>
      <c r="D375" s="1"/>
      <c r="E375" s="1">
        <f>SUMIF('الأضافة     '!C:C,C375,'الأضافة     '!D:D)</f>
        <v>0</v>
      </c>
      <c r="F375" s="1">
        <f>SUMIF('الصرف    '!C:C,C375,'الصرف    '!D:D)</f>
        <v>0</v>
      </c>
      <c r="G375" s="5">
        <f t="shared" si="10"/>
        <v>0</v>
      </c>
    </row>
    <row r="376" spans="1:7" ht="24.95" customHeight="1">
      <c r="A376" s="4" t="str">
        <f t="shared" si="11"/>
        <v/>
      </c>
      <c r="B376" s="1"/>
      <c r="C376" s="1" t="e">
        <f>VLOOKUP(B376,'الكودات  '!$F$8:$G$524,2,0)</f>
        <v>#N/A</v>
      </c>
      <c r="D376" s="1"/>
      <c r="E376" s="1">
        <f>SUMIF('الأضافة     '!C:C,C376,'الأضافة     '!D:D)</f>
        <v>0</v>
      </c>
      <c r="F376" s="1">
        <f>SUMIF('الصرف    '!C:C,C376,'الصرف    '!D:D)</f>
        <v>0</v>
      </c>
      <c r="G376" s="5">
        <f t="shared" si="10"/>
        <v>0</v>
      </c>
    </row>
    <row r="377" spans="1:7" ht="24.95" customHeight="1">
      <c r="A377" s="4" t="str">
        <f t="shared" si="11"/>
        <v/>
      </c>
      <c r="B377" s="1"/>
      <c r="C377" s="1" t="e">
        <f>VLOOKUP(B377,'الكودات  '!$F$8:$G$524,2,0)</f>
        <v>#N/A</v>
      </c>
      <c r="D377" s="1"/>
      <c r="E377" s="1">
        <f>SUMIF('الأضافة     '!C:C,C377,'الأضافة     '!D:D)</f>
        <v>0</v>
      </c>
      <c r="F377" s="1">
        <f>SUMIF('الصرف    '!C:C,C377,'الصرف    '!D:D)</f>
        <v>0</v>
      </c>
      <c r="G377" s="5">
        <f t="shared" si="10"/>
        <v>0</v>
      </c>
    </row>
    <row r="378" spans="1:7" ht="24.95" customHeight="1">
      <c r="A378" s="4" t="str">
        <f t="shared" si="11"/>
        <v/>
      </c>
      <c r="B378" s="1"/>
      <c r="C378" s="1" t="e">
        <f>VLOOKUP(B378,'الكودات  '!$F$8:$G$524,2,0)</f>
        <v>#N/A</v>
      </c>
      <c r="D378" s="1"/>
      <c r="E378" s="1">
        <f>SUMIF('الأضافة     '!C:C,C378,'الأضافة     '!D:D)</f>
        <v>0</v>
      </c>
      <c r="F378" s="1">
        <f>SUMIF('الصرف    '!C:C,C378,'الصرف    '!D:D)</f>
        <v>0</v>
      </c>
      <c r="G378" s="5">
        <f t="shared" si="10"/>
        <v>0</v>
      </c>
    </row>
    <row r="379" spans="1:7" ht="24.95" customHeight="1">
      <c r="A379" s="4" t="str">
        <f t="shared" si="11"/>
        <v/>
      </c>
      <c r="B379" s="1"/>
      <c r="C379" s="1" t="e">
        <f>VLOOKUP(B379,'الكودات  '!$F$8:$G$524,2,0)</f>
        <v>#N/A</v>
      </c>
      <c r="D379" s="1"/>
      <c r="E379" s="1">
        <f>SUMIF('الأضافة     '!C:C,C379,'الأضافة     '!D:D)</f>
        <v>0</v>
      </c>
      <c r="F379" s="1">
        <f>SUMIF('الصرف    '!C:C,C379,'الصرف    '!D:D)</f>
        <v>0</v>
      </c>
      <c r="G379" s="5">
        <f t="shared" si="10"/>
        <v>0</v>
      </c>
    </row>
    <row r="380" spans="1:7" ht="24.95" customHeight="1">
      <c r="A380" s="4" t="str">
        <f t="shared" si="11"/>
        <v/>
      </c>
      <c r="B380" s="1"/>
      <c r="C380" s="1" t="e">
        <f>VLOOKUP(B380,'الكودات  '!$F$8:$G$524,2,0)</f>
        <v>#N/A</v>
      </c>
      <c r="D380" s="1"/>
      <c r="E380" s="1">
        <f>SUMIF('الأضافة     '!C:C,C380,'الأضافة     '!D:D)</f>
        <v>0</v>
      </c>
      <c r="F380" s="1">
        <f>SUMIF('الصرف    '!C:C,C380,'الصرف    '!D:D)</f>
        <v>0</v>
      </c>
      <c r="G380" s="5">
        <f t="shared" si="10"/>
        <v>0</v>
      </c>
    </row>
    <row r="381" spans="1:7" ht="24.95" customHeight="1">
      <c r="A381" s="4" t="str">
        <f t="shared" si="11"/>
        <v/>
      </c>
      <c r="B381" s="1"/>
      <c r="C381" s="1" t="e">
        <f>VLOOKUP(B381,'الكودات  '!$F$8:$G$524,2,0)</f>
        <v>#N/A</v>
      </c>
      <c r="D381" s="1"/>
      <c r="E381" s="1">
        <f>SUMIF('الأضافة     '!C:C,C381,'الأضافة     '!D:D)</f>
        <v>0</v>
      </c>
      <c r="F381" s="1">
        <f>SUMIF('الصرف    '!C:C,C381,'الصرف    '!D:D)</f>
        <v>0</v>
      </c>
      <c r="G381" s="5">
        <f t="shared" si="10"/>
        <v>0</v>
      </c>
    </row>
    <row r="382" spans="1:7" ht="24.95" customHeight="1">
      <c r="A382" s="4" t="str">
        <f t="shared" si="11"/>
        <v/>
      </c>
      <c r="B382" s="1"/>
      <c r="C382" s="1" t="e">
        <f>VLOOKUP(B382,'الكودات  '!$F$8:$G$524,2,0)</f>
        <v>#N/A</v>
      </c>
      <c r="D382" s="1"/>
      <c r="E382" s="1">
        <f>SUMIF('الأضافة     '!C:C,C382,'الأضافة     '!D:D)</f>
        <v>0</v>
      </c>
      <c r="F382" s="1">
        <f>SUMIF('الصرف    '!C:C,C382,'الصرف    '!D:D)</f>
        <v>0</v>
      </c>
      <c r="G382" s="5">
        <f t="shared" si="10"/>
        <v>0</v>
      </c>
    </row>
    <row r="383" spans="1:7" ht="24.95" customHeight="1">
      <c r="A383" s="4" t="str">
        <f t="shared" si="11"/>
        <v/>
      </c>
      <c r="B383" s="1"/>
      <c r="C383" s="1" t="e">
        <f>VLOOKUP(B383,'الكودات  '!$F$8:$G$524,2,0)</f>
        <v>#N/A</v>
      </c>
      <c r="D383" s="1"/>
      <c r="E383" s="1">
        <f>SUMIF('الأضافة     '!C:C,C383,'الأضافة     '!D:D)</f>
        <v>0</v>
      </c>
      <c r="F383" s="1">
        <f>SUMIF('الصرف    '!C:C,C383,'الصرف    '!D:D)</f>
        <v>0</v>
      </c>
      <c r="G383" s="5">
        <f t="shared" si="10"/>
        <v>0</v>
      </c>
    </row>
    <row r="384" spans="1:7" ht="24.95" customHeight="1">
      <c r="A384" s="4" t="str">
        <f t="shared" si="11"/>
        <v/>
      </c>
      <c r="B384" s="1"/>
      <c r="C384" s="1" t="e">
        <f>VLOOKUP(B384,'الكودات  '!$F$8:$G$524,2,0)</f>
        <v>#N/A</v>
      </c>
      <c r="D384" s="1"/>
      <c r="E384" s="1">
        <f>SUMIF('الأضافة     '!C:C,C384,'الأضافة     '!D:D)</f>
        <v>0</v>
      </c>
      <c r="F384" s="1">
        <f>SUMIF('الصرف    '!C:C,C384,'الصرف    '!D:D)</f>
        <v>0</v>
      </c>
      <c r="G384" s="5">
        <f t="shared" si="10"/>
        <v>0</v>
      </c>
    </row>
    <row r="385" spans="1:7" ht="24.95" customHeight="1">
      <c r="A385" s="4" t="str">
        <f t="shared" si="11"/>
        <v/>
      </c>
      <c r="B385" s="1"/>
      <c r="C385" s="1" t="e">
        <f>VLOOKUP(B385,'الكودات  '!$F$8:$G$524,2,0)</f>
        <v>#N/A</v>
      </c>
      <c r="D385" s="1"/>
      <c r="E385" s="1">
        <f>SUMIF('الأضافة     '!C:C,C385,'الأضافة     '!D:D)</f>
        <v>0</v>
      </c>
      <c r="F385" s="1">
        <f>SUMIF('الصرف    '!C:C,C385,'الصرف    '!D:D)</f>
        <v>0</v>
      </c>
      <c r="G385" s="5">
        <f t="shared" si="10"/>
        <v>0</v>
      </c>
    </row>
    <row r="386" spans="1:7" ht="24.95" customHeight="1">
      <c r="A386" s="4" t="str">
        <f t="shared" si="11"/>
        <v/>
      </c>
      <c r="B386" s="1"/>
      <c r="C386" s="1" t="e">
        <f>VLOOKUP(B386,'الكودات  '!$F$8:$G$524,2,0)</f>
        <v>#N/A</v>
      </c>
      <c r="D386" s="1"/>
      <c r="E386" s="1">
        <f>SUMIF('الأضافة     '!C:C,C386,'الأضافة     '!D:D)</f>
        <v>0</v>
      </c>
      <c r="F386" s="1">
        <f>SUMIF('الصرف    '!C:C,C386,'الصرف    '!D:D)</f>
        <v>0</v>
      </c>
      <c r="G386" s="5">
        <f t="shared" si="10"/>
        <v>0</v>
      </c>
    </row>
    <row r="387" spans="1:7" ht="24.95" customHeight="1">
      <c r="A387" s="4" t="str">
        <f t="shared" si="11"/>
        <v/>
      </c>
      <c r="B387" s="1"/>
      <c r="C387" s="1" t="e">
        <f>VLOOKUP(B387,'الكودات  '!$F$8:$G$524,2,0)</f>
        <v>#N/A</v>
      </c>
      <c r="D387" s="1"/>
      <c r="E387" s="1">
        <f>SUMIF('الأضافة     '!C:C,C387,'الأضافة     '!D:D)</f>
        <v>0</v>
      </c>
      <c r="F387" s="1">
        <f>SUMIF('الصرف    '!C:C,C387,'الصرف    '!D:D)</f>
        <v>0</v>
      </c>
      <c r="G387" s="5">
        <f t="shared" si="10"/>
        <v>0</v>
      </c>
    </row>
    <row r="388" spans="1:7" ht="24.95" customHeight="1">
      <c r="A388" s="4" t="str">
        <f t="shared" si="11"/>
        <v/>
      </c>
      <c r="B388" s="1"/>
      <c r="C388" s="1" t="e">
        <f>VLOOKUP(B388,'الكودات  '!$F$8:$G$524,2,0)</f>
        <v>#N/A</v>
      </c>
      <c r="D388" s="1"/>
      <c r="E388" s="1">
        <f>SUMIF('الأضافة     '!C:C,C388,'الأضافة     '!D:D)</f>
        <v>0</v>
      </c>
      <c r="F388" s="1">
        <f>SUMIF('الصرف    '!C:C,C388,'الصرف    '!D:D)</f>
        <v>0</v>
      </c>
      <c r="G388" s="5">
        <f t="shared" si="10"/>
        <v>0</v>
      </c>
    </row>
    <row r="389" spans="1:7" ht="24.95" customHeight="1">
      <c r="A389" s="4" t="str">
        <f t="shared" si="11"/>
        <v/>
      </c>
      <c r="B389" s="1"/>
      <c r="C389" s="1" t="e">
        <f>VLOOKUP(B389,'الكودات  '!$F$8:$G$524,2,0)</f>
        <v>#N/A</v>
      </c>
      <c r="D389" s="1"/>
      <c r="E389" s="1">
        <f>SUMIF('الأضافة     '!C:C,C389,'الأضافة     '!D:D)</f>
        <v>0</v>
      </c>
      <c r="F389" s="1">
        <f>SUMIF('الصرف    '!C:C,C389,'الصرف    '!D:D)</f>
        <v>0</v>
      </c>
      <c r="G389" s="5">
        <f t="shared" si="10"/>
        <v>0</v>
      </c>
    </row>
    <row r="390" spans="1:7" ht="24.95" customHeight="1">
      <c r="A390" s="4" t="str">
        <f t="shared" si="11"/>
        <v/>
      </c>
      <c r="B390" s="1"/>
      <c r="C390" s="1" t="e">
        <f>VLOOKUP(B390,'الكودات  '!$F$8:$G$524,2,0)</f>
        <v>#N/A</v>
      </c>
      <c r="D390" s="1"/>
      <c r="E390" s="1">
        <f>SUMIF('الأضافة     '!C:C,C390,'الأضافة     '!D:D)</f>
        <v>0</v>
      </c>
      <c r="F390" s="1">
        <f>SUMIF('الصرف    '!C:C,C390,'الصرف    '!D:D)</f>
        <v>0</v>
      </c>
      <c r="G390" s="5">
        <f t="shared" si="10"/>
        <v>0</v>
      </c>
    </row>
    <row r="391" spans="1:7" ht="24.95" customHeight="1">
      <c r="A391" s="4" t="str">
        <f t="shared" si="11"/>
        <v/>
      </c>
      <c r="B391" s="1"/>
      <c r="C391" s="1" t="e">
        <f>VLOOKUP(B391,'الكودات  '!$F$8:$G$524,2,0)</f>
        <v>#N/A</v>
      </c>
      <c r="D391" s="1"/>
      <c r="E391" s="1">
        <f>SUMIF('الأضافة     '!C:C,C391,'الأضافة     '!D:D)</f>
        <v>0</v>
      </c>
      <c r="F391" s="1">
        <f>SUMIF('الصرف    '!C:C,C391,'الصرف    '!D:D)</f>
        <v>0</v>
      </c>
      <c r="G391" s="5">
        <f t="shared" si="10"/>
        <v>0</v>
      </c>
    </row>
    <row r="392" spans="1:7" ht="24.95" customHeight="1">
      <c r="A392" s="4" t="str">
        <f t="shared" si="11"/>
        <v/>
      </c>
      <c r="B392" s="1"/>
      <c r="C392" s="1" t="e">
        <f>VLOOKUP(B392,'الكودات  '!$F$8:$G$524,2,0)</f>
        <v>#N/A</v>
      </c>
      <c r="D392" s="1"/>
      <c r="E392" s="1">
        <f>SUMIF('الأضافة     '!C:C,C392,'الأضافة     '!D:D)</f>
        <v>0</v>
      </c>
      <c r="F392" s="1">
        <f>SUMIF('الصرف    '!C:C,C392,'الصرف    '!D:D)</f>
        <v>0</v>
      </c>
      <c r="G392" s="5">
        <f t="shared" si="10"/>
        <v>0</v>
      </c>
    </row>
    <row r="393" spans="1:7" ht="24.95" customHeight="1">
      <c r="A393" s="4" t="str">
        <f t="shared" si="11"/>
        <v/>
      </c>
      <c r="B393" s="1"/>
      <c r="C393" s="1" t="e">
        <f>VLOOKUP(B393,'الكودات  '!$F$8:$G$524,2,0)</f>
        <v>#N/A</v>
      </c>
      <c r="D393" s="1"/>
      <c r="E393" s="1">
        <f>SUMIF('الأضافة     '!C:C,C393,'الأضافة     '!D:D)</f>
        <v>0</v>
      </c>
      <c r="F393" s="1">
        <f>SUMIF('الصرف    '!C:C,C393,'الصرف    '!D:D)</f>
        <v>0</v>
      </c>
      <c r="G393" s="5">
        <f t="shared" ref="G393:G456" si="12">D393+E393-F393</f>
        <v>0</v>
      </c>
    </row>
    <row r="394" spans="1:7" ht="24.95" customHeight="1">
      <c r="A394" s="4" t="str">
        <f t="shared" ref="A394:A457" si="13">IF(B394&lt;&gt;"",A393+1,"")</f>
        <v/>
      </c>
      <c r="B394" s="1"/>
      <c r="C394" s="1" t="e">
        <f>VLOOKUP(B394,'الكودات  '!$F$8:$G$524,2,0)</f>
        <v>#N/A</v>
      </c>
      <c r="D394" s="1"/>
      <c r="E394" s="1">
        <f>SUMIF('الأضافة     '!C:C,C394,'الأضافة     '!D:D)</f>
        <v>0</v>
      </c>
      <c r="F394" s="1">
        <f>SUMIF('الصرف    '!C:C,C394,'الصرف    '!D:D)</f>
        <v>0</v>
      </c>
      <c r="G394" s="5">
        <f t="shared" si="12"/>
        <v>0</v>
      </c>
    </row>
    <row r="395" spans="1:7" ht="24.95" customHeight="1">
      <c r="A395" s="4" t="str">
        <f t="shared" si="13"/>
        <v/>
      </c>
      <c r="B395" s="1"/>
      <c r="C395" s="1" t="e">
        <f>VLOOKUP(B395,'الكودات  '!$F$8:$G$524,2,0)</f>
        <v>#N/A</v>
      </c>
      <c r="D395" s="1"/>
      <c r="E395" s="1">
        <f>SUMIF('الأضافة     '!C:C,C395,'الأضافة     '!D:D)</f>
        <v>0</v>
      </c>
      <c r="F395" s="1">
        <f>SUMIF('الصرف    '!C:C,C395,'الصرف    '!D:D)</f>
        <v>0</v>
      </c>
      <c r="G395" s="5">
        <f t="shared" si="12"/>
        <v>0</v>
      </c>
    </row>
    <row r="396" spans="1:7" ht="24.95" customHeight="1">
      <c r="A396" s="4" t="str">
        <f t="shared" si="13"/>
        <v/>
      </c>
      <c r="B396" s="1"/>
      <c r="C396" s="1" t="e">
        <f>VLOOKUP(B396,'الكودات  '!$F$8:$G$524,2,0)</f>
        <v>#N/A</v>
      </c>
      <c r="D396" s="1"/>
      <c r="E396" s="1">
        <f>SUMIF('الأضافة     '!C:C,C396,'الأضافة     '!D:D)</f>
        <v>0</v>
      </c>
      <c r="F396" s="1">
        <f>SUMIF('الصرف    '!C:C,C396,'الصرف    '!D:D)</f>
        <v>0</v>
      </c>
      <c r="G396" s="5">
        <f t="shared" si="12"/>
        <v>0</v>
      </c>
    </row>
    <row r="397" spans="1:7" ht="24.95" customHeight="1">
      <c r="A397" s="4" t="str">
        <f t="shared" si="13"/>
        <v/>
      </c>
      <c r="B397" s="1"/>
      <c r="C397" s="1" t="e">
        <f>VLOOKUP(B397,'الكودات  '!$F$8:$G$524,2,0)</f>
        <v>#N/A</v>
      </c>
      <c r="D397" s="1"/>
      <c r="E397" s="1">
        <f>SUMIF('الأضافة     '!C:C,C397,'الأضافة     '!D:D)</f>
        <v>0</v>
      </c>
      <c r="F397" s="1">
        <f>SUMIF('الصرف    '!C:C,C397,'الصرف    '!D:D)</f>
        <v>0</v>
      </c>
      <c r="G397" s="5">
        <f t="shared" si="12"/>
        <v>0</v>
      </c>
    </row>
    <row r="398" spans="1:7" ht="24.95" customHeight="1">
      <c r="A398" s="4" t="str">
        <f t="shared" si="13"/>
        <v/>
      </c>
      <c r="B398" s="1"/>
      <c r="C398" s="1" t="e">
        <f>VLOOKUP(B398,'الكودات  '!$F$8:$G$524,2,0)</f>
        <v>#N/A</v>
      </c>
      <c r="D398" s="1"/>
      <c r="E398" s="1">
        <f>SUMIF('الأضافة     '!C:C,C398,'الأضافة     '!D:D)</f>
        <v>0</v>
      </c>
      <c r="F398" s="1">
        <f>SUMIF('الصرف    '!C:C,C398,'الصرف    '!D:D)</f>
        <v>0</v>
      </c>
      <c r="G398" s="5">
        <f t="shared" si="12"/>
        <v>0</v>
      </c>
    </row>
    <row r="399" spans="1:7" ht="24.95" customHeight="1">
      <c r="A399" s="4" t="str">
        <f t="shared" si="13"/>
        <v/>
      </c>
      <c r="B399" s="1"/>
      <c r="C399" s="1" t="e">
        <f>VLOOKUP(B399,'الكودات  '!$F$8:$G$524,2,0)</f>
        <v>#N/A</v>
      </c>
      <c r="D399" s="1"/>
      <c r="E399" s="1">
        <f>SUMIF('الأضافة     '!C:C,C399,'الأضافة     '!D:D)</f>
        <v>0</v>
      </c>
      <c r="F399" s="1">
        <f>SUMIF('الصرف    '!C:C,C399,'الصرف    '!D:D)</f>
        <v>0</v>
      </c>
      <c r="G399" s="5">
        <f t="shared" si="12"/>
        <v>0</v>
      </c>
    </row>
    <row r="400" spans="1:7" ht="24.95" customHeight="1">
      <c r="A400" s="4" t="str">
        <f t="shared" si="13"/>
        <v/>
      </c>
      <c r="B400" s="1"/>
      <c r="C400" s="1" t="e">
        <f>VLOOKUP(B400,'الكودات  '!$F$8:$G$524,2,0)</f>
        <v>#N/A</v>
      </c>
      <c r="D400" s="1"/>
      <c r="E400" s="1">
        <f>SUMIF('الأضافة     '!C:C,C400,'الأضافة     '!D:D)</f>
        <v>0</v>
      </c>
      <c r="F400" s="1">
        <f>SUMIF('الصرف    '!C:C,C400,'الصرف    '!D:D)</f>
        <v>0</v>
      </c>
      <c r="G400" s="5">
        <f t="shared" si="12"/>
        <v>0</v>
      </c>
    </row>
    <row r="401" spans="1:7" ht="24.95" customHeight="1">
      <c r="A401" s="4" t="str">
        <f t="shared" si="13"/>
        <v/>
      </c>
      <c r="B401" s="1"/>
      <c r="C401" s="1" t="e">
        <f>VLOOKUP(B401,'الكودات  '!$F$8:$G$524,2,0)</f>
        <v>#N/A</v>
      </c>
      <c r="D401" s="1"/>
      <c r="E401" s="1">
        <f>SUMIF('الأضافة     '!C:C,C401,'الأضافة     '!D:D)</f>
        <v>0</v>
      </c>
      <c r="F401" s="1">
        <f>SUMIF('الصرف    '!C:C,C401,'الصرف    '!D:D)</f>
        <v>0</v>
      </c>
      <c r="G401" s="5">
        <f t="shared" si="12"/>
        <v>0</v>
      </c>
    </row>
    <row r="402" spans="1:7" ht="24.95" customHeight="1">
      <c r="A402" s="4" t="str">
        <f t="shared" si="13"/>
        <v/>
      </c>
      <c r="B402" s="1"/>
      <c r="C402" s="1" t="e">
        <f>VLOOKUP(B402,'الكودات  '!$F$8:$G$524,2,0)</f>
        <v>#N/A</v>
      </c>
      <c r="D402" s="1"/>
      <c r="E402" s="1">
        <f>SUMIF('الأضافة     '!C:C,C402,'الأضافة     '!D:D)</f>
        <v>0</v>
      </c>
      <c r="F402" s="1">
        <f>SUMIF('الصرف    '!C:C,C402,'الصرف    '!D:D)</f>
        <v>0</v>
      </c>
      <c r="G402" s="5">
        <f t="shared" si="12"/>
        <v>0</v>
      </c>
    </row>
    <row r="403" spans="1:7" ht="24.95" customHeight="1">
      <c r="A403" s="4" t="str">
        <f t="shared" si="13"/>
        <v/>
      </c>
      <c r="B403" s="1"/>
      <c r="C403" s="1" t="e">
        <f>VLOOKUP(B403,'الكودات  '!$F$8:$G$524,2,0)</f>
        <v>#N/A</v>
      </c>
      <c r="D403" s="1"/>
      <c r="E403" s="1">
        <f>SUMIF('الأضافة     '!C:C,C403,'الأضافة     '!D:D)</f>
        <v>0</v>
      </c>
      <c r="F403" s="1">
        <f>SUMIF('الصرف    '!C:C,C403,'الصرف    '!D:D)</f>
        <v>0</v>
      </c>
      <c r="G403" s="5">
        <f t="shared" si="12"/>
        <v>0</v>
      </c>
    </row>
    <row r="404" spans="1:7" ht="24.95" customHeight="1">
      <c r="A404" s="4" t="str">
        <f t="shared" si="13"/>
        <v/>
      </c>
      <c r="B404" s="1"/>
      <c r="C404" s="1" t="e">
        <f>VLOOKUP(B404,'الكودات  '!$F$8:$G$524,2,0)</f>
        <v>#N/A</v>
      </c>
      <c r="D404" s="1"/>
      <c r="E404" s="1">
        <f>SUMIF('الأضافة     '!C:C,C404,'الأضافة     '!D:D)</f>
        <v>0</v>
      </c>
      <c r="F404" s="1">
        <f>SUMIF('الصرف    '!C:C,C404,'الصرف    '!D:D)</f>
        <v>0</v>
      </c>
      <c r="G404" s="5">
        <f t="shared" si="12"/>
        <v>0</v>
      </c>
    </row>
    <row r="405" spans="1:7" ht="24.95" customHeight="1">
      <c r="A405" s="4" t="str">
        <f t="shared" si="13"/>
        <v/>
      </c>
      <c r="B405" s="1"/>
      <c r="C405" s="1" t="e">
        <f>VLOOKUP(B405,'الكودات  '!$F$8:$G$524,2,0)</f>
        <v>#N/A</v>
      </c>
      <c r="D405" s="1"/>
      <c r="E405" s="1">
        <f>SUMIF('الأضافة     '!C:C,C405,'الأضافة     '!D:D)</f>
        <v>0</v>
      </c>
      <c r="F405" s="1">
        <f>SUMIF('الصرف    '!C:C,C405,'الصرف    '!D:D)</f>
        <v>0</v>
      </c>
      <c r="G405" s="5">
        <f t="shared" si="12"/>
        <v>0</v>
      </c>
    </row>
    <row r="406" spans="1:7" ht="24.95" customHeight="1">
      <c r="A406" s="4" t="str">
        <f t="shared" si="13"/>
        <v/>
      </c>
      <c r="B406" s="1"/>
      <c r="C406" s="1" t="e">
        <f>VLOOKUP(B406,'الكودات  '!$F$8:$G$524,2,0)</f>
        <v>#N/A</v>
      </c>
      <c r="D406" s="1"/>
      <c r="E406" s="1">
        <f>SUMIF('الأضافة     '!C:C,C406,'الأضافة     '!D:D)</f>
        <v>0</v>
      </c>
      <c r="F406" s="1">
        <f>SUMIF('الصرف    '!C:C,C406,'الصرف    '!D:D)</f>
        <v>0</v>
      </c>
      <c r="G406" s="5">
        <f t="shared" si="12"/>
        <v>0</v>
      </c>
    </row>
    <row r="407" spans="1:7" ht="24.95" customHeight="1">
      <c r="A407" s="4" t="str">
        <f t="shared" si="13"/>
        <v/>
      </c>
      <c r="B407" s="1"/>
      <c r="C407" s="1" t="e">
        <f>VLOOKUP(B407,'الكودات  '!$F$8:$G$524,2,0)</f>
        <v>#N/A</v>
      </c>
      <c r="D407" s="1"/>
      <c r="E407" s="1">
        <f>SUMIF('الأضافة     '!C:C,C407,'الأضافة     '!D:D)</f>
        <v>0</v>
      </c>
      <c r="F407" s="1">
        <f>SUMIF('الصرف    '!C:C,C407,'الصرف    '!D:D)</f>
        <v>0</v>
      </c>
      <c r="G407" s="5">
        <f t="shared" si="12"/>
        <v>0</v>
      </c>
    </row>
    <row r="408" spans="1:7" ht="24.95" customHeight="1">
      <c r="A408" s="4" t="str">
        <f t="shared" si="13"/>
        <v/>
      </c>
      <c r="B408" s="1"/>
      <c r="C408" s="1" t="e">
        <f>VLOOKUP(B408,'الكودات  '!$F$8:$G$524,2,0)</f>
        <v>#N/A</v>
      </c>
      <c r="D408" s="1"/>
      <c r="E408" s="1">
        <f>SUMIF('الأضافة     '!C:C,C408,'الأضافة     '!D:D)</f>
        <v>0</v>
      </c>
      <c r="F408" s="1">
        <f>SUMIF('الصرف    '!C:C,C408,'الصرف    '!D:D)</f>
        <v>0</v>
      </c>
      <c r="G408" s="5">
        <f t="shared" si="12"/>
        <v>0</v>
      </c>
    </row>
    <row r="409" spans="1:7" ht="24.95" customHeight="1">
      <c r="A409" s="4" t="str">
        <f t="shared" si="13"/>
        <v/>
      </c>
      <c r="B409" s="1"/>
      <c r="C409" s="1" t="e">
        <f>VLOOKUP(B409,'الكودات  '!$F$8:$G$524,2,0)</f>
        <v>#N/A</v>
      </c>
      <c r="D409" s="1"/>
      <c r="E409" s="1">
        <f>SUMIF('الأضافة     '!C:C,C409,'الأضافة     '!D:D)</f>
        <v>0</v>
      </c>
      <c r="F409" s="1">
        <f>SUMIF('الصرف    '!C:C,C409,'الصرف    '!D:D)</f>
        <v>0</v>
      </c>
      <c r="G409" s="5">
        <f t="shared" si="12"/>
        <v>0</v>
      </c>
    </row>
    <row r="410" spans="1:7" ht="24.95" customHeight="1">
      <c r="A410" s="4" t="str">
        <f t="shared" si="13"/>
        <v/>
      </c>
      <c r="B410" s="1"/>
      <c r="C410" s="1" t="e">
        <f>VLOOKUP(B410,'الكودات  '!$F$8:$G$524,2,0)</f>
        <v>#N/A</v>
      </c>
      <c r="D410" s="1"/>
      <c r="E410" s="1">
        <f>SUMIF('الأضافة     '!C:C,C410,'الأضافة     '!D:D)</f>
        <v>0</v>
      </c>
      <c r="F410" s="1">
        <f>SUMIF('الصرف    '!C:C,C410,'الصرف    '!D:D)</f>
        <v>0</v>
      </c>
      <c r="G410" s="5">
        <f t="shared" si="12"/>
        <v>0</v>
      </c>
    </row>
    <row r="411" spans="1:7" ht="24.95" customHeight="1">
      <c r="A411" s="4" t="str">
        <f t="shared" si="13"/>
        <v/>
      </c>
      <c r="B411" s="1"/>
      <c r="C411" s="1" t="e">
        <f>VLOOKUP(B411,'الكودات  '!$F$8:$G$524,2,0)</f>
        <v>#N/A</v>
      </c>
      <c r="D411" s="1"/>
      <c r="E411" s="1">
        <f>SUMIF('الأضافة     '!C:C,C411,'الأضافة     '!D:D)</f>
        <v>0</v>
      </c>
      <c r="F411" s="1">
        <f>SUMIF('الصرف    '!C:C,C411,'الصرف    '!D:D)</f>
        <v>0</v>
      </c>
      <c r="G411" s="5">
        <f t="shared" si="12"/>
        <v>0</v>
      </c>
    </row>
    <row r="412" spans="1:7" ht="24.95" customHeight="1">
      <c r="A412" s="4" t="str">
        <f t="shared" si="13"/>
        <v/>
      </c>
      <c r="B412" s="1"/>
      <c r="C412" s="1" t="e">
        <f>VLOOKUP(B412,'الكودات  '!$F$8:$G$524,2,0)</f>
        <v>#N/A</v>
      </c>
      <c r="D412" s="1"/>
      <c r="E412" s="1">
        <f>SUMIF('الأضافة     '!C:C,C412,'الأضافة     '!D:D)</f>
        <v>0</v>
      </c>
      <c r="F412" s="1">
        <f>SUMIF('الصرف    '!C:C,C412,'الصرف    '!D:D)</f>
        <v>0</v>
      </c>
      <c r="G412" s="5">
        <f t="shared" si="12"/>
        <v>0</v>
      </c>
    </row>
    <row r="413" spans="1:7" ht="24.95" customHeight="1">
      <c r="A413" s="4" t="str">
        <f t="shared" si="13"/>
        <v/>
      </c>
      <c r="B413" s="1"/>
      <c r="C413" s="1" t="e">
        <f>VLOOKUP(B413,'الكودات  '!$F$8:$G$524,2,0)</f>
        <v>#N/A</v>
      </c>
      <c r="D413" s="1"/>
      <c r="E413" s="1">
        <f>SUMIF('الأضافة     '!C:C,C413,'الأضافة     '!D:D)</f>
        <v>0</v>
      </c>
      <c r="F413" s="1">
        <f>SUMIF('الصرف    '!C:C,C413,'الصرف    '!D:D)</f>
        <v>0</v>
      </c>
      <c r="G413" s="5">
        <f t="shared" si="12"/>
        <v>0</v>
      </c>
    </row>
    <row r="414" spans="1:7" ht="24.95" customHeight="1">
      <c r="A414" s="4" t="str">
        <f t="shared" si="13"/>
        <v/>
      </c>
      <c r="B414" s="1"/>
      <c r="C414" s="1" t="e">
        <f>VLOOKUP(B414,'الكودات  '!$F$8:$G$524,2,0)</f>
        <v>#N/A</v>
      </c>
      <c r="D414" s="1"/>
      <c r="E414" s="1">
        <f>SUMIF('الأضافة     '!C:C,C414,'الأضافة     '!D:D)</f>
        <v>0</v>
      </c>
      <c r="F414" s="1">
        <f>SUMIF('الصرف    '!C:C,C414,'الصرف    '!D:D)</f>
        <v>0</v>
      </c>
      <c r="G414" s="5">
        <f t="shared" si="12"/>
        <v>0</v>
      </c>
    </row>
    <row r="415" spans="1:7" ht="24.95" customHeight="1">
      <c r="A415" s="4" t="str">
        <f t="shared" si="13"/>
        <v/>
      </c>
      <c r="B415" s="1"/>
      <c r="C415" s="1" t="e">
        <f>VLOOKUP(B415,'الكودات  '!$F$8:$G$524,2,0)</f>
        <v>#N/A</v>
      </c>
      <c r="D415" s="1"/>
      <c r="E415" s="1">
        <f>SUMIF('الأضافة     '!C:C,C415,'الأضافة     '!D:D)</f>
        <v>0</v>
      </c>
      <c r="F415" s="1">
        <f>SUMIF('الصرف    '!C:C,C415,'الصرف    '!D:D)</f>
        <v>0</v>
      </c>
      <c r="G415" s="5">
        <f t="shared" si="12"/>
        <v>0</v>
      </c>
    </row>
    <row r="416" spans="1:7" ht="24.95" customHeight="1">
      <c r="A416" s="4" t="str">
        <f t="shared" si="13"/>
        <v/>
      </c>
      <c r="B416" s="1"/>
      <c r="C416" s="1" t="e">
        <f>VLOOKUP(B416,'الكودات  '!$F$8:$G$524,2,0)</f>
        <v>#N/A</v>
      </c>
      <c r="D416" s="1"/>
      <c r="E416" s="1">
        <f>SUMIF('الأضافة     '!C:C,C416,'الأضافة     '!D:D)</f>
        <v>0</v>
      </c>
      <c r="F416" s="1">
        <f>SUMIF('الصرف    '!C:C,C416,'الصرف    '!D:D)</f>
        <v>0</v>
      </c>
      <c r="G416" s="5">
        <f t="shared" si="12"/>
        <v>0</v>
      </c>
    </row>
    <row r="417" spans="1:7" ht="24.95" customHeight="1">
      <c r="A417" s="4" t="str">
        <f t="shared" si="13"/>
        <v/>
      </c>
      <c r="B417" s="1"/>
      <c r="C417" s="1" t="e">
        <f>VLOOKUP(B417,'الكودات  '!$F$8:$G$524,2,0)</f>
        <v>#N/A</v>
      </c>
      <c r="D417" s="1"/>
      <c r="E417" s="1">
        <f>SUMIF('الأضافة     '!C:C,C417,'الأضافة     '!D:D)</f>
        <v>0</v>
      </c>
      <c r="F417" s="1">
        <f>SUMIF('الصرف    '!C:C,C417,'الصرف    '!D:D)</f>
        <v>0</v>
      </c>
      <c r="G417" s="5">
        <f t="shared" si="12"/>
        <v>0</v>
      </c>
    </row>
    <row r="418" spans="1:7" ht="24.95" customHeight="1">
      <c r="A418" s="4" t="str">
        <f t="shared" si="13"/>
        <v/>
      </c>
      <c r="B418" s="1"/>
      <c r="C418" s="1" t="e">
        <f>VLOOKUP(B418,'الكودات  '!$F$8:$G$524,2,0)</f>
        <v>#N/A</v>
      </c>
      <c r="D418" s="1"/>
      <c r="E418" s="1">
        <f>SUMIF('الأضافة     '!C:C,C418,'الأضافة     '!D:D)</f>
        <v>0</v>
      </c>
      <c r="F418" s="1">
        <f>SUMIF('الصرف    '!C:C,C418,'الصرف    '!D:D)</f>
        <v>0</v>
      </c>
      <c r="G418" s="5">
        <f t="shared" si="12"/>
        <v>0</v>
      </c>
    </row>
    <row r="419" spans="1:7" ht="24.95" customHeight="1">
      <c r="A419" s="4" t="str">
        <f t="shared" si="13"/>
        <v/>
      </c>
      <c r="B419" s="1"/>
      <c r="C419" s="1" t="e">
        <f>VLOOKUP(B419,'الكودات  '!$F$8:$G$524,2,0)</f>
        <v>#N/A</v>
      </c>
      <c r="D419" s="1"/>
      <c r="E419" s="1">
        <f>SUMIF('الأضافة     '!C:C,C419,'الأضافة     '!D:D)</f>
        <v>0</v>
      </c>
      <c r="F419" s="1">
        <f>SUMIF('الصرف    '!C:C,C419,'الصرف    '!D:D)</f>
        <v>0</v>
      </c>
      <c r="G419" s="5">
        <f t="shared" si="12"/>
        <v>0</v>
      </c>
    </row>
    <row r="420" spans="1:7" ht="24.95" customHeight="1">
      <c r="A420" s="4" t="str">
        <f t="shared" si="13"/>
        <v/>
      </c>
      <c r="B420" s="1"/>
      <c r="C420" s="1" t="e">
        <f>VLOOKUP(B420,'الكودات  '!$F$8:$G$524,2,0)</f>
        <v>#N/A</v>
      </c>
      <c r="D420" s="1"/>
      <c r="E420" s="1">
        <f>SUMIF('الأضافة     '!C:C,C420,'الأضافة     '!D:D)</f>
        <v>0</v>
      </c>
      <c r="F420" s="1">
        <f>SUMIF('الصرف    '!C:C,C420,'الصرف    '!D:D)</f>
        <v>0</v>
      </c>
      <c r="G420" s="5">
        <f t="shared" si="12"/>
        <v>0</v>
      </c>
    </row>
    <row r="421" spans="1:7" ht="24.95" customHeight="1">
      <c r="A421" s="4" t="str">
        <f t="shared" si="13"/>
        <v/>
      </c>
      <c r="B421" s="1"/>
      <c r="C421" s="1" t="e">
        <f>VLOOKUP(B421,'الكودات  '!$F$8:$G$524,2,0)</f>
        <v>#N/A</v>
      </c>
      <c r="D421" s="1"/>
      <c r="E421" s="1">
        <f>SUMIF('الأضافة     '!C:C,C421,'الأضافة     '!D:D)</f>
        <v>0</v>
      </c>
      <c r="F421" s="1">
        <f>SUMIF('الصرف    '!C:C,C421,'الصرف    '!D:D)</f>
        <v>0</v>
      </c>
      <c r="G421" s="5">
        <f t="shared" si="12"/>
        <v>0</v>
      </c>
    </row>
    <row r="422" spans="1:7" ht="24.95" customHeight="1">
      <c r="A422" s="4" t="str">
        <f t="shared" si="13"/>
        <v/>
      </c>
      <c r="B422" s="1"/>
      <c r="C422" s="1" t="e">
        <f>VLOOKUP(B422,'الكودات  '!$F$8:$G$524,2,0)</f>
        <v>#N/A</v>
      </c>
      <c r="D422" s="1"/>
      <c r="E422" s="1">
        <f>SUMIF('الأضافة     '!C:C,C422,'الأضافة     '!D:D)</f>
        <v>0</v>
      </c>
      <c r="F422" s="1">
        <f>SUMIF('الصرف    '!C:C,C422,'الصرف    '!D:D)</f>
        <v>0</v>
      </c>
      <c r="G422" s="5">
        <f t="shared" si="12"/>
        <v>0</v>
      </c>
    </row>
    <row r="423" spans="1:7" ht="24.95" customHeight="1">
      <c r="A423" s="4" t="str">
        <f t="shared" si="13"/>
        <v/>
      </c>
      <c r="B423" s="1"/>
      <c r="C423" s="1" t="e">
        <f>VLOOKUP(B423,'الكودات  '!$F$8:$G$524,2,0)</f>
        <v>#N/A</v>
      </c>
      <c r="D423" s="1"/>
      <c r="E423" s="1">
        <f>SUMIF('الأضافة     '!C:C,C423,'الأضافة     '!D:D)</f>
        <v>0</v>
      </c>
      <c r="F423" s="1">
        <f>SUMIF('الصرف    '!C:C,C423,'الصرف    '!D:D)</f>
        <v>0</v>
      </c>
      <c r="G423" s="5">
        <f t="shared" si="12"/>
        <v>0</v>
      </c>
    </row>
    <row r="424" spans="1:7" ht="24.95" customHeight="1">
      <c r="A424" s="4" t="str">
        <f t="shared" si="13"/>
        <v/>
      </c>
      <c r="B424" s="1"/>
      <c r="C424" s="1" t="e">
        <f>VLOOKUP(B424,'الكودات  '!$F$8:$G$524,2,0)</f>
        <v>#N/A</v>
      </c>
      <c r="D424" s="1"/>
      <c r="E424" s="1">
        <f>SUMIF('الأضافة     '!C:C,C424,'الأضافة     '!D:D)</f>
        <v>0</v>
      </c>
      <c r="F424" s="1">
        <f>SUMIF('الصرف    '!C:C,C424,'الصرف    '!D:D)</f>
        <v>0</v>
      </c>
      <c r="G424" s="5">
        <f t="shared" si="12"/>
        <v>0</v>
      </c>
    </row>
    <row r="425" spans="1:7" ht="24.95" customHeight="1">
      <c r="A425" s="4" t="str">
        <f t="shared" si="13"/>
        <v/>
      </c>
      <c r="B425" s="1"/>
      <c r="C425" s="1" t="e">
        <f>VLOOKUP(B425,'الكودات  '!$F$8:$G$524,2,0)</f>
        <v>#N/A</v>
      </c>
      <c r="D425" s="1"/>
      <c r="E425" s="1">
        <f>SUMIF('الأضافة     '!C:C,C425,'الأضافة     '!D:D)</f>
        <v>0</v>
      </c>
      <c r="F425" s="1">
        <f>SUMIF('الصرف    '!C:C,C425,'الصرف    '!D:D)</f>
        <v>0</v>
      </c>
      <c r="G425" s="5">
        <f t="shared" si="12"/>
        <v>0</v>
      </c>
    </row>
    <row r="426" spans="1:7" ht="24.95" customHeight="1">
      <c r="A426" s="4" t="str">
        <f t="shared" si="13"/>
        <v/>
      </c>
      <c r="B426" s="1"/>
      <c r="C426" s="1" t="e">
        <f>VLOOKUP(B426,'الكودات  '!$F$8:$G$524,2,0)</f>
        <v>#N/A</v>
      </c>
      <c r="D426" s="1"/>
      <c r="E426" s="1">
        <f>SUMIF('الأضافة     '!C:C,C426,'الأضافة     '!D:D)</f>
        <v>0</v>
      </c>
      <c r="F426" s="1">
        <f>SUMIF('الصرف    '!C:C,C426,'الصرف    '!D:D)</f>
        <v>0</v>
      </c>
      <c r="G426" s="5">
        <f t="shared" si="12"/>
        <v>0</v>
      </c>
    </row>
    <row r="427" spans="1:7" ht="24.95" customHeight="1">
      <c r="A427" s="4" t="str">
        <f t="shared" si="13"/>
        <v/>
      </c>
      <c r="B427" s="1"/>
      <c r="C427" s="1" t="e">
        <f>VLOOKUP(B427,'الكودات  '!$F$8:$G$524,2,0)</f>
        <v>#N/A</v>
      </c>
      <c r="D427" s="1"/>
      <c r="E427" s="1">
        <f>SUMIF('الأضافة     '!C:C,C427,'الأضافة     '!D:D)</f>
        <v>0</v>
      </c>
      <c r="F427" s="1">
        <f>SUMIF('الصرف    '!C:C,C427,'الصرف    '!D:D)</f>
        <v>0</v>
      </c>
      <c r="G427" s="5">
        <f t="shared" si="12"/>
        <v>0</v>
      </c>
    </row>
    <row r="428" spans="1:7" ht="24.95" customHeight="1">
      <c r="A428" s="4" t="str">
        <f t="shared" si="13"/>
        <v/>
      </c>
      <c r="B428" s="1"/>
      <c r="C428" s="1" t="e">
        <f>VLOOKUP(B428,'الكودات  '!$F$8:$G$524,2,0)</f>
        <v>#N/A</v>
      </c>
      <c r="D428" s="1"/>
      <c r="E428" s="1">
        <f>SUMIF('الأضافة     '!C:C,C428,'الأضافة     '!D:D)</f>
        <v>0</v>
      </c>
      <c r="F428" s="1">
        <f>SUMIF('الصرف    '!C:C,C428,'الصرف    '!D:D)</f>
        <v>0</v>
      </c>
      <c r="G428" s="5">
        <f t="shared" si="12"/>
        <v>0</v>
      </c>
    </row>
    <row r="429" spans="1:7" ht="24.95" customHeight="1">
      <c r="A429" s="4" t="str">
        <f t="shared" si="13"/>
        <v/>
      </c>
      <c r="B429" s="1"/>
      <c r="C429" s="1" t="e">
        <f>VLOOKUP(B429,'الكودات  '!$F$8:$G$524,2,0)</f>
        <v>#N/A</v>
      </c>
      <c r="D429" s="1"/>
      <c r="E429" s="1">
        <f>SUMIF('الأضافة     '!C:C,C429,'الأضافة     '!D:D)</f>
        <v>0</v>
      </c>
      <c r="F429" s="1">
        <f>SUMIF('الصرف    '!C:C,C429,'الصرف    '!D:D)</f>
        <v>0</v>
      </c>
      <c r="G429" s="5">
        <f t="shared" si="12"/>
        <v>0</v>
      </c>
    </row>
    <row r="430" spans="1:7" ht="24.95" customHeight="1">
      <c r="A430" s="4" t="str">
        <f t="shared" si="13"/>
        <v/>
      </c>
      <c r="B430" s="1"/>
      <c r="C430" s="1" t="e">
        <f>VLOOKUP(B430,'الكودات  '!$F$8:$G$524,2,0)</f>
        <v>#N/A</v>
      </c>
      <c r="D430" s="1"/>
      <c r="E430" s="1">
        <f>SUMIF('الأضافة     '!C:C,C430,'الأضافة     '!D:D)</f>
        <v>0</v>
      </c>
      <c r="F430" s="1">
        <f>SUMIF('الصرف    '!C:C,C430,'الصرف    '!D:D)</f>
        <v>0</v>
      </c>
      <c r="G430" s="5">
        <f t="shared" si="12"/>
        <v>0</v>
      </c>
    </row>
    <row r="431" spans="1:7" ht="24.95" customHeight="1">
      <c r="A431" s="4" t="str">
        <f t="shared" si="13"/>
        <v/>
      </c>
      <c r="B431" s="1"/>
      <c r="C431" s="1" t="e">
        <f>VLOOKUP(B431,'الكودات  '!$F$8:$G$524,2,0)</f>
        <v>#N/A</v>
      </c>
      <c r="D431" s="1"/>
      <c r="E431" s="1">
        <f>SUMIF('الأضافة     '!C:C,C431,'الأضافة     '!D:D)</f>
        <v>0</v>
      </c>
      <c r="F431" s="1">
        <f>SUMIF('الصرف    '!C:C,C431,'الصرف    '!D:D)</f>
        <v>0</v>
      </c>
      <c r="G431" s="5">
        <f t="shared" si="12"/>
        <v>0</v>
      </c>
    </row>
    <row r="432" spans="1:7" ht="24.95" customHeight="1">
      <c r="A432" s="4" t="str">
        <f t="shared" si="13"/>
        <v/>
      </c>
      <c r="B432" s="1"/>
      <c r="C432" s="1" t="e">
        <f>VLOOKUP(B432,'الكودات  '!$F$8:$G$524,2,0)</f>
        <v>#N/A</v>
      </c>
      <c r="D432" s="1"/>
      <c r="E432" s="1">
        <f>SUMIF('الأضافة     '!C:C,C432,'الأضافة     '!D:D)</f>
        <v>0</v>
      </c>
      <c r="F432" s="1">
        <f>SUMIF('الصرف    '!C:C,C432,'الصرف    '!D:D)</f>
        <v>0</v>
      </c>
      <c r="G432" s="5">
        <f t="shared" si="12"/>
        <v>0</v>
      </c>
    </row>
    <row r="433" spans="1:7" ht="24.95" customHeight="1">
      <c r="A433" s="4" t="str">
        <f t="shared" si="13"/>
        <v/>
      </c>
      <c r="B433" s="1"/>
      <c r="C433" s="1" t="e">
        <f>VLOOKUP(B433,'الكودات  '!$F$8:$G$524,2,0)</f>
        <v>#N/A</v>
      </c>
      <c r="D433" s="1"/>
      <c r="E433" s="1">
        <f>SUMIF('الأضافة     '!C:C,C433,'الأضافة     '!D:D)</f>
        <v>0</v>
      </c>
      <c r="F433" s="1">
        <f>SUMIF('الصرف    '!C:C,C433,'الصرف    '!D:D)</f>
        <v>0</v>
      </c>
      <c r="G433" s="5">
        <f t="shared" si="12"/>
        <v>0</v>
      </c>
    </row>
    <row r="434" spans="1:7" ht="24.95" customHeight="1">
      <c r="A434" s="4" t="str">
        <f t="shared" si="13"/>
        <v/>
      </c>
      <c r="B434" s="1"/>
      <c r="C434" s="1" t="e">
        <f>VLOOKUP(B434,'الكودات  '!$F$8:$G$524,2,0)</f>
        <v>#N/A</v>
      </c>
      <c r="D434" s="1"/>
      <c r="E434" s="1">
        <f>SUMIF('الأضافة     '!C:C,C434,'الأضافة     '!D:D)</f>
        <v>0</v>
      </c>
      <c r="F434" s="1">
        <f>SUMIF('الصرف    '!C:C,C434,'الصرف    '!D:D)</f>
        <v>0</v>
      </c>
      <c r="G434" s="5">
        <f t="shared" si="12"/>
        <v>0</v>
      </c>
    </row>
    <row r="435" spans="1:7" ht="24.95" customHeight="1">
      <c r="A435" s="4" t="str">
        <f t="shared" si="13"/>
        <v/>
      </c>
      <c r="B435" s="1"/>
      <c r="C435" s="1" t="e">
        <f>VLOOKUP(B435,'الكودات  '!$F$8:$G$524,2,0)</f>
        <v>#N/A</v>
      </c>
      <c r="D435" s="1"/>
      <c r="E435" s="1">
        <f>SUMIF('الأضافة     '!C:C,C435,'الأضافة     '!D:D)</f>
        <v>0</v>
      </c>
      <c r="F435" s="1">
        <f>SUMIF('الصرف    '!C:C,C435,'الصرف    '!D:D)</f>
        <v>0</v>
      </c>
      <c r="G435" s="5">
        <f t="shared" si="12"/>
        <v>0</v>
      </c>
    </row>
    <row r="436" spans="1:7" ht="24.95" customHeight="1">
      <c r="A436" s="4" t="str">
        <f t="shared" si="13"/>
        <v/>
      </c>
      <c r="B436" s="1"/>
      <c r="C436" s="1" t="e">
        <f>VLOOKUP(B436,'الكودات  '!$F$8:$G$524,2,0)</f>
        <v>#N/A</v>
      </c>
      <c r="D436" s="1"/>
      <c r="E436" s="1">
        <f>SUMIF('الأضافة     '!C:C,C436,'الأضافة     '!D:D)</f>
        <v>0</v>
      </c>
      <c r="F436" s="1">
        <f>SUMIF('الصرف    '!C:C,C436,'الصرف    '!D:D)</f>
        <v>0</v>
      </c>
      <c r="G436" s="5">
        <f t="shared" si="12"/>
        <v>0</v>
      </c>
    </row>
    <row r="437" spans="1:7" ht="24.95" customHeight="1">
      <c r="A437" s="4" t="str">
        <f t="shared" si="13"/>
        <v/>
      </c>
      <c r="B437" s="1"/>
      <c r="C437" s="1" t="e">
        <f>VLOOKUP(B437,'الكودات  '!$F$8:$G$524,2,0)</f>
        <v>#N/A</v>
      </c>
      <c r="D437" s="1"/>
      <c r="E437" s="1">
        <f>SUMIF('الأضافة     '!C:C,C437,'الأضافة     '!D:D)</f>
        <v>0</v>
      </c>
      <c r="F437" s="1">
        <f>SUMIF('الصرف    '!C:C,C437,'الصرف    '!D:D)</f>
        <v>0</v>
      </c>
      <c r="G437" s="5">
        <f t="shared" si="12"/>
        <v>0</v>
      </c>
    </row>
    <row r="438" spans="1:7" ht="24.95" customHeight="1">
      <c r="A438" s="4" t="str">
        <f t="shared" si="13"/>
        <v/>
      </c>
      <c r="B438" s="1"/>
      <c r="C438" s="1" t="e">
        <f>VLOOKUP(B438,'الكودات  '!$F$8:$G$524,2,0)</f>
        <v>#N/A</v>
      </c>
      <c r="D438" s="1"/>
      <c r="E438" s="1">
        <f>SUMIF('الأضافة     '!C:C,C438,'الأضافة     '!D:D)</f>
        <v>0</v>
      </c>
      <c r="F438" s="1">
        <f>SUMIF('الصرف    '!C:C,C438,'الصرف    '!D:D)</f>
        <v>0</v>
      </c>
      <c r="G438" s="5">
        <f t="shared" si="12"/>
        <v>0</v>
      </c>
    </row>
    <row r="439" spans="1:7" ht="24.95" customHeight="1">
      <c r="A439" s="4" t="str">
        <f t="shared" si="13"/>
        <v/>
      </c>
      <c r="B439" s="1"/>
      <c r="C439" s="1" t="e">
        <f>VLOOKUP(B439,'الكودات  '!$F$8:$G$524,2,0)</f>
        <v>#N/A</v>
      </c>
      <c r="D439" s="1"/>
      <c r="E439" s="1">
        <f>SUMIF('الأضافة     '!C:C,C439,'الأضافة     '!D:D)</f>
        <v>0</v>
      </c>
      <c r="F439" s="1">
        <f>SUMIF('الصرف    '!C:C,C439,'الصرف    '!D:D)</f>
        <v>0</v>
      </c>
      <c r="G439" s="5">
        <f t="shared" si="12"/>
        <v>0</v>
      </c>
    </row>
    <row r="440" spans="1:7" ht="24.95" customHeight="1">
      <c r="A440" s="4" t="str">
        <f t="shared" si="13"/>
        <v/>
      </c>
      <c r="B440" s="1"/>
      <c r="C440" s="1" t="e">
        <f>VLOOKUP(B440,'الكودات  '!$F$8:$G$524,2,0)</f>
        <v>#N/A</v>
      </c>
      <c r="D440" s="1"/>
      <c r="E440" s="1">
        <f>SUMIF('الأضافة     '!C:C,C440,'الأضافة     '!D:D)</f>
        <v>0</v>
      </c>
      <c r="F440" s="1">
        <f>SUMIF('الصرف    '!C:C,C440,'الصرف    '!D:D)</f>
        <v>0</v>
      </c>
      <c r="G440" s="5">
        <f t="shared" si="12"/>
        <v>0</v>
      </c>
    </row>
    <row r="441" spans="1:7" ht="24.95" customHeight="1">
      <c r="A441" s="4" t="str">
        <f t="shared" si="13"/>
        <v/>
      </c>
      <c r="B441" s="1"/>
      <c r="C441" s="1" t="e">
        <f>VLOOKUP(B441,'الكودات  '!$F$8:$G$524,2,0)</f>
        <v>#N/A</v>
      </c>
      <c r="D441" s="1"/>
      <c r="E441" s="1">
        <f>SUMIF('الأضافة     '!C:C,C441,'الأضافة     '!D:D)</f>
        <v>0</v>
      </c>
      <c r="F441" s="1">
        <f>SUMIF('الصرف    '!C:C,C441,'الصرف    '!D:D)</f>
        <v>0</v>
      </c>
      <c r="G441" s="5">
        <f t="shared" si="12"/>
        <v>0</v>
      </c>
    </row>
    <row r="442" spans="1:7" ht="24.95" customHeight="1">
      <c r="A442" s="4" t="str">
        <f t="shared" si="13"/>
        <v/>
      </c>
      <c r="B442" s="1"/>
      <c r="C442" s="1" t="e">
        <f>VLOOKUP(B442,'الكودات  '!$F$8:$G$524,2,0)</f>
        <v>#N/A</v>
      </c>
      <c r="D442" s="1"/>
      <c r="E442" s="1">
        <f>SUMIF('الأضافة     '!C:C,C442,'الأضافة     '!D:D)</f>
        <v>0</v>
      </c>
      <c r="F442" s="1">
        <f>SUMIF('الصرف    '!C:C,C442,'الصرف    '!D:D)</f>
        <v>0</v>
      </c>
      <c r="G442" s="5">
        <f t="shared" si="12"/>
        <v>0</v>
      </c>
    </row>
    <row r="443" spans="1:7" ht="24.95" customHeight="1">
      <c r="A443" s="4" t="str">
        <f t="shared" si="13"/>
        <v/>
      </c>
      <c r="B443" s="1"/>
      <c r="C443" s="1" t="e">
        <f>VLOOKUP(B443,'الكودات  '!$F$8:$G$524,2,0)</f>
        <v>#N/A</v>
      </c>
      <c r="D443" s="1"/>
      <c r="E443" s="1">
        <f>SUMIF('الأضافة     '!C:C,C443,'الأضافة     '!D:D)</f>
        <v>0</v>
      </c>
      <c r="F443" s="1">
        <f>SUMIF('الصرف    '!C:C,C443,'الصرف    '!D:D)</f>
        <v>0</v>
      </c>
      <c r="G443" s="5">
        <f t="shared" si="12"/>
        <v>0</v>
      </c>
    </row>
    <row r="444" spans="1:7" ht="24.95" customHeight="1">
      <c r="A444" s="4" t="str">
        <f t="shared" si="13"/>
        <v/>
      </c>
      <c r="B444" s="1"/>
      <c r="C444" s="1" t="e">
        <f>VLOOKUP(B444,'الكودات  '!$F$8:$G$524,2,0)</f>
        <v>#N/A</v>
      </c>
      <c r="D444" s="1"/>
      <c r="E444" s="1">
        <f>SUMIF('الأضافة     '!C:C,C444,'الأضافة     '!D:D)</f>
        <v>0</v>
      </c>
      <c r="F444" s="1">
        <f>SUMIF('الصرف    '!C:C,C444,'الصرف    '!D:D)</f>
        <v>0</v>
      </c>
      <c r="G444" s="5">
        <f t="shared" si="12"/>
        <v>0</v>
      </c>
    </row>
    <row r="445" spans="1:7" ht="24.95" customHeight="1">
      <c r="A445" s="4" t="str">
        <f t="shared" si="13"/>
        <v/>
      </c>
      <c r="B445" s="1"/>
      <c r="C445" s="1" t="e">
        <f>VLOOKUP(B445,'الكودات  '!$F$8:$G$524,2,0)</f>
        <v>#N/A</v>
      </c>
      <c r="D445" s="1"/>
      <c r="E445" s="1">
        <f>SUMIF('الأضافة     '!C:C,C445,'الأضافة     '!D:D)</f>
        <v>0</v>
      </c>
      <c r="F445" s="1">
        <f>SUMIF('الصرف    '!C:C,C445,'الصرف    '!D:D)</f>
        <v>0</v>
      </c>
      <c r="G445" s="5">
        <f t="shared" si="12"/>
        <v>0</v>
      </c>
    </row>
    <row r="446" spans="1:7" ht="24.95" customHeight="1">
      <c r="A446" s="4" t="str">
        <f t="shared" si="13"/>
        <v/>
      </c>
      <c r="B446" s="1"/>
      <c r="C446" s="1" t="e">
        <f>VLOOKUP(B446,'الكودات  '!$F$8:$G$524,2,0)</f>
        <v>#N/A</v>
      </c>
      <c r="D446" s="1"/>
      <c r="E446" s="1">
        <f>SUMIF('الأضافة     '!C:C,C446,'الأضافة     '!D:D)</f>
        <v>0</v>
      </c>
      <c r="F446" s="1">
        <f>SUMIF('الصرف    '!C:C,C446,'الصرف    '!D:D)</f>
        <v>0</v>
      </c>
      <c r="G446" s="5">
        <f t="shared" si="12"/>
        <v>0</v>
      </c>
    </row>
    <row r="447" spans="1:7" ht="24.95" customHeight="1">
      <c r="A447" s="4" t="str">
        <f t="shared" si="13"/>
        <v/>
      </c>
      <c r="B447" s="1"/>
      <c r="C447" s="1" t="e">
        <f>VLOOKUP(B447,'الكودات  '!$F$8:$G$524,2,0)</f>
        <v>#N/A</v>
      </c>
      <c r="D447" s="1"/>
      <c r="E447" s="1">
        <f>SUMIF('الأضافة     '!C:C,C447,'الأضافة     '!D:D)</f>
        <v>0</v>
      </c>
      <c r="F447" s="1">
        <f>SUMIF('الصرف    '!C:C,C447,'الصرف    '!D:D)</f>
        <v>0</v>
      </c>
      <c r="G447" s="5">
        <f t="shared" si="12"/>
        <v>0</v>
      </c>
    </row>
    <row r="448" spans="1:7" ht="24.95" customHeight="1">
      <c r="A448" s="4" t="str">
        <f t="shared" si="13"/>
        <v/>
      </c>
      <c r="B448" s="1"/>
      <c r="C448" s="1" t="e">
        <f>VLOOKUP(B448,'الكودات  '!$F$8:$G$524,2,0)</f>
        <v>#N/A</v>
      </c>
      <c r="D448" s="1"/>
      <c r="E448" s="1">
        <f>SUMIF('الأضافة     '!C:C,C448,'الأضافة     '!D:D)</f>
        <v>0</v>
      </c>
      <c r="F448" s="1">
        <f>SUMIF('الصرف    '!C:C,C448,'الصرف    '!D:D)</f>
        <v>0</v>
      </c>
      <c r="G448" s="5">
        <f t="shared" si="12"/>
        <v>0</v>
      </c>
    </row>
    <row r="449" spans="1:7" ht="24.95" customHeight="1">
      <c r="A449" s="4" t="str">
        <f t="shared" si="13"/>
        <v/>
      </c>
      <c r="B449" s="1"/>
      <c r="C449" s="1" t="e">
        <f>VLOOKUP(B449,'الكودات  '!$F$8:$G$524,2,0)</f>
        <v>#N/A</v>
      </c>
      <c r="D449" s="1"/>
      <c r="E449" s="1">
        <f>SUMIF('الأضافة     '!C:C,C449,'الأضافة     '!D:D)</f>
        <v>0</v>
      </c>
      <c r="F449" s="1">
        <f>SUMIF('الصرف    '!C:C,C449,'الصرف    '!D:D)</f>
        <v>0</v>
      </c>
      <c r="G449" s="5">
        <f t="shared" si="12"/>
        <v>0</v>
      </c>
    </row>
    <row r="450" spans="1:7" ht="24.95" customHeight="1">
      <c r="A450" s="4" t="str">
        <f t="shared" si="13"/>
        <v/>
      </c>
      <c r="B450" s="1"/>
      <c r="C450" s="1" t="e">
        <f>VLOOKUP(B450,'الكودات  '!$F$8:$G$524,2,0)</f>
        <v>#N/A</v>
      </c>
      <c r="D450" s="1"/>
      <c r="E450" s="1">
        <f>SUMIF('الأضافة     '!C:C,C450,'الأضافة     '!D:D)</f>
        <v>0</v>
      </c>
      <c r="F450" s="1">
        <f>SUMIF('الصرف    '!C:C,C450,'الصرف    '!D:D)</f>
        <v>0</v>
      </c>
      <c r="G450" s="5">
        <f t="shared" si="12"/>
        <v>0</v>
      </c>
    </row>
    <row r="451" spans="1:7" ht="24.95" customHeight="1">
      <c r="A451" s="4" t="str">
        <f t="shared" si="13"/>
        <v/>
      </c>
      <c r="B451" s="1"/>
      <c r="C451" s="1" t="e">
        <f>VLOOKUP(B451,'الكودات  '!$F$8:$G$524,2,0)</f>
        <v>#N/A</v>
      </c>
      <c r="D451" s="1"/>
      <c r="E451" s="1">
        <f>SUMIF('الأضافة     '!C:C,C451,'الأضافة     '!D:D)</f>
        <v>0</v>
      </c>
      <c r="F451" s="1">
        <f>SUMIF('الصرف    '!C:C,C451,'الصرف    '!D:D)</f>
        <v>0</v>
      </c>
      <c r="G451" s="5">
        <f t="shared" si="12"/>
        <v>0</v>
      </c>
    </row>
    <row r="452" spans="1:7" ht="24.95" customHeight="1">
      <c r="A452" s="4" t="str">
        <f t="shared" si="13"/>
        <v/>
      </c>
      <c r="B452" s="1"/>
      <c r="C452" s="1" t="e">
        <f>VLOOKUP(B452,'الكودات  '!$F$8:$G$524,2,0)</f>
        <v>#N/A</v>
      </c>
      <c r="D452" s="1"/>
      <c r="E452" s="1">
        <f>SUMIF('الأضافة     '!C:C,C452,'الأضافة     '!D:D)</f>
        <v>0</v>
      </c>
      <c r="F452" s="1">
        <f>SUMIF('الصرف    '!C:C,C452,'الصرف    '!D:D)</f>
        <v>0</v>
      </c>
      <c r="G452" s="5">
        <f t="shared" si="12"/>
        <v>0</v>
      </c>
    </row>
    <row r="453" spans="1:7" ht="24.95" customHeight="1">
      <c r="A453" s="4" t="str">
        <f t="shared" si="13"/>
        <v/>
      </c>
      <c r="B453" s="1"/>
      <c r="C453" s="1" t="e">
        <f>VLOOKUP(B453,'الكودات  '!$F$8:$G$524,2,0)</f>
        <v>#N/A</v>
      </c>
      <c r="D453" s="1"/>
      <c r="E453" s="1">
        <f>SUMIF('الأضافة     '!C:C,C453,'الأضافة     '!D:D)</f>
        <v>0</v>
      </c>
      <c r="F453" s="1">
        <f>SUMIF('الصرف    '!C:C,C453,'الصرف    '!D:D)</f>
        <v>0</v>
      </c>
      <c r="G453" s="5">
        <f t="shared" si="12"/>
        <v>0</v>
      </c>
    </row>
    <row r="454" spans="1:7" ht="24.95" customHeight="1">
      <c r="A454" s="4" t="str">
        <f t="shared" si="13"/>
        <v/>
      </c>
      <c r="B454" s="1"/>
      <c r="C454" s="1" t="e">
        <f>VLOOKUP(B454,'الكودات  '!$F$8:$G$524,2,0)</f>
        <v>#N/A</v>
      </c>
      <c r="D454" s="1"/>
      <c r="E454" s="1">
        <f>SUMIF('الأضافة     '!C:C,C454,'الأضافة     '!D:D)</f>
        <v>0</v>
      </c>
      <c r="F454" s="1">
        <f>SUMIF('الصرف    '!C:C,C454,'الصرف    '!D:D)</f>
        <v>0</v>
      </c>
      <c r="G454" s="5">
        <f t="shared" si="12"/>
        <v>0</v>
      </c>
    </row>
    <row r="455" spans="1:7" ht="24.95" customHeight="1">
      <c r="A455" s="4" t="str">
        <f t="shared" si="13"/>
        <v/>
      </c>
      <c r="B455" s="1"/>
      <c r="C455" s="1" t="e">
        <f>VLOOKUP(B455,'الكودات  '!$F$8:$G$524,2,0)</f>
        <v>#N/A</v>
      </c>
      <c r="D455" s="1"/>
      <c r="E455" s="1">
        <f>SUMIF('الأضافة     '!C:C,C455,'الأضافة     '!D:D)</f>
        <v>0</v>
      </c>
      <c r="F455" s="1">
        <f>SUMIF('الصرف    '!C:C,C455,'الصرف    '!D:D)</f>
        <v>0</v>
      </c>
      <c r="G455" s="5">
        <f t="shared" si="12"/>
        <v>0</v>
      </c>
    </row>
    <row r="456" spans="1:7" ht="24.95" customHeight="1">
      <c r="A456" s="4" t="str">
        <f t="shared" si="13"/>
        <v/>
      </c>
      <c r="B456" s="1"/>
      <c r="C456" s="1" t="e">
        <f>VLOOKUP(B456,'الكودات  '!$F$8:$G$524,2,0)</f>
        <v>#N/A</v>
      </c>
      <c r="D456" s="1"/>
      <c r="E456" s="1">
        <f>SUMIF('الأضافة     '!C:C,C456,'الأضافة     '!D:D)</f>
        <v>0</v>
      </c>
      <c r="F456" s="1">
        <f>SUMIF('الصرف    '!C:C,C456,'الصرف    '!D:D)</f>
        <v>0</v>
      </c>
      <c r="G456" s="5">
        <f t="shared" si="12"/>
        <v>0</v>
      </c>
    </row>
    <row r="457" spans="1:7" ht="24.95" customHeight="1">
      <c r="A457" s="4" t="str">
        <f t="shared" si="13"/>
        <v/>
      </c>
      <c r="B457" s="1"/>
      <c r="C457" s="1" t="e">
        <f>VLOOKUP(B457,'الكودات  '!$F$8:$G$524,2,0)</f>
        <v>#N/A</v>
      </c>
      <c r="D457" s="1"/>
      <c r="E457" s="1">
        <f>SUMIF('الأضافة     '!C:C,C457,'الأضافة     '!D:D)</f>
        <v>0</v>
      </c>
      <c r="F457" s="1">
        <f>SUMIF('الصرف    '!C:C,C457,'الصرف    '!D:D)</f>
        <v>0</v>
      </c>
      <c r="G457" s="5">
        <f t="shared" ref="G457:G499" si="14">D457+E457-F457</f>
        <v>0</v>
      </c>
    </row>
    <row r="458" spans="1:7" ht="24.95" customHeight="1">
      <c r="A458" s="4" t="str">
        <f t="shared" ref="A458:A499" si="15">IF(B458&lt;&gt;"",A457+1,"")</f>
        <v/>
      </c>
      <c r="B458" s="1"/>
      <c r="C458" s="1" t="e">
        <f>VLOOKUP(B458,'الكودات  '!$F$8:$G$524,2,0)</f>
        <v>#N/A</v>
      </c>
      <c r="D458" s="1"/>
      <c r="E458" s="1">
        <f>SUMIF('الأضافة     '!C:C,C458,'الأضافة     '!D:D)</f>
        <v>0</v>
      </c>
      <c r="F458" s="1">
        <f>SUMIF('الصرف    '!C:C,C458,'الصرف    '!D:D)</f>
        <v>0</v>
      </c>
      <c r="G458" s="5">
        <f t="shared" si="14"/>
        <v>0</v>
      </c>
    </row>
    <row r="459" spans="1:7" ht="24.95" customHeight="1">
      <c r="A459" s="4" t="str">
        <f t="shared" si="15"/>
        <v/>
      </c>
      <c r="B459" s="1"/>
      <c r="C459" s="1" t="e">
        <f>VLOOKUP(B459,'الكودات  '!$F$8:$G$524,2,0)</f>
        <v>#N/A</v>
      </c>
      <c r="D459" s="1"/>
      <c r="E459" s="1">
        <f>SUMIF('الأضافة     '!C:C,C459,'الأضافة     '!D:D)</f>
        <v>0</v>
      </c>
      <c r="F459" s="1">
        <f>SUMIF('الصرف    '!C:C,C459,'الصرف    '!D:D)</f>
        <v>0</v>
      </c>
      <c r="G459" s="5">
        <f t="shared" si="14"/>
        <v>0</v>
      </c>
    </row>
    <row r="460" spans="1:7" ht="24.95" customHeight="1">
      <c r="A460" s="4" t="str">
        <f t="shared" si="15"/>
        <v/>
      </c>
      <c r="B460" s="1"/>
      <c r="C460" s="1" t="e">
        <f>VLOOKUP(B460,'الكودات  '!$F$8:$G$524,2,0)</f>
        <v>#N/A</v>
      </c>
      <c r="D460" s="1"/>
      <c r="E460" s="1">
        <f>SUMIF('الأضافة     '!C:C,C460,'الأضافة     '!D:D)</f>
        <v>0</v>
      </c>
      <c r="F460" s="1">
        <f>SUMIF('الصرف    '!C:C,C460,'الصرف    '!D:D)</f>
        <v>0</v>
      </c>
      <c r="G460" s="5">
        <f t="shared" si="14"/>
        <v>0</v>
      </c>
    </row>
    <row r="461" spans="1:7" ht="24.95" customHeight="1">
      <c r="A461" s="4" t="str">
        <f t="shared" si="15"/>
        <v/>
      </c>
      <c r="B461" s="1"/>
      <c r="C461" s="1" t="e">
        <f>VLOOKUP(B461,'الكودات  '!$F$8:$G$524,2,0)</f>
        <v>#N/A</v>
      </c>
      <c r="D461" s="1"/>
      <c r="E461" s="1">
        <f>SUMIF('الأضافة     '!C:C,C461,'الأضافة     '!D:D)</f>
        <v>0</v>
      </c>
      <c r="F461" s="1">
        <f>SUMIF('الصرف    '!C:C,C461,'الصرف    '!D:D)</f>
        <v>0</v>
      </c>
      <c r="G461" s="5">
        <f t="shared" si="14"/>
        <v>0</v>
      </c>
    </row>
    <row r="462" spans="1:7" ht="24.95" customHeight="1">
      <c r="A462" s="4" t="str">
        <f t="shared" si="15"/>
        <v/>
      </c>
      <c r="B462" s="1"/>
      <c r="C462" s="1" t="e">
        <f>VLOOKUP(B462,'الكودات  '!$F$8:$G$524,2,0)</f>
        <v>#N/A</v>
      </c>
      <c r="D462" s="1"/>
      <c r="E462" s="1">
        <f>SUMIF('الأضافة     '!C:C,C462,'الأضافة     '!D:D)</f>
        <v>0</v>
      </c>
      <c r="F462" s="1">
        <f>SUMIF('الصرف    '!C:C,C462,'الصرف    '!D:D)</f>
        <v>0</v>
      </c>
      <c r="G462" s="5">
        <f t="shared" si="14"/>
        <v>0</v>
      </c>
    </row>
    <row r="463" spans="1:7" ht="24.95" customHeight="1">
      <c r="A463" s="4" t="str">
        <f t="shared" si="15"/>
        <v/>
      </c>
      <c r="B463" s="1"/>
      <c r="C463" s="1" t="e">
        <f>VLOOKUP(B463,'الكودات  '!$F$8:$G$524,2,0)</f>
        <v>#N/A</v>
      </c>
      <c r="D463" s="1"/>
      <c r="E463" s="1">
        <f>SUMIF('الأضافة     '!C:C,C463,'الأضافة     '!D:D)</f>
        <v>0</v>
      </c>
      <c r="F463" s="1">
        <f>SUMIF('الصرف    '!C:C,C463,'الصرف    '!D:D)</f>
        <v>0</v>
      </c>
      <c r="G463" s="5">
        <f t="shared" si="14"/>
        <v>0</v>
      </c>
    </row>
    <row r="464" spans="1:7" ht="24.95" customHeight="1">
      <c r="A464" s="4" t="str">
        <f t="shared" si="15"/>
        <v/>
      </c>
      <c r="B464" s="1"/>
      <c r="C464" s="1" t="e">
        <f>VLOOKUP(B464,'الكودات  '!$F$8:$G$524,2,0)</f>
        <v>#N/A</v>
      </c>
      <c r="D464" s="1"/>
      <c r="E464" s="1">
        <f>SUMIF('الأضافة     '!C:C,C464,'الأضافة     '!D:D)</f>
        <v>0</v>
      </c>
      <c r="F464" s="1">
        <f>SUMIF('الصرف    '!C:C,C464,'الصرف    '!D:D)</f>
        <v>0</v>
      </c>
      <c r="G464" s="5">
        <f t="shared" si="14"/>
        <v>0</v>
      </c>
    </row>
    <row r="465" spans="1:7" ht="24.95" customHeight="1">
      <c r="A465" s="4" t="str">
        <f t="shared" si="15"/>
        <v/>
      </c>
      <c r="B465" s="1"/>
      <c r="C465" s="1" t="e">
        <f>VLOOKUP(B465,'الكودات  '!$F$8:$G$524,2,0)</f>
        <v>#N/A</v>
      </c>
      <c r="D465" s="1"/>
      <c r="E465" s="1">
        <f>SUMIF('الأضافة     '!C:C,C465,'الأضافة     '!D:D)</f>
        <v>0</v>
      </c>
      <c r="F465" s="1">
        <f>SUMIF('الصرف    '!C:C,C465,'الصرف    '!D:D)</f>
        <v>0</v>
      </c>
      <c r="G465" s="5">
        <f t="shared" si="14"/>
        <v>0</v>
      </c>
    </row>
    <row r="466" spans="1:7" ht="24.95" customHeight="1">
      <c r="A466" s="4" t="str">
        <f t="shared" si="15"/>
        <v/>
      </c>
      <c r="B466" s="1"/>
      <c r="C466" s="1" t="e">
        <f>VLOOKUP(B466,'الكودات  '!$F$8:$G$524,2,0)</f>
        <v>#N/A</v>
      </c>
      <c r="D466" s="1"/>
      <c r="E466" s="1">
        <f>SUMIF('الأضافة     '!C:C,C466,'الأضافة     '!D:D)</f>
        <v>0</v>
      </c>
      <c r="F466" s="1">
        <f>SUMIF('الصرف    '!C:C,C466,'الصرف    '!D:D)</f>
        <v>0</v>
      </c>
      <c r="G466" s="5">
        <f t="shared" si="14"/>
        <v>0</v>
      </c>
    </row>
    <row r="467" spans="1:7" ht="24.95" customHeight="1">
      <c r="A467" s="4" t="str">
        <f t="shared" si="15"/>
        <v/>
      </c>
      <c r="B467" s="1"/>
      <c r="C467" s="1" t="e">
        <f>VLOOKUP(B467,'الكودات  '!$F$8:$G$524,2,0)</f>
        <v>#N/A</v>
      </c>
      <c r="D467" s="1"/>
      <c r="E467" s="1">
        <f>SUMIF('الأضافة     '!C:C,C467,'الأضافة     '!D:D)</f>
        <v>0</v>
      </c>
      <c r="F467" s="1">
        <f>SUMIF('الصرف    '!C:C,C467,'الصرف    '!D:D)</f>
        <v>0</v>
      </c>
      <c r="G467" s="5">
        <f t="shared" si="14"/>
        <v>0</v>
      </c>
    </row>
    <row r="468" spans="1:7" ht="24.95" customHeight="1">
      <c r="A468" s="4" t="str">
        <f t="shared" si="15"/>
        <v/>
      </c>
      <c r="B468" s="1"/>
      <c r="C468" s="1" t="e">
        <f>VLOOKUP(B468,'الكودات  '!$F$8:$G$524,2,0)</f>
        <v>#N/A</v>
      </c>
      <c r="D468" s="1"/>
      <c r="E468" s="1">
        <f>SUMIF('الأضافة     '!C:C,C468,'الأضافة     '!D:D)</f>
        <v>0</v>
      </c>
      <c r="F468" s="1">
        <f>SUMIF('الصرف    '!C:C,C468,'الصرف    '!D:D)</f>
        <v>0</v>
      </c>
      <c r="G468" s="5">
        <f t="shared" si="14"/>
        <v>0</v>
      </c>
    </row>
    <row r="469" spans="1:7" ht="24.95" customHeight="1">
      <c r="A469" s="4" t="str">
        <f t="shared" si="15"/>
        <v/>
      </c>
      <c r="B469" s="1"/>
      <c r="C469" s="1" t="e">
        <f>VLOOKUP(B469,'الكودات  '!$F$8:$G$524,2,0)</f>
        <v>#N/A</v>
      </c>
      <c r="D469" s="1"/>
      <c r="E469" s="1">
        <f>SUMIF('الأضافة     '!C:C,C469,'الأضافة     '!D:D)</f>
        <v>0</v>
      </c>
      <c r="F469" s="1">
        <f>SUMIF('الصرف    '!C:C,C469,'الصرف    '!D:D)</f>
        <v>0</v>
      </c>
      <c r="G469" s="5">
        <f t="shared" si="14"/>
        <v>0</v>
      </c>
    </row>
    <row r="470" spans="1:7" ht="24.95" customHeight="1">
      <c r="A470" s="4" t="str">
        <f t="shared" si="15"/>
        <v/>
      </c>
      <c r="B470" s="1"/>
      <c r="C470" s="1" t="e">
        <f>VLOOKUP(B470,'الكودات  '!$F$8:$G$524,2,0)</f>
        <v>#N/A</v>
      </c>
      <c r="D470" s="1"/>
      <c r="E470" s="1">
        <f>SUMIF('الأضافة     '!C:C,C470,'الأضافة     '!D:D)</f>
        <v>0</v>
      </c>
      <c r="F470" s="1">
        <f>SUMIF('الصرف    '!C:C,C470,'الصرف    '!D:D)</f>
        <v>0</v>
      </c>
      <c r="G470" s="5">
        <f t="shared" si="14"/>
        <v>0</v>
      </c>
    </row>
    <row r="471" spans="1:7" ht="24.95" customHeight="1">
      <c r="A471" s="4" t="str">
        <f t="shared" si="15"/>
        <v/>
      </c>
      <c r="B471" s="1"/>
      <c r="C471" s="1" t="e">
        <f>VLOOKUP(B471,'الكودات  '!$F$8:$G$524,2,0)</f>
        <v>#N/A</v>
      </c>
      <c r="D471" s="1"/>
      <c r="E471" s="1">
        <f>SUMIF('الأضافة     '!C:C,C471,'الأضافة     '!D:D)</f>
        <v>0</v>
      </c>
      <c r="F471" s="1">
        <f>SUMIF('الصرف    '!C:C,C471,'الصرف    '!D:D)</f>
        <v>0</v>
      </c>
      <c r="G471" s="5">
        <f t="shared" si="14"/>
        <v>0</v>
      </c>
    </row>
    <row r="472" spans="1:7" ht="24.95" customHeight="1">
      <c r="A472" s="4" t="str">
        <f t="shared" si="15"/>
        <v/>
      </c>
      <c r="B472" s="1"/>
      <c r="C472" s="1" t="e">
        <f>VLOOKUP(B472,'الكودات  '!$F$8:$G$524,2,0)</f>
        <v>#N/A</v>
      </c>
      <c r="D472" s="1"/>
      <c r="E472" s="1">
        <f>SUMIF('الأضافة     '!C:C,C472,'الأضافة     '!D:D)</f>
        <v>0</v>
      </c>
      <c r="F472" s="1">
        <f>SUMIF('الصرف    '!C:C,C472,'الصرف    '!D:D)</f>
        <v>0</v>
      </c>
      <c r="G472" s="5">
        <f t="shared" si="14"/>
        <v>0</v>
      </c>
    </row>
    <row r="473" spans="1:7" ht="24.95" customHeight="1">
      <c r="A473" s="4" t="str">
        <f t="shared" si="15"/>
        <v/>
      </c>
      <c r="B473" s="1"/>
      <c r="C473" s="1" t="e">
        <f>VLOOKUP(B473,'الكودات  '!$F$8:$G$524,2,0)</f>
        <v>#N/A</v>
      </c>
      <c r="D473" s="1"/>
      <c r="E473" s="1">
        <f>SUMIF('الأضافة     '!C:C,C473,'الأضافة     '!D:D)</f>
        <v>0</v>
      </c>
      <c r="F473" s="1">
        <f>SUMIF('الصرف    '!C:C,C473,'الصرف    '!D:D)</f>
        <v>0</v>
      </c>
      <c r="G473" s="5">
        <f t="shared" si="14"/>
        <v>0</v>
      </c>
    </row>
    <row r="474" spans="1:7" ht="24.95" customHeight="1">
      <c r="A474" s="4" t="str">
        <f t="shared" si="15"/>
        <v/>
      </c>
      <c r="B474" s="1"/>
      <c r="C474" s="1" t="e">
        <f>VLOOKUP(B474,'الكودات  '!$F$8:$G$524,2,0)</f>
        <v>#N/A</v>
      </c>
      <c r="D474" s="1"/>
      <c r="E474" s="1">
        <f>SUMIF('الأضافة     '!C:C,C474,'الأضافة     '!D:D)</f>
        <v>0</v>
      </c>
      <c r="F474" s="1">
        <f>SUMIF('الصرف    '!C:C,C474,'الصرف    '!D:D)</f>
        <v>0</v>
      </c>
      <c r="G474" s="5">
        <f t="shared" si="14"/>
        <v>0</v>
      </c>
    </row>
    <row r="475" spans="1:7" ht="24.95" customHeight="1">
      <c r="A475" s="4" t="str">
        <f t="shared" si="15"/>
        <v/>
      </c>
      <c r="B475" s="1"/>
      <c r="C475" s="1" t="e">
        <f>VLOOKUP(B475,'الكودات  '!$F$8:$G$524,2,0)</f>
        <v>#N/A</v>
      </c>
      <c r="D475" s="1"/>
      <c r="E475" s="1">
        <f>SUMIF('الأضافة     '!C:C,C475,'الأضافة     '!D:D)</f>
        <v>0</v>
      </c>
      <c r="F475" s="1">
        <f>SUMIF('الصرف    '!C:C,C475,'الصرف    '!D:D)</f>
        <v>0</v>
      </c>
      <c r="G475" s="5">
        <f t="shared" si="14"/>
        <v>0</v>
      </c>
    </row>
    <row r="476" spans="1:7" ht="24.95" customHeight="1">
      <c r="A476" s="4" t="str">
        <f t="shared" si="15"/>
        <v/>
      </c>
      <c r="B476" s="1"/>
      <c r="C476" s="1" t="e">
        <f>VLOOKUP(B476,'الكودات  '!$F$8:$G$524,2,0)</f>
        <v>#N/A</v>
      </c>
      <c r="D476" s="1"/>
      <c r="E476" s="1">
        <f>SUMIF('الأضافة     '!C:C,C476,'الأضافة     '!D:D)</f>
        <v>0</v>
      </c>
      <c r="F476" s="1">
        <f>SUMIF('الصرف    '!C:C,C476,'الصرف    '!D:D)</f>
        <v>0</v>
      </c>
      <c r="G476" s="5">
        <f t="shared" si="14"/>
        <v>0</v>
      </c>
    </row>
    <row r="477" spans="1:7" ht="24.95" customHeight="1">
      <c r="A477" s="4" t="str">
        <f t="shared" si="15"/>
        <v/>
      </c>
      <c r="B477" s="1"/>
      <c r="C477" s="1" t="e">
        <f>VLOOKUP(B477,'الكودات  '!$F$8:$G$524,2,0)</f>
        <v>#N/A</v>
      </c>
      <c r="D477" s="1"/>
      <c r="E477" s="1">
        <f>SUMIF('الأضافة     '!C:C,C477,'الأضافة     '!D:D)</f>
        <v>0</v>
      </c>
      <c r="F477" s="1">
        <f>SUMIF('الصرف    '!C:C,C477,'الصرف    '!D:D)</f>
        <v>0</v>
      </c>
      <c r="G477" s="5">
        <f t="shared" si="14"/>
        <v>0</v>
      </c>
    </row>
    <row r="478" spans="1:7" ht="24.95" customHeight="1">
      <c r="A478" s="4" t="str">
        <f t="shared" si="15"/>
        <v/>
      </c>
      <c r="B478" s="1"/>
      <c r="C478" s="1" t="e">
        <f>VLOOKUP(B478,'الكودات  '!$F$8:$G$524,2,0)</f>
        <v>#N/A</v>
      </c>
      <c r="D478" s="1"/>
      <c r="E478" s="1">
        <f>SUMIF('الأضافة     '!C:C,C478,'الأضافة     '!D:D)</f>
        <v>0</v>
      </c>
      <c r="F478" s="1">
        <f>SUMIF('الصرف    '!C:C,C478,'الصرف    '!D:D)</f>
        <v>0</v>
      </c>
      <c r="G478" s="5">
        <f t="shared" si="14"/>
        <v>0</v>
      </c>
    </row>
    <row r="479" spans="1:7" ht="24.95" customHeight="1">
      <c r="A479" s="4" t="str">
        <f t="shared" si="15"/>
        <v/>
      </c>
      <c r="B479" s="1"/>
      <c r="C479" s="1" t="e">
        <f>VLOOKUP(B479,'الكودات  '!$F$8:$G$524,2,0)</f>
        <v>#N/A</v>
      </c>
      <c r="D479" s="1"/>
      <c r="E479" s="1">
        <f>SUMIF('الأضافة     '!C:C,C479,'الأضافة     '!D:D)</f>
        <v>0</v>
      </c>
      <c r="F479" s="1">
        <f>SUMIF('الصرف    '!C:C,C479,'الصرف    '!D:D)</f>
        <v>0</v>
      </c>
      <c r="G479" s="5">
        <f t="shared" si="14"/>
        <v>0</v>
      </c>
    </row>
    <row r="480" spans="1:7" ht="24.95" customHeight="1">
      <c r="A480" s="4" t="str">
        <f t="shared" si="15"/>
        <v/>
      </c>
      <c r="B480" s="1"/>
      <c r="C480" s="1" t="e">
        <f>VLOOKUP(B480,'الكودات  '!$F$8:$G$524,2,0)</f>
        <v>#N/A</v>
      </c>
      <c r="D480" s="1"/>
      <c r="E480" s="1">
        <f>SUMIF('الأضافة     '!C:C,C480,'الأضافة     '!D:D)</f>
        <v>0</v>
      </c>
      <c r="F480" s="1">
        <f>SUMIF('الصرف    '!C:C,C480,'الصرف    '!D:D)</f>
        <v>0</v>
      </c>
      <c r="G480" s="5">
        <f t="shared" si="14"/>
        <v>0</v>
      </c>
    </row>
    <row r="481" spans="1:7" ht="24.95" customHeight="1">
      <c r="A481" s="4" t="str">
        <f t="shared" si="15"/>
        <v/>
      </c>
      <c r="B481" s="1"/>
      <c r="C481" s="1" t="e">
        <f>VLOOKUP(B481,'الكودات  '!$F$8:$G$524,2,0)</f>
        <v>#N/A</v>
      </c>
      <c r="D481" s="1"/>
      <c r="E481" s="1">
        <f>SUMIF('الأضافة     '!C:C,C481,'الأضافة     '!D:D)</f>
        <v>0</v>
      </c>
      <c r="F481" s="1">
        <f>SUMIF('الصرف    '!C:C,C481,'الصرف    '!D:D)</f>
        <v>0</v>
      </c>
      <c r="G481" s="5">
        <f t="shared" si="14"/>
        <v>0</v>
      </c>
    </row>
    <row r="482" spans="1:7" ht="24.95" customHeight="1">
      <c r="A482" s="4" t="str">
        <f t="shared" si="15"/>
        <v/>
      </c>
      <c r="B482" s="1"/>
      <c r="C482" s="1" t="e">
        <f>VLOOKUP(B482,'الكودات  '!$F$8:$G$524,2,0)</f>
        <v>#N/A</v>
      </c>
      <c r="D482" s="1"/>
      <c r="E482" s="1">
        <f>SUMIF('الأضافة     '!C:C,C482,'الأضافة     '!D:D)</f>
        <v>0</v>
      </c>
      <c r="F482" s="1">
        <f>SUMIF('الصرف    '!C:C,C482,'الصرف    '!D:D)</f>
        <v>0</v>
      </c>
      <c r="G482" s="5">
        <f t="shared" si="14"/>
        <v>0</v>
      </c>
    </row>
    <row r="483" spans="1:7" ht="24.95" customHeight="1">
      <c r="A483" s="4" t="str">
        <f t="shared" si="15"/>
        <v/>
      </c>
      <c r="B483" s="1"/>
      <c r="C483" s="1" t="e">
        <f>VLOOKUP(B483,'الكودات  '!$F$8:$G$524,2,0)</f>
        <v>#N/A</v>
      </c>
      <c r="D483" s="1"/>
      <c r="E483" s="1">
        <f>SUMIF('الأضافة     '!C:C,C483,'الأضافة     '!D:D)</f>
        <v>0</v>
      </c>
      <c r="F483" s="1">
        <f>SUMIF('الصرف    '!C:C,C483,'الصرف    '!D:D)</f>
        <v>0</v>
      </c>
      <c r="G483" s="5">
        <f t="shared" si="14"/>
        <v>0</v>
      </c>
    </row>
    <row r="484" spans="1:7" ht="24.95" customHeight="1">
      <c r="A484" s="4" t="str">
        <f t="shared" si="15"/>
        <v/>
      </c>
      <c r="B484" s="1"/>
      <c r="C484" s="1" t="e">
        <f>VLOOKUP(B484,'الكودات  '!$F$8:$G$524,2,0)</f>
        <v>#N/A</v>
      </c>
      <c r="D484" s="1"/>
      <c r="E484" s="1">
        <f>SUMIF('الأضافة     '!C:C,C484,'الأضافة     '!D:D)</f>
        <v>0</v>
      </c>
      <c r="F484" s="1">
        <f>SUMIF('الصرف    '!C:C,C484,'الصرف    '!D:D)</f>
        <v>0</v>
      </c>
      <c r="G484" s="5">
        <f t="shared" si="14"/>
        <v>0</v>
      </c>
    </row>
    <row r="485" spans="1:7" ht="24.95" customHeight="1">
      <c r="A485" s="4" t="str">
        <f t="shared" si="15"/>
        <v/>
      </c>
      <c r="B485" s="1"/>
      <c r="C485" s="1" t="e">
        <f>VLOOKUP(B485,'الكودات  '!$F$8:$G$524,2,0)</f>
        <v>#N/A</v>
      </c>
      <c r="D485" s="1"/>
      <c r="E485" s="1">
        <f>SUMIF('الأضافة     '!C:C,C485,'الأضافة     '!D:D)</f>
        <v>0</v>
      </c>
      <c r="F485" s="1">
        <f>SUMIF('الصرف    '!C:C,C485,'الصرف    '!D:D)</f>
        <v>0</v>
      </c>
      <c r="G485" s="5">
        <f t="shared" si="14"/>
        <v>0</v>
      </c>
    </row>
    <row r="486" spans="1:7" ht="24.95" customHeight="1">
      <c r="A486" s="4" t="str">
        <f t="shared" si="15"/>
        <v/>
      </c>
      <c r="B486" s="1"/>
      <c r="C486" s="1" t="e">
        <f>VLOOKUP(B486,'الكودات  '!$F$8:$G$524,2,0)</f>
        <v>#N/A</v>
      </c>
      <c r="D486" s="1"/>
      <c r="E486" s="1">
        <f>SUMIF('الأضافة     '!C:C,C486,'الأضافة     '!D:D)</f>
        <v>0</v>
      </c>
      <c r="F486" s="1">
        <f>SUMIF('الصرف    '!C:C,C486,'الصرف    '!D:D)</f>
        <v>0</v>
      </c>
      <c r="G486" s="5">
        <f t="shared" si="14"/>
        <v>0</v>
      </c>
    </row>
    <row r="487" spans="1:7" ht="24.95" customHeight="1">
      <c r="A487" s="4" t="str">
        <f t="shared" si="15"/>
        <v/>
      </c>
      <c r="B487" s="1"/>
      <c r="C487" s="1" t="e">
        <f>VLOOKUP(B487,'الكودات  '!$F$8:$G$524,2,0)</f>
        <v>#N/A</v>
      </c>
      <c r="D487" s="1"/>
      <c r="E487" s="1">
        <f>SUMIF('الأضافة     '!C:C,C487,'الأضافة     '!D:D)</f>
        <v>0</v>
      </c>
      <c r="F487" s="1">
        <f>SUMIF('الصرف    '!C:C,C487,'الصرف    '!D:D)</f>
        <v>0</v>
      </c>
      <c r="G487" s="5">
        <f t="shared" si="14"/>
        <v>0</v>
      </c>
    </row>
    <row r="488" spans="1:7" ht="24.95" customHeight="1">
      <c r="A488" s="4" t="str">
        <f t="shared" si="15"/>
        <v/>
      </c>
      <c r="B488" s="1"/>
      <c r="C488" s="1" t="e">
        <f>VLOOKUP(B488,'الكودات  '!$F$8:$G$524,2,0)</f>
        <v>#N/A</v>
      </c>
      <c r="D488" s="1"/>
      <c r="E488" s="1">
        <f>SUMIF('الأضافة     '!C:C,C488,'الأضافة     '!D:D)</f>
        <v>0</v>
      </c>
      <c r="F488" s="1">
        <f>SUMIF('الصرف    '!C:C,C488,'الصرف    '!D:D)</f>
        <v>0</v>
      </c>
      <c r="G488" s="5">
        <f t="shared" si="14"/>
        <v>0</v>
      </c>
    </row>
    <row r="489" spans="1:7" ht="24.95" customHeight="1">
      <c r="A489" s="4" t="str">
        <f t="shared" si="15"/>
        <v/>
      </c>
      <c r="B489" s="1"/>
      <c r="C489" s="1" t="e">
        <f>VLOOKUP(B489,'الكودات  '!$F$8:$G$524,2,0)</f>
        <v>#N/A</v>
      </c>
      <c r="D489" s="1"/>
      <c r="E489" s="1">
        <f>SUMIF('الأضافة     '!C:C,C489,'الأضافة     '!D:D)</f>
        <v>0</v>
      </c>
      <c r="F489" s="1">
        <f>SUMIF('الصرف    '!C:C,C489,'الصرف    '!D:D)</f>
        <v>0</v>
      </c>
      <c r="G489" s="5">
        <f t="shared" si="14"/>
        <v>0</v>
      </c>
    </row>
    <row r="490" spans="1:7" ht="24.95" customHeight="1">
      <c r="A490" s="4" t="str">
        <f t="shared" si="15"/>
        <v/>
      </c>
      <c r="B490" s="1"/>
      <c r="C490" s="1" t="e">
        <f>VLOOKUP(B490,'الكودات  '!$F$8:$G$524,2,0)</f>
        <v>#N/A</v>
      </c>
      <c r="D490" s="1"/>
      <c r="E490" s="1">
        <f>SUMIF('الأضافة     '!C:C,C490,'الأضافة     '!D:D)</f>
        <v>0</v>
      </c>
      <c r="F490" s="1">
        <f>SUMIF('الصرف    '!C:C,C490,'الصرف    '!D:D)</f>
        <v>0</v>
      </c>
      <c r="G490" s="5">
        <f t="shared" si="14"/>
        <v>0</v>
      </c>
    </row>
    <row r="491" spans="1:7" ht="24.95" customHeight="1">
      <c r="A491" s="4" t="str">
        <f t="shared" si="15"/>
        <v/>
      </c>
      <c r="B491" s="1"/>
      <c r="C491" s="1" t="e">
        <f>VLOOKUP(B491,'الكودات  '!$F$8:$G$524,2,0)</f>
        <v>#N/A</v>
      </c>
      <c r="D491" s="1"/>
      <c r="E491" s="1">
        <f>SUMIF('الأضافة     '!C:C,C491,'الأضافة     '!D:D)</f>
        <v>0</v>
      </c>
      <c r="F491" s="1">
        <f>SUMIF('الصرف    '!C:C,C491,'الصرف    '!D:D)</f>
        <v>0</v>
      </c>
      <c r="G491" s="5">
        <f t="shared" si="14"/>
        <v>0</v>
      </c>
    </row>
    <row r="492" spans="1:7" ht="24.95" customHeight="1">
      <c r="A492" s="4" t="str">
        <f t="shared" si="15"/>
        <v/>
      </c>
      <c r="B492" s="1"/>
      <c r="C492" s="1" t="e">
        <f>VLOOKUP(B492,'الكودات  '!$F$8:$G$524,2,0)</f>
        <v>#N/A</v>
      </c>
      <c r="D492" s="1"/>
      <c r="E492" s="1">
        <f>SUMIF('الأضافة     '!C:C,C492,'الأضافة     '!D:D)</f>
        <v>0</v>
      </c>
      <c r="F492" s="1">
        <f>SUMIF('الصرف    '!C:C,C492,'الصرف    '!D:D)</f>
        <v>0</v>
      </c>
      <c r="G492" s="5">
        <f t="shared" si="14"/>
        <v>0</v>
      </c>
    </row>
    <row r="493" spans="1:7" ht="24.95" customHeight="1">
      <c r="A493" s="4" t="str">
        <f t="shared" si="15"/>
        <v/>
      </c>
      <c r="B493" s="1"/>
      <c r="C493" s="1" t="e">
        <f>VLOOKUP(B493,'الكودات  '!$F$8:$G$524,2,0)</f>
        <v>#N/A</v>
      </c>
      <c r="D493" s="1"/>
      <c r="E493" s="1">
        <f>SUMIF('الأضافة     '!C:C,C493,'الأضافة     '!D:D)</f>
        <v>0</v>
      </c>
      <c r="F493" s="1">
        <f>SUMIF('الصرف    '!C:C,C493,'الصرف    '!D:D)</f>
        <v>0</v>
      </c>
      <c r="G493" s="5">
        <f t="shared" si="14"/>
        <v>0</v>
      </c>
    </row>
    <row r="494" spans="1:7" ht="24.95" customHeight="1">
      <c r="A494" s="4" t="str">
        <f t="shared" si="15"/>
        <v/>
      </c>
      <c r="B494" s="1"/>
      <c r="C494" s="1" t="e">
        <f>VLOOKUP(B494,'الكودات  '!$F$8:$G$524,2,0)</f>
        <v>#N/A</v>
      </c>
      <c r="D494" s="1"/>
      <c r="E494" s="1">
        <f>SUMIF('الأضافة     '!C:C,C494,'الأضافة     '!D:D)</f>
        <v>0</v>
      </c>
      <c r="F494" s="1">
        <f>SUMIF('الصرف    '!C:C,C494,'الصرف    '!D:D)</f>
        <v>0</v>
      </c>
      <c r="G494" s="5">
        <f t="shared" si="14"/>
        <v>0</v>
      </c>
    </row>
    <row r="495" spans="1:7" ht="24.95" customHeight="1">
      <c r="A495" s="4" t="str">
        <f t="shared" si="15"/>
        <v/>
      </c>
      <c r="B495" s="1"/>
      <c r="C495" s="1" t="e">
        <f>VLOOKUP(B495,'الكودات  '!$F$8:$G$524,2,0)</f>
        <v>#N/A</v>
      </c>
      <c r="D495" s="1"/>
      <c r="E495" s="1">
        <f>SUMIF('الأضافة     '!C:C,C495,'الأضافة     '!D:D)</f>
        <v>0</v>
      </c>
      <c r="F495" s="1">
        <f>SUMIF('الصرف    '!C:C,C495,'الصرف    '!D:D)</f>
        <v>0</v>
      </c>
      <c r="G495" s="5">
        <f t="shared" si="14"/>
        <v>0</v>
      </c>
    </row>
    <row r="496" spans="1:7" ht="24.95" customHeight="1">
      <c r="A496" s="4" t="str">
        <f t="shared" si="15"/>
        <v/>
      </c>
      <c r="B496" s="1"/>
      <c r="C496" s="1" t="e">
        <f>VLOOKUP(B496,'الكودات  '!$F$8:$G$524,2,0)</f>
        <v>#N/A</v>
      </c>
      <c r="D496" s="1"/>
      <c r="E496" s="1">
        <f>SUMIF('الأضافة     '!C:C,C496,'الأضافة     '!D:D)</f>
        <v>0</v>
      </c>
      <c r="F496" s="1">
        <f>SUMIF('الصرف    '!C:C,C496,'الصرف    '!D:D)</f>
        <v>0</v>
      </c>
      <c r="G496" s="5">
        <f t="shared" si="14"/>
        <v>0</v>
      </c>
    </row>
    <row r="497" spans="1:7" ht="24.95" customHeight="1">
      <c r="A497" s="4" t="str">
        <f t="shared" si="15"/>
        <v/>
      </c>
      <c r="B497" s="1"/>
      <c r="C497" s="1" t="e">
        <f>VLOOKUP(B497,'الكودات  '!$F$8:$G$524,2,0)</f>
        <v>#N/A</v>
      </c>
      <c r="D497" s="1"/>
      <c r="E497" s="1">
        <f>SUMIF('الأضافة     '!C:C,C497,'الأضافة     '!D:D)</f>
        <v>0</v>
      </c>
      <c r="F497" s="1">
        <f>SUMIF('الصرف    '!C:C,C497,'الصرف    '!D:D)</f>
        <v>0</v>
      </c>
      <c r="G497" s="5">
        <f t="shared" si="14"/>
        <v>0</v>
      </c>
    </row>
    <row r="498" spans="1:7" ht="24.95" customHeight="1">
      <c r="A498" s="4" t="str">
        <f t="shared" si="15"/>
        <v/>
      </c>
      <c r="B498" s="1"/>
      <c r="C498" s="1" t="e">
        <f>VLOOKUP(B498,'الكودات  '!$F$8:$G$524,2,0)</f>
        <v>#N/A</v>
      </c>
      <c r="D498" s="1"/>
      <c r="E498" s="1">
        <f>SUMIF('الأضافة     '!C:C,C498,'الأضافة     '!D:D)</f>
        <v>0</v>
      </c>
      <c r="F498" s="1">
        <f>SUMIF('الصرف    '!C:C,C498,'الصرف    '!D:D)</f>
        <v>0</v>
      </c>
      <c r="G498" s="5">
        <f t="shared" si="14"/>
        <v>0</v>
      </c>
    </row>
    <row r="499" spans="1:7" ht="24.95" customHeight="1" thickBot="1">
      <c r="A499" s="6" t="str">
        <f t="shared" si="15"/>
        <v/>
      </c>
      <c r="B499" s="7"/>
      <c r="C499" s="1" t="e">
        <f>VLOOKUP(B499,'الكودات  '!$F$8:$G$524,2,0)</f>
        <v>#N/A</v>
      </c>
      <c r="D499" s="7"/>
      <c r="E499" s="1">
        <f>SUMIF('الأضافة     '!C:C,C499,'الأضافة     '!D:D)</f>
        <v>0</v>
      </c>
      <c r="F499" s="1">
        <f>SUMIF('الصرف    '!C:C,C499,'الصرف    '!D:D)</f>
        <v>0</v>
      </c>
      <c r="G499" s="5">
        <f t="shared" si="14"/>
        <v>0</v>
      </c>
    </row>
    <row r="500" spans="1:7" ht="24.95" customHeight="1" thickTop="1"/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2:F500"/>
  <sheetViews>
    <sheetView showGridLines="0" rightToLeft="1" workbookViewId="0"/>
  </sheetViews>
  <sheetFormatPr defaultColWidth="0" defaultRowHeight="24.95" customHeight="1"/>
  <cols>
    <col min="1" max="1" width="9.875" style="13" customWidth="1"/>
    <col min="2" max="2" width="11.125" style="13" customWidth="1"/>
    <col min="3" max="3" width="15.5" style="13" customWidth="1"/>
    <col min="4" max="4" width="18.75" style="13" customWidth="1"/>
    <col min="5" max="5" width="18.375" style="13" customWidth="1"/>
    <col min="6" max="6" width="31.375" style="13" customWidth="1"/>
    <col min="7" max="16384" width="9" style="13" hidden="1"/>
  </cols>
  <sheetData>
    <row r="2" spans="1:6" ht="31.5" customHeight="1" thickBot="1"/>
    <row r="3" spans="1:6" ht="33" customHeight="1">
      <c r="A3" s="14" t="s">
        <v>0</v>
      </c>
      <c r="B3" s="15" t="s">
        <v>1</v>
      </c>
      <c r="C3" s="15" t="s">
        <v>7</v>
      </c>
      <c r="D3" s="15" t="s">
        <v>8</v>
      </c>
      <c r="E3" s="15" t="s">
        <v>9</v>
      </c>
      <c r="F3" s="16" t="s">
        <v>10</v>
      </c>
    </row>
    <row r="4" spans="1:6" ht="24.95" customHeight="1">
      <c r="A4" s="17">
        <f>IF(B4&lt;&gt;"",1,"")</f>
        <v>1</v>
      </c>
      <c r="B4" s="18">
        <v>1</v>
      </c>
      <c r="C4" s="18" t="str">
        <f>VLOOKUP(B4,'الكودات  '!$F$5:$G$521,2,0)</f>
        <v>شامبو</v>
      </c>
      <c r="D4" s="18">
        <v>500</v>
      </c>
      <c r="E4" s="19">
        <v>41640</v>
      </c>
      <c r="F4" s="20"/>
    </row>
    <row r="5" spans="1:6" ht="24.95" customHeight="1">
      <c r="A5" s="17">
        <f>IF(B5&lt;&gt;"",A4+1,"")</f>
        <v>2</v>
      </c>
      <c r="B5" s="18">
        <v>2</v>
      </c>
      <c r="C5" s="18" t="str">
        <f>VLOOKUP(B5,'الكودات  '!$F$5:$G$521,2,0)</f>
        <v>عصير</v>
      </c>
      <c r="D5" s="18">
        <v>100</v>
      </c>
      <c r="E5" s="18"/>
      <c r="F5" s="20"/>
    </row>
    <row r="6" spans="1:6" ht="24.95" customHeight="1">
      <c r="A6" s="17">
        <f t="shared" ref="A6:A69" si="0">IF(B6&lt;&gt;"",A5+1,"")</f>
        <v>3</v>
      </c>
      <c r="B6" s="18">
        <v>3</v>
      </c>
      <c r="C6" s="18" t="str">
        <f>VLOOKUP(B6,'الكودات  '!$F$5:$G$521,2,0)</f>
        <v>ببسي</v>
      </c>
      <c r="D6" s="18"/>
      <c r="E6" s="18"/>
      <c r="F6" s="20"/>
    </row>
    <row r="7" spans="1:6" ht="24.95" customHeight="1">
      <c r="A7" s="17">
        <f t="shared" si="0"/>
        <v>4</v>
      </c>
      <c r="B7" s="18">
        <v>10</v>
      </c>
      <c r="C7" s="18" t="str">
        <f>VLOOKUP(B7,'الكودات  '!$F$5:$G$521,2,0)</f>
        <v>برتقال</v>
      </c>
      <c r="D7" s="18"/>
      <c r="E7" s="18"/>
      <c r="F7" s="20"/>
    </row>
    <row r="8" spans="1:6" ht="24.95" customHeight="1">
      <c r="A8" s="17">
        <f t="shared" si="0"/>
        <v>5</v>
      </c>
      <c r="B8" s="18">
        <v>23</v>
      </c>
      <c r="C8" s="18" t="e">
        <f>VLOOKUP(B8,'الكودات  '!$F$5:$G$521,2,0)</f>
        <v>#N/A</v>
      </c>
      <c r="D8" s="18"/>
      <c r="E8" s="18"/>
      <c r="F8" s="20"/>
    </row>
    <row r="9" spans="1:6" ht="24.95" customHeight="1">
      <c r="A9" s="17">
        <f t="shared" si="0"/>
        <v>6</v>
      </c>
      <c r="B9" s="18">
        <v>3232</v>
      </c>
      <c r="C9" s="18" t="e">
        <f>VLOOKUP(B9,'الكودات  '!$F$5:$G$521,2,0)</f>
        <v>#N/A</v>
      </c>
      <c r="D9" s="18"/>
      <c r="E9" s="18"/>
      <c r="F9" s="20"/>
    </row>
    <row r="10" spans="1:6" ht="24.95" customHeight="1">
      <c r="A10" s="17">
        <f t="shared" si="0"/>
        <v>7</v>
      </c>
      <c r="B10" s="18">
        <v>23</v>
      </c>
      <c r="C10" s="18" t="e">
        <f>VLOOKUP(B10,'الكودات  '!$F$5:$G$521,2,0)</f>
        <v>#N/A</v>
      </c>
      <c r="D10" s="18"/>
      <c r="E10" s="18"/>
      <c r="F10" s="20"/>
    </row>
    <row r="11" spans="1:6" ht="24.95" customHeight="1">
      <c r="A11" s="17">
        <f t="shared" si="0"/>
        <v>8</v>
      </c>
      <c r="B11" s="18">
        <v>2</v>
      </c>
      <c r="C11" s="18" t="str">
        <f>VLOOKUP(B11,'الكودات  '!$F$5:$G$521,2,0)</f>
        <v>عصير</v>
      </c>
      <c r="D11" s="18"/>
      <c r="E11" s="18"/>
      <c r="F11" s="20"/>
    </row>
    <row r="12" spans="1:6" ht="24.95" customHeight="1">
      <c r="A12" s="17" t="str">
        <f t="shared" si="0"/>
        <v/>
      </c>
      <c r="B12" s="18"/>
      <c r="C12" s="18" t="e">
        <f>VLOOKUP(B12,'الكودات  '!$F$5:$G$521,2,0)</f>
        <v>#N/A</v>
      </c>
      <c r="D12" s="18"/>
      <c r="E12" s="18"/>
      <c r="F12" s="20"/>
    </row>
    <row r="13" spans="1:6" ht="24.95" customHeight="1">
      <c r="A13" s="17" t="str">
        <f t="shared" si="0"/>
        <v/>
      </c>
      <c r="B13" s="18"/>
      <c r="C13" s="18" t="e">
        <f>VLOOKUP(B13,'الكودات  '!$F$5:$G$521,2,0)</f>
        <v>#N/A</v>
      </c>
      <c r="D13" s="18"/>
      <c r="E13" s="18"/>
      <c r="F13" s="20"/>
    </row>
    <row r="14" spans="1:6" ht="24.95" customHeight="1">
      <c r="A14" s="17" t="str">
        <f t="shared" si="0"/>
        <v/>
      </c>
      <c r="B14" s="18"/>
      <c r="C14" s="18" t="e">
        <f>VLOOKUP(B14,'الكودات  '!$F$5:$G$521,2,0)</f>
        <v>#N/A</v>
      </c>
      <c r="D14" s="18"/>
      <c r="E14" s="18"/>
      <c r="F14" s="20"/>
    </row>
    <row r="15" spans="1:6" ht="24.95" customHeight="1">
      <c r="A15" s="17" t="str">
        <f t="shared" si="0"/>
        <v/>
      </c>
      <c r="B15" s="18"/>
      <c r="C15" s="18" t="e">
        <f>VLOOKUP(B15,'الكودات  '!$F$5:$G$521,2,0)</f>
        <v>#N/A</v>
      </c>
      <c r="D15" s="18"/>
      <c r="E15" s="18"/>
      <c r="F15" s="20"/>
    </row>
    <row r="16" spans="1:6" ht="24.95" customHeight="1">
      <c r="A16" s="17" t="str">
        <f t="shared" si="0"/>
        <v/>
      </c>
      <c r="B16" s="18"/>
      <c r="C16" s="18" t="e">
        <f>VLOOKUP(B16,'الكودات  '!$F$5:$G$521,2,0)</f>
        <v>#N/A</v>
      </c>
      <c r="D16" s="18"/>
      <c r="E16" s="18"/>
      <c r="F16" s="20"/>
    </row>
    <row r="17" spans="1:6" ht="24.95" customHeight="1">
      <c r="A17" s="17" t="str">
        <f t="shared" si="0"/>
        <v/>
      </c>
      <c r="B17" s="18"/>
      <c r="C17" s="18" t="e">
        <f>VLOOKUP(B17,'الكودات  '!$F$5:$G$521,2,0)</f>
        <v>#N/A</v>
      </c>
      <c r="D17" s="18"/>
      <c r="E17" s="18"/>
      <c r="F17" s="20"/>
    </row>
    <row r="18" spans="1:6" ht="24.95" customHeight="1">
      <c r="A18" s="17" t="str">
        <f t="shared" si="0"/>
        <v/>
      </c>
      <c r="B18" s="18"/>
      <c r="C18" s="18" t="e">
        <f>VLOOKUP(B18,'الكودات  '!$F$5:$G$521,2,0)</f>
        <v>#N/A</v>
      </c>
      <c r="D18" s="18"/>
      <c r="E18" s="18"/>
      <c r="F18" s="20"/>
    </row>
    <row r="19" spans="1:6" ht="24.95" customHeight="1">
      <c r="A19" s="17" t="str">
        <f t="shared" si="0"/>
        <v/>
      </c>
      <c r="B19" s="18"/>
      <c r="C19" s="18" t="e">
        <f>VLOOKUP(B19,'الكودات  '!$F$5:$G$521,2,0)</f>
        <v>#N/A</v>
      </c>
      <c r="D19" s="18"/>
      <c r="E19" s="18"/>
      <c r="F19" s="20"/>
    </row>
    <row r="20" spans="1:6" ht="24.95" customHeight="1">
      <c r="A20" s="17" t="str">
        <f t="shared" si="0"/>
        <v/>
      </c>
      <c r="B20" s="18"/>
      <c r="C20" s="18" t="e">
        <f>VLOOKUP(B20,'الكودات  '!$F$5:$G$521,2,0)</f>
        <v>#N/A</v>
      </c>
      <c r="D20" s="18"/>
      <c r="E20" s="18"/>
      <c r="F20" s="20"/>
    </row>
    <row r="21" spans="1:6" ht="24.95" customHeight="1">
      <c r="A21" s="17" t="str">
        <f t="shared" si="0"/>
        <v/>
      </c>
      <c r="B21" s="18"/>
      <c r="C21" s="18" t="e">
        <f>VLOOKUP(B21,'الكودات  '!$F$5:$G$521,2,0)</f>
        <v>#N/A</v>
      </c>
      <c r="D21" s="18"/>
      <c r="E21" s="18"/>
      <c r="F21" s="20"/>
    </row>
    <row r="22" spans="1:6" ht="24.95" customHeight="1">
      <c r="A22" s="17" t="str">
        <f t="shared" si="0"/>
        <v/>
      </c>
      <c r="B22" s="18"/>
      <c r="C22" s="18" t="e">
        <f>VLOOKUP(B22,'الكودات  '!$F$5:$G$521,2,0)</f>
        <v>#N/A</v>
      </c>
      <c r="D22" s="18"/>
      <c r="E22" s="18"/>
      <c r="F22" s="20"/>
    </row>
    <row r="23" spans="1:6" ht="24.95" customHeight="1">
      <c r="A23" s="17" t="str">
        <f t="shared" si="0"/>
        <v/>
      </c>
      <c r="B23" s="18"/>
      <c r="C23" s="18" t="e">
        <f>VLOOKUP(B23,'الكودات  '!$F$5:$G$521,2,0)</f>
        <v>#N/A</v>
      </c>
      <c r="D23" s="18"/>
      <c r="E23" s="18"/>
      <c r="F23" s="20"/>
    </row>
    <row r="24" spans="1:6" ht="24.95" customHeight="1">
      <c r="A24" s="17" t="str">
        <f t="shared" si="0"/>
        <v/>
      </c>
      <c r="B24" s="18"/>
      <c r="C24" s="18" t="e">
        <f>VLOOKUP(B24,'الكودات  '!$F$5:$G$521,2,0)</f>
        <v>#N/A</v>
      </c>
      <c r="D24" s="18"/>
      <c r="E24" s="18"/>
      <c r="F24" s="20"/>
    </row>
    <row r="25" spans="1:6" ht="24.95" customHeight="1">
      <c r="A25" s="17" t="str">
        <f t="shared" si="0"/>
        <v/>
      </c>
      <c r="B25" s="18"/>
      <c r="C25" s="18" t="e">
        <f>VLOOKUP(B25,'الكودات  '!$F$5:$G$521,2,0)</f>
        <v>#N/A</v>
      </c>
      <c r="D25" s="18"/>
      <c r="E25" s="18"/>
      <c r="F25" s="20"/>
    </row>
    <row r="26" spans="1:6" ht="24.95" customHeight="1">
      <c r="A26" s="17" t="str">
        <f t="shared" si="0"/>
        <v/>
      </c>
      <c r="B26" s="18"/>
      <c r="C26" s="18" t="e">
        <f>VLOOKUP(B26,'الكودات  '!$F$5:$G$521,2,0)</f>
        <v>#N/A</v>
      </c>
      <c r="D26" s="18"/>
      <c r="E26" s="18"/>
      <c r="F26" s="20"/>
    </row>
    <row r="27" spans="1:6" ht="24.95" customHeight="1">
      <c r="A27" s="17" t="str">
        <f t="shared" si="0"/>
        <v/>
      </c>
      <c r="B27" s="18"/>
      <c r="C27" s="18" t="e">
        <f>VLOOKUP(B27,'الكودات  '!$F$5:$G$521,2,0)</f>
        <v>#N/A</v>
      </c>
      <c r="D27" s="18"/>
      <c r="E27" s="18"/>
      <c r="F27" s="20"/>
    </row>
    <row r="28" spans="1:6" ht="24.95" customHeight="1">
      <c r="A28" s="17" t="str">
        <f t="shared" si="0"/>
        <v/>
      </c>
      <c r="B28" s="18"/>
      <c r="C28" s="18" t="e">
        <f>VLOOKUP(B28,'الكودات  '!$F$5:$G$521,2,0)</f>
        <v>#N/A</v>
      </c>
      <c r="D28" s="18"/>
      <c r="E28" s="18"/>
      <c r="F28" s="20"/>
    </row>
    <row r="29" spans="1:6" ht="24.95" customHeight="1">
      <c r="A29" s="17" t="str">
        <f t="shared" si="0"/>
        <v/>
      </c>
      <c r="B29" s="18"/>
      <c r="C29" s="18" t="e">
        <f>VLOOKUP(B29,'الكودات  '!$F$5:$G$521,2,0)</f>
        <v>#N/A</v>
      </c>
      <c r="D29" s="18"/>
      <c r="E29" s="18"/>
      <c r="F29" s="20"/>
    </row>
    <row r="30" spans="1:6" ht="24.95" customHeight="1">
      <c r="A30" s="17" t="str">
        <f t="shared" si="0"/>
        <v/>
      </c>
      <c r="B30" s="18"/>
      <c r="C30" s="18" t="e">
        <f>VLOOKUP(B30,'الكودات  '!$F$5:$G$521,2,0)</f>
        <v>#N/A</v>
      </c>
      <c r="D30" s="18"/>
      <c r="E30" s="18"/>
      <c r="F30" s="20"/>
    </row>
    <row r="31" spans="1:6" ht="24.95" customHeight="1">
      <c r="A31" s="17" t="str">
        <f t="shared" si="0"/>
        <v/>
      </c>
      <c r="B31" s="18"/>
      <c r="C31" s="18" t="e">
        <f>VLOOKUP(B31,'الكودات  '!$F$5:$G$521,2,0)</f>
        <v>#N/A</v>
      </c>
      <c r="D31" s="18"/>
      <c r="E31" s="18"/>
      <c r="F31" s="20"/>
    </row>
    <row r="32" spans="1:6" ht="24.95" customHeight="1">
      <c r="A32" s="17" t="str">
        <f t="shared" si="0"/>
        <v/>
      </c>
      <c r="B32" s="18"/>
      <c r="C32" s="18" t="e">
        <f>VLOOKUP(B32,'الكودات  '!$F$5:$G$521,2,0)</f>
        <v>#N/A</v>
      </c>
      <c r="D32" s="18"/>
      <c r="E32" s="18"/>
      <c r="F32" s="20"/>
    </row>
    <row r="33" spans="1:6" ht="24.95" customHeight="1">
      <c r="A33" s="17" t="str">
        <f t="shared" si="0"/>
        <v/>
      </c>
      <c r="B33" s="18"/>
      <c r="C33" s="18" t="e">
        <f>VLOOKUP(B33,'الكودات  '!$F$5:$G$521,2,0)</f>
        <v>#N/A</v>
      </c>
      <c r="D33" s="18"/>
      <c r="E33" s="18"/>
      <c r="F33" s="20"/>
    </row>
    <row r="34" spans="1:6" ht="24.95" customHeight="1">
      <c r="A34" s="17" t="str">
        <f t="shared" si="0"/>
        <v/>
      </c>
      <c r="B34" s="18"/>
      <c r="C34" s="18" t="e">
        <f>VLOOKUP(B34,'الكودات  '!$F$5:$G$521,2,0)</f>
        <v>#N/A</v>
      </c>
      <c r="D34" s="18"/>
      <c r="E34" s="18"/>
      <c r="F34" s="20"/>
    </row>
    <row r="35" spans="1:6" ht="24.95" customHeight="1">
      <c r="A35" s="17" t="str">
        <f t="shared" si="0"/>
        <v/>
      </c>
      <c r="B35" s="18"/>
      <c r="C35" s="18" t="e">
        <f>VLOOKUP(B35,'الكودات  '!$F$5:$G$521,2,0)</f>
        <v>#N/A</v>
      </c>
      <c r="D35" s="18"/>
      <c r="E35" s="18"/>
      <c r="F35" s="20"/>
    </row>
    <row r="36" spans="1:6" ht="24.95" customHeight="1">
      <c r="A36" s="17" t="str">
        <f t="shared" si="0"/>
        <v/>
      </c>
      <c r="B36" s="18"/>
      <c r="C36" s="18" t="e">
        <f>VLOOKUP(B36,'الكودات  '!$F$5:$G$521,2,0)</f>
        <v>#N/A</v>
      </c>
      <c r="D36" s="18"/>
      <c r="E36" s="18"/>
      <c r="F36" s="20"/>
    </row>
    <row r="37" spans="1:6" ht="24.95" customHeight="1">
      <c r="A37" s="17" t="str">
        <f t="shared" si="0"/>
        <v/>
      </c>
      <c r="B37" s="18"/>
      <c r="C37" s="18" t="e">
        <f>VLOOKUP(B37,'الكودات  '!$F$5:$G$521,2,0)</f>
        <v>#N/A</v>
      </c>
      <c r="D37" s="18"/>
      <c r="E37" s="18"/>
      <c r="F37" s="20"/>
    </row>
    <row r="38" spans="1:6" ht="24.95" customHeight="1">
      <c r="A38" s="17" t="str">
        <f t="shared" si="0"/>
        <v/>
      </c>
      <c r="B38" s="18"/>
      <c r="C38" s="18" t="e">
        <f>VLOOKUP(B38,'الكودات  '!$F$5:$G$521,2,0)</f>
        <v>#N/A</v>
      </c>
      <c r="D38" s="18"/>
      <c r="E38" s="18"/>
      <c r="F38" s="20"/>
    </row>
    <row r="39" spans="1:6" ht="24.95" customHeight="1">
      <c r="A39" s="17" t="str">
        <f t="shared" si="0"/>
        <v/>
      </c>
      <c r="B39" s="18"/>
      <c r="C39" s="18" t="e">
        <f>VLOOKUP(B39,'الكودات  '!$F$5:$G$521,2,0)</f>
        <v>#N/A</v>
      </c>
      <c r="D39" s="18"/>
      <c r="E39" s="18"/>
      <c r="F39" s="20"/>
    </row>
    <row r="40" spans="1:6" ht="24.95" customHeight="1">
      <c r="A40" s="17" t="str">
        <f t="shared" si="0"/>
        <v/>
      </c>
      <c r="B40" s="18"/>
      <c r="C40" s="18" t="e">
        <f>VLOOKUP(B40,'الكودات  '!$F$5:$G$521,2,0)</f>
        <v>#N/A</v>
      </c>
      <c r="D40" s="18"/>
      <c r="E40" s="18"/>
      <c r="F40" s="20"/>
    </row>
    <row r="41" spans="1:6" ht="24.95" customHeight="1">
      <c r="A41" s="17" t="str">
        <f t="shared" si="0"/>
        <v/>
      </c>
      <c r="B41" s="18"/>
      <c r="C41" s="18" t="e">
        <f>VLOOKUP(B41,'الكودات  '!$F$5:$G$521,2,0)</f>
        <v>#N/A</v>
      </c>
      <c r="D41" s="18"/>
      <c r="E41" s="18"/>
      <c r="F41" s="20"/>
    </row>
    <row r="42" spans="1:6" ht="24.95" customHeight="1">
      <c r="A42" s="17" t="str">
        <f t="shared" si="0"/>
        <v/>
      </c>
      <c r="B42" s="18"/>
      <c r="C42" s="18" t="e">
        <f>VLOOKUP(B42,'الكودات  '!$F$5:$G$521,2,0)</f>
        <v>#N/A</v>
      </c>
      <c r="D42" s="18"/>
      <c r="E42" s="18"/>
      <c r="F42" s="20"/>
    </row>
    <row r="43" spans="1:6" ht="24.95" customHeight="1">
      <c r="A43" s="17" t="str">
        <f t="shared" si="0"/>
        <v/>
      </c>
      <c r="B43" s="18"/>
      <c r="C43" s="18" t="e">
        <f>VLOOKUP(B43,'الكودات  '!$F$5:$G$521,2,0)</f>
        <v>#N/A</v>
      </c>
      <c r="D43" s="18"/>
      <c r="E43" s="18"/>
      <c r="F43" s="20"/>
    </row>
    <row r="44" spans="1:6" ht="24.95" customHeight="1">
      <c r="A44" s="17" t="str">
        <f t="shared" si="0"/>
        <v/>
      </c>
      <c r="B44" s="18"/>
      <c r="C44" s="18" t="e">
        <f>VLOOKUP(B44,'الكودات  '!$F$5:$G$521,2,0)</f>
        <v>#N/A</v>
      </c>
      <c r="D44" s="18"/>
      <c r="E44" s="18"/>
      <c r="F44" s="20"/>
    </row>
    <row r="45" spans="1:6" ht="24.95" customHeight="1">
      <c r="A45" s="17" t="str">
        <f t="shared" si="0"/>
        <v/>
      </c>
      <c r="B45" s="18"/>
      <c r="C45" s="18" t="e">
        <f>VLOOKUP(B45,'الكودات  '!$F$5:$G$521,2,0)</f>
        <v>#N/A</v>
      </c>
      <c r="D45" s="18"/>
      <c r="E45" s="18"/>
      <c r="F45" s="20"/>
    </row>
    <row r="46" spans="1:6" ht="24.95" customHeight="1">
      <c r="A46" s="17" t="str">
        <f t="shared" si="0"/>
        <v/>
      </c>
      <c r="B46" s="18"/>
      <c r="C46" s="18" t="e">
        <f>VLOOKUP(B46,'الكودات  '!$F$5:$G$521,2,0)</f>
        <v>#N/A</v>
      </c>
      <c r="D46" s="18"/>
      <c r="E46" s="18"/>
      <c r="F46" s="20"/>
    </row>
    <row r="47" spans="1:6" ht="24.95" customHeight="1">
      <c r="A47" s="17" t="str">
        <f t="shared" si="0"/>
        <v/>
      </c>
      <c r="B47" s="18"/>
      <c r="C47" s="18" t="e">
        <f>VLOOKUP(B47,'الكودات  '!$F$5:$G$521,2,0)</f>
        <v>#N/A</v>
      </c>
      <c r="D47" s="18"/>
      <c r="E47" s="18"/>
      <c r="F47" s="20"/>
    </row>
    <row r="48" spans="1:6" ht="24.95" customHeight="1">
      <c r="A48" s="17" t="str">
        <f t="shared" si="0"/>
        <v/>
      </c>
      <c r="B48" s="18"/>
      <c r="C48" s="18" t="e">
        <f>VLOOKUP(B48,'الكودات  '!$F$5:$G$521,2,0)</f>
        <v>#N/A</v>
      </c>
      <c r="D48" s="18"/>
      <c r="E48" s="18"/>
      <c r="F48" s="20"/>
    </row>
    <row r="49" spans="1:6" ht="24.95" customHeight="1">
      <c r="A49" s="17" t="str">
        <f t="shared" si="0"/>
        <v/>
      </c>
      <c r="B49" s="18"/>
      <c r="C49" s="18" t="e">
        <f>VLOOKUP(B49,'الكودات  '!$F$5:$G$521,2,0)</f>
        <v>#N/A</v>
      </c>
      <c r="D49" s="18"/>
      <c r="E49" s="18"/>
      <c r="F49" s="20"/>
    </row>
    <row r="50" spans="1:6" ht="24.95" customHeight="1">
      <c r="A50" s="17" t="str">
        <f t="shared" si="0"/>
        <v/>
      </c>
      <c r="B50" s="18"/>
      <c r="C50" s="18" t="e">
        <f>VLOOKUP(B50,'الكودات  '!$F$5:$G$521,2,0)</f>
        <v>#N/A</v>
      </c>
      <c r="D50" s="18"/>
      <c r="E50" s="18"/>
      <c r="F50" s="20"/>
    </row>
    <row r="51" spans="1:6" ht="24.95" customHeight="1">
      <c r="A51" s="17" t="str">
        <f t="shared" si="0"/>
        <v/>
      </c>
      <c r="B51" s="18"/>
      <c r="C51" s="18" t="e">
        <f>VLOOKUP(B51,'الكودات  '!$F$5:$G$521,2,0)</f>
        <v>#N/A</v>
      </c>
      <c r="D51" s="18"/>
      <c r="E51" s="18"/>
      <c r="F51" s="20"/>
    </row>
    <row r="52" spans="1:6" ht="24.95" customHeight="1">
      <c r="A52" s="17" t="str">
        <f t="shared" si="0"/>
        <v/>
      </c>
      <c r="B52" s="18"/>
      <c r="C52" s="18" t="e">
        <f>VLOOKUP(B52,'الكودات  '!$F$5:$G$521,2,0)</f>
        <v>#N/A</v>
      </c>
      <c r="D52" s="18"/>
      <c r="E52" s="18"/>
      <c r="F52" s="20"/>
    </row>
    <row r="53" spans="1:6" ht="24.95" customHeight="1">
      <c r="A53" s="17" t="str">
        <f t="shared" si="0"/>
        <v/>
      </c>
      <c r="B53" s="18"/>
      <c r="C53" s="18" t="e">
        <f>VLOOKUP(B53,'الكودات  '!$F$5:$G$521,2,0)</f>
        <v>#N/A</v>
      </c>
      <c r="D53" s="18"/>
      <c r="E53" s="18"/>
      <c r="F53" s="20"/>
    </row>
    <row r="54" spans="1:6" ht="24.95" customHeight="1">
      <c r="A54" s="17" t="str">
        <f t="shared" si="0"/>
        <v/>
      </c>
      <c r="B54" s="18"/>
      <c r="C54" s="18" t="e">
        <f>VLOOKUP(B54,'الكودات  '!$F$5:$G$521,2,0)</f>
        <v>#N/A</v>
      </c>
      <c r="D54" s="18"/>
      <c r="E54" s="18"/>
      <c r="F54" s="20"/>
    </row>
    <row r="55" spans="1:6" ht="24.95" customHeight="1">
      <c r="A55" s="17" t="str">
        <f t="shared" si="0"/>
        <v/>
      </c>
      <c r="B55" s="18"/>
      <c r="C55" s="18" t="e">
        <f>VLOOKUP(B55,'الكودات  '!$F$5:$G$521,2,0)</f>
        <v>#N/A</v>
      </c>
      <c r="D55" s="18"/>
      <c r="E55" s="18"/>
      <c r="F55" s="20"/>
    </row>
    <row r="56" spans="1:6" ht="24.95" customHeight="1">
      <c r="A56" s="17" t="str">
        <f t="shared" si="0"/>
        <v/>
      </c>
      <c r="B56" s="18"/>
      <c r="C56" s="18" t="e">
        <f>VLOOKUP(B56,'الكودات  '!$F$5:$G$521,2,0)</f>
        <v>#N/A</v>
      </c>
      <c r="D56" s="18"/>
      <c r="E56" s="18"/>
      <c r="F56" s="20"/>
    </row>
    <row r="57" spans="1:6" ht="24.95" customHeight="1">
      <c r="A57" s="17" t="str">
        <f t="shared" si="0"/>
        <v/>
      </c>
      <c r="B57" s="18"/>
      <c r="C57" s="18" t="e">
        <f>VLOOKUP(B57,'الكودات  '!$F$5:$G$521,2,0)</f>
        <v>#N/A</v>
      </c>
      <c r="D57" s="18"/>
      <c r="E57" s="18"/>
      <c r="F57" s="20"/>
    </row>
    <row r="58" spans="1:6" ht="24.95" customHeight="1">
      <c r="A58" s="17" t="str">
        <f t="shared" si="0"/>
        <v/>
      </c>
      <c r="B58" s="18"/>
      <c r="C58" s="18" t="e">
        <f>VLOOKUP(B58,'الكودات  '!$F$5:$G$521,2,0)</f>
        <v>#N/A</v>
      </c>
      <c r="D58" s="18"/>
      <c r="E58" s="18"/>
      <c r="F58" s="20"/>
    </row>
    <row r="59" spans="1:6" ht="24.95" customHeight="1">
      <c r="A59" s="17" t="str">
        <f t="shared" si="0"/>
        <v/>
      </c>
      <c r="B59" s="18"/>
      <c r="C59" s="18" t="e">
        <f>VLOOKUP(B59,'الكودات  '!$F$5:$G$521,2,0)</f>
        <v>#N/A</v>
      </c>
      <c r="D59" s="18"/>
      <c r="E59" s="18"/>
      <c r="F59" s="20"/>
    </row>
    <row r="60" spans="1:6" ht="24.95" customHeight="1">
      <c r="A60" s="17" t="str">
        <f t="shared" si="0"/>
        <v/>
      </c>
      <c r="B60" s="18"/>
      <c r="C60" s="18" t="e">
        <f>VLOOKUP(B60,'الكودات  '!$F$5:$G$521,2,0)</f>
        <v>#N/A</v>
      </c>
      <c r="D60" s="18"/>
      <c r="E60" s="18"/>
      <c r="F60" s="20"/>
    </row>
    <row r="61" spans="1:6" ht="24.95" customHeight="1">
      <c r="A61" s="17" t="str">
        <f t="shared" si="0"/>
        <v/>
      </c>
      <c r="B61" s="18"/>
      <c r="C61" s="18" t="e">
        <f>VLOOKUP(B61,'الكودات  '!$F$5:$G$521,2,0)</f>
        <v>#N/A</v>
      </c>
      <c r="D61" s="18"/>
      <c r="E61" s="18"/>
      <c r="F61" s="20"/>
    </row>
    <row r="62" spans="1:6" ht="24.95" customHeight="1">
      <c r="A62" s="17" t="str">
        <f t="shared" si="0"/>
        <v/>
      </c>
      <c r="B62" s="18"/>
      <c r="C62" s="18" t="e">
        <f>VLOOKUP(B62,'الكودات  '!$F$5:$G$521,2,0)</f>
        <v>#N/A</v>
      </c>
      <c r="D62" s="18"/>
      <c r="E62" s="18"/>
      <c r="F62" s="20"/>
    </row>
    <row r="63" spans="1:6" ht="24.95" customHeight="1">
      <c r="A63" s="17" t="str">
        <f t="shared" si="0"/>
        <v/>
      </c>
      <c r="B63" s="18"/>
      <c r="C63" s="18" t="e">
        <f>VLOOKUP(B63,'الكودات  '!$F$5:$G$521,2,0)</f>
        <v>#N/A</v>
      </c>
      <c r="D63" s="18"/>
      <c r="E63" s="18"/>
      <c r="F63" s="20"/>
    </row>
    <row r="64" spans="1:6" ht="24.95" customHeight="1">
      <c r="A64" s="17" t="str">
        <f t="shared" si="0"/>
        <v/>
      </c>
      <c r="B64" s="18"/>
      <c r="C64" s="18" t="e">
        <f>VLOOKUP(B64,'الكودات  '!$F$5:$G$521,2,0)</f>
        <v>#N/A</v>
      </c>
      <c r="D64" s="18"/>
      <c r="E64" s="18"/>
      <c r="F64" s="20"/>
    </row>
    <row r="65" spans="1:6" ht="24.95" customHeight="1">
      <c r="A65" s="17" t="str">
        <f t="shared" si="0"/>
        <v/>
      </c>
      <c r="B65" s="18"/>
      <c r="C65" s="18" t="e">
        <f>VLOOKUP(B65,'الكودات  '!$F$5:$G$521,2,0)</f>
        <v>#N/A</v>
      </c>
      <c r="D65" s="18"/>
      <c r="E65" s="18"/>
      <c r="F65" s="20"/>
    </row>
    <row r="66" spans="1:6" ht="24.95" customHeight="1">
      <c r="A66" s="17" t="str">
        <f t="shared" si="0"/>
        <v/>
      </c>
      <c r="B66" s="18"/>
      <c r="C66" s="18" t="e">
        <f>VLOOKUP(B66,'الكودات  '!$F$5:$G$521,2,0)</f>
        <v>#N/A</v>
      </c>
      <c r="D66" s="18"/>
      <c r="E66" s="18"/>
      <c r="F66" s="20"/>
    </row>
    <row r="67" spans="1:6" ht="24.95" customHeight="1">
      <c r="A67" s="17" t="str">
        <f t="shared" si="0"/>
        <v/>
      </c>
      <c r="B67" s="18"/>
      <c r="C67" s="18" t="e">
        <f>VLOOKUP(B67,'الكودات  '!$F$5:$G$521,2,0)</f>
        <v>#N/A</v>
      </c>
      <c r="D67" s="18"/>
      <c r="E67" s="18"/>
      <c r="F67" s="20"/>
    </row>
    <row r="68" spans="1:6" ht="24.95" customHeight="1">
      <c r="A68" s="17" t="str">
        <f t="shared" si="0"/>
        <v/>
      </c>
      <c r="B68" s="18"/>
      <c r="C68" s="18" t="e">
        <f>VLOOKUP(B68,'الكودات  '!$F$5:$G$521,2,0)</f>
        <v>#N/A</v>
      </c>
      <c r="D68" s="18"/>
      <c r="E68" s="18"/>
      <c r="F68" s="20"/>
    </row>
    <row r="69" spans="1:6" ht="24.95" customHeight="1">
      <c r="A69" s="17" t="str">
        <f t="shared" si="0"/>
        <v/>
      </c>
      <c r="B69" s="18"/>
      <c r="C69" s="18" t="e">
        <f>VLOOKUP(B69,'الكودات  '!$F$5:$G$521,2,0)</f>
        <v>#N/A</v>
      </c>
      <c r="D69" s="18"/>
      <c r="E69" s="18"/>
      <c r="F69" s="20"/>
    </row>
    <row r="70" spans="1:6" ht="24.95" customHeight="1">
      <c r="A70" s="17" t="str">
        <f t="shared" ref="A70:A133" si="1">IF(B70&lt;&gt;"",A69+1,"")</f>
        <v/>
      </c>
      <c r="B70" s="18"/>
      <c r="C70" s="18" t="e">
        <f>VLOOKUP(B70,'الكودات  '!$F$5:$G$521,2,0)</f>
        <v>#N/A</v>
      </c>
      <c r="D70" s="18"/>
      <c r="E70" s="18"/>
      <c r="F70" s="20"/>
    </row>
    <row r="71" spans="1:6" ht="24.95" customHeight="1">
      <c r="A71" s="17" t="str">
        <f t="shared" si="1"/>
        <v/>
      </c>
      <c r="B71" s="18"/>
      <c r="C71" s="18" t="e">
        <f>VLOOKUP(B71,'الكودات  '!$F$5:$G$521,2,0)</f>
        <v>#N/A</v>
      </c>
      <c r="D71" s="18"/>
      <c r="E71" s="18"/>
      <c r="F71" s="20"/>
    </row>
    <row r="72" spans="1:6" ht="24.95" customHeight="1">
      <c r="A72" s="17" t="str">
        <f t="shared" si="1"/>
        <v/>
      </c>
      <c r="B72" s="18"/>
      <c r="C72" s="18" t="e">
        <f>VLOOKUP(B72,'الكودات  '!$F$5:$G$521,2,0)</f>
        <v>#N/A</v>
      </c>
      <c r="D72" s="18"/>
      <c r="E72" s="18"/>
      <c r="F72" s="20"/>
    </row>
    <row r="73" spans="1:6" ht="24.95" customHeight="1">
      <c r="A73" s="17" t="str">
        <f t="shared" si="1"/>
        <v/>
      </c>
      <c r="B73" s="18"/>
      <c r="C73" s="18" t="e">
        <f>VLOOKUP(B73,'الكودات  '!$F$5:$G$521,2,0)</f>
        <v>#N/A</v>
      </c>
      <c r="D73" s="18"/>
      <c r="E73" s="18"/>
      <c r="F73" s="20"/>
    </row>
    <row r="74" spans="1:6" ht="24.95" customHeight="1">
      <c r="A74" s="17" t="str">
        <f t="shared" si="1"/>
        <v/>
      </c>
      <c r="B74" s="18"/>
      <c r="C74" s="18" t="e">
        <f>VLOOKUP(B74,'الكودات  '!$F$5:$G$521,2,0)</f>
        <v>#N/A</v>
      </c>
      <c r="D74" s="18"/>
      <c r="E74" s="18"/>
      <c r="F74" s="20"/>
    </row>
    <row r="75" spans="1:6" ht="24.95" customHeight="1">
      <c r="A75" s="17" t="str">
        <f t="shared" si="1"/>
        <v/>
      </c>
      <c r="B75" s="18"/>
      <c r="C75" s="18" t="e">
        <f>VLOOKUP(B75,'الكودات  '!$F$5:$G$521,2,0)</f>
        <v>#N/A</v>
      </c>
      <c r="D75" s="18"/>
      <c r="E75" s="18"/>
      <c r="F75" s="20"/>
    </row>
    <row r="76" spans="1:6" ht="24.95" customHeight="1">
      <c r="A76" s="17" t="str">
        <f t="shared" si="1"/>
        <v/>
      </c>
      <c r="B76" s="18"/>
      <c r="C76" s="18" t="e">
        <f>VLOOKUP(B76,'الكودات  '!$F$5:$G$521,2,0)</f>
        <v>#N/A</v>
      </c>
      <c r="D76" s="18"/>
      <c r="E76" s="18"/>
      <c r="F76" s="20"/>
    </row>
    <row r="77" spans="1:6" ht="24.95" customHeight="1">
      <c r="A77" s="17" t="str">
        <f t="shared" si="1"/>
        <v/>
      </c>
      <c r="B77" s="18"/>
      <c r="C77" s="18" t="e">
        <f>VLOOKUP(B77,'الكودات  '!$F$5:$G$521,2,0)</f>
        <v>#N/A</v>
      </c>
      <c r="D77" s="18"/>
      <c r="E77" s="18"/>
      <c r="F77" s="20"/>
    </row>
    <row r="78" spans="1:6" ht="24.95" customHeight="1">
      <c r="A78" s="17" t="str">
        <f t="shared" si="1"/>
        <v/>
      </c>
      <c r="B78" s="18"/>
      <c r="C78" s="18" t="e">
        <f>VLOOKUP(B78,'الكودات  '!$F$5:$G$521,2,0)</f>
        <v>#N/A</v>
      </c>
      <c r="D78" s="18"/>
      <c r="E78" s="18"/>
      <c r="F78" s="20"/>
    </row>
    <row r="79" spans="1:6" ht="24.95" customHeight="1">
      <c r="A79" s="17" t="str">
        <f t="shared" si="1"/>
        <v/>
      </c>
      <c r="B79" s="18"/>
      <c r="C79" s="18" t="e">
        <f>VLOOKUP(B79,'الكودات  '!$F$5:$G$521,2,0)</f>
        <v>#N/A</v>
      </c>
      <c r="D79" s="18"/>
      <c r="E79" s="18"/>
      <c r="F79" s="20"/>
    </row>
    <row r="80" spans="1:6" ht="24.95" customHeight="1">
      <c r="A80" s="17" t="str">
        <f t="shared" si="1"/>
        <v/>
      </c>
      <c r="B80" s="18"/>
      <c r="C80" s="18" t="e">
        <f>VLOOKUP(B80,'الكودات  '!$F$5:$G$521,2,0)</f>
        <v>#N/A</v>
      </c>
      <c r="D80" s="18"/>
      <c r="E80" s="18"/>
      <c r="F80" s="20"/>
    </row>
    <row r="81" spans="1:6" ht="24.95" customHeight="1">
      <c r="A81" s="17" t="str">
        <f t="shared" si="1"/>
        <v/>
      </c>
      <c r="B81" s="18"/>
      <c r="C81" s="18" t="e">
        <f>VLOOKUP(B81,'الكودات  '!$F$5:$G$521,2,0)</f>
        <v>#N/A</v>
      </c>
      <c r="D81" s="18"/>
      <c r="E81" s="18"/>
      <c r="F81" s="20"/>
    </row>
    <row r="82" spans="1:6" ht="24.95" customHeight="1">
      <c r="A82" s="17" t="str">
        <f t="shared" si="1"/>
        <v/>
      </c>
      <c r="B82" s="18"/>
      <c r="C82" s="18" t="e">
        <f>VLOOKUP(B82,'الكودات  '!$F$5:$G$521,2,0)</f>
        <v>#N/A</v>
      </c>
      <c r="D82" s="18"/>
      <c r="E82" s="18"/>
      <c r="F82" s="20"/>
    </row>
    <row r="83" spans="1:6" ht="24.95" customHeight="1">
      <c r="A83" s="17" t="str">
        <f t="shared" si="1"/>
        <v/>
      </c>
      <c r="B83" s="18"/>
      <c r="C83" s="18" t="e">
        <f>VLOOKUP(B83,'الكودات  '!$F$5:$G$521,2,0)</f>
        <v>#N/A</v>
      </c>
      <c r="D83" s="18"/>
      <c r="E83" s="18"/>
      <c r="F83" s="20"/>
    </row>
    <row r="84" spans="1:6" ht="24.95" customHeight="1">
      <c r="A84" s="17" t="str">
        <f t="shared" si="1"/>
        <v/>
      </c>
      <c r="B84" s="18"/>
      <c r="C84" s="18" t="e">
        <f>VLOOKUP(B84,'الكودات  '!$F$5:$G$521,2,0)</f>
        <v>#N/A</v>
      </c>
      <c r="D84" s="18"/>
      <c r="E84" s="18"/>
      <c r="F84" s="20"/>
    </row>
    <row r="85" spans="1:6" ht="24.95" customHeight="1">
      <c r="A85" s="17" t="str">
        <f t="shared" si="1"/>
        <v/>
      </c>
      <c r="B85" s="18"/>
      <c r="C85" s="18" t="e">
        <f>VLOOKUP(B85,'الكودات  '!$F$5:$G$521,2,0)</f>
        <v>#N/A</v>
      </c>
      <c r="D85" s="18"/>
      <c r="E85" s="18"/>
      <c r="F85" s="20"/>
    </row>
    <row r="86" spans="1:6" ht="24.95" customHeight="1">
      <c r="A86" s="17" t="str">
        <f t="shared" si="1"/>
        <v/>
      </c>
      <c r="B86" s="18"/>
      <c r="C86" s="18" t="e">
        <f>VLOOKUP(B86,'الكودات  '!$F$5:$G$521,2,0)</f>
        <v>#N/A</v>
      </c>
      <c r="D86" s="18"/>
      <c r="E86" s="18"/>
      <c r="F86" s="20"/>
    </row>
    <row r="87" spans="1:6" ht="24.95" customHeight="1">
      <c r="A87" s="17" t="str">
        <f t="shared" si="1"/>
        <v/>
      </c>
      <c r="B87" s="18"/>
      <c r="C87" s="18" t="e">
        <f>VLOOKUP(B87,'الكودات  '!$F$5:$G$521,2,0)</f>
        <v>#N/A</v>
      </c>
      <c r="D87" s="18"/>
      <c r="E87" s="18"/>
      <c r="F87" s="20"/>
    </row>
    <row r="88" spans="1:6" ht="24.95" customHeight="1">
      <c r="A88" s="17" t="str">
        <f t="shared" si="1"/>
        <v/>
      </c>
      <c r="B88" s="18"/>
      <c r="C88" s="18" t="e">
        <f>VLOOKUP(B88,'الكودات  '!$F$5:$G$521,2,0)</f>
        <v>#N/A</v>
      </c>
      <c r="D88" s="18"/>
      <c r="E88" s="18"/>
      <c r="F88" s="20"/>
    </row>
    <row r="89" spans="1:6" ht="24.95" customHeight="1">
      <c r="A89" s="17" t="str">
        <f t="shared" si="1"/>
        <v/>
      </c>
      <c r="B89" s="18"/>
      <c r="C89" s="18" t="e">
        <f>VLOOKUP(B89,'الكودات  '!$F$5:$G$521,2,0)</f>
        <v>#N/A</v>
      </c>
      <c r="D89" s="18"/>
      <c r="E89" s="18"/>
      <c r="F89" s="20"/>
    </row>
    <row r="90" spans="1:6" ht="24.95" customHeight="1">
      <c r="A90" s="17" t="str">
        <f t="shared" si="1"/>
        <v/>
      </c>
      <c r="B90" s="18"/>
      <c r="C90" s="18" t="e">
        <f>VLOOKUP(B90,'الكودات  '!$F$5:$G$521,2,0)</f>
        <v>#N/A</v>
      </c>
      <c r="D90" s="18"/>
      <c r="E90" s="18"/>
      <c r="F90" s="20"/>
    </row>
    <row r="91" spans="1:6" ht="24.95" customHeight="1">
      <c r="A91" s="17" t="str">
        <f t="shared" si="1"/>
        <v/>
      </c>
      <c r="B91" s="18"/>
      <c r="C91" s="18" t="e">
        <f>VLOOKUP(B91,'الكودات  '!$F$5:$G$521,2,0)</f>
        <v>#N/A</v>
      </c>
      <c r="D91" s="18"/>
      <c r="E91" s="18"/>
      <c r="F91" s="20"/>
    </row>
    <row r="92" spans="1:6" ht="24.95" customHeight="1">
      <c r="A92" s="17" t="str">
        <f t="shared" si="1"/>
        <v/>
      </c>
      <c r="B92" s="18"/>
      <c r="C92" s="18" t="e">
        <f>VLOOKUP(B92,'الكودات  '!$F$5:$G$521,2,0)</f>
        <v>#N/A</v>
      </c>
      <c r="D92" s="18"/>
      <c r="E92" s="18"/>
      <c r="F92" s="20"/>
    </row>
    <row r="93" spans="1:6" ht="24.95" customHeight="1">
      <c r="A93" s="17" t="str">
        <f t="shared" si="1"/>
        <v/>
      </c>
      <c r="B93" s="18"/>
      <c r="C93" s="18" t="e">
        <f>VLOOKUP(B93,'الكودات  '!$F$5:$G$521,2,0)</f>
        <v>#N/A</v>
      </c>
      <c r="D93" s="18"/>
      <c r="E93" s="18"/>
      <c r="F93" s="20"/>
    </row>
    <row r="94" spans="1:6" ht="24.95" customHeight="1">
      <c r="A94" s="17" t="str">
        <f t="shared" si="1"/>
        <v/>
      </c>
      <c r="B94" s="18"/>
      <c r="C94" s="18" t="e">
        <f>VLOOKUP(B94,'الكودات  '!$F$5:$G$521,2,0)</f>
        <v>#N/A</v>
      </c>
      <c r="D94" s="18"/>
      <c r="E94" s="18"/>
      <c r="F94" s="20"/>
    </row>
    <row r="95" spans="1:6" ht="24.95" customHeight="1">
      <c r="A95" s="17" t="str">
        <f t="shared" si="1"/>
        <v/>
      </c>
      <c r="B95" s="18"/>
      <c r="C95" s="18" t="e">
        <f>VLOOKUP(B95,'الكودات  '!$F$5:$G$521,2,0)</f>
        <v>#N/A</v>
      </c>
      <c r="D95" s="18"/>
      <c r="E95" s="18"/>
      <c r="F95" s="20"/>
    </row>
    <row r="96" spans="1:6" ht="24.95" customHeight="1">
      <c r="A96" s="17" t="str">
        <f t="shared" si="1"/>
        <v/>
      </c>
      <c r="B96" s="18"/>
      <c r="C96" s="18" t="e">
        <f>VLOOKUP(B96,'الكودات  '!$F$5:$G$521,2,0)</f>
        <v>#N/A</v>
      </c>
      <c r="D96" s="18"/>
      <c r="E96" s="18"/>
      <c r="F96" s="20"/>
    </row>
    <row r="97" spans="1:6" ht="24.95" customHeight="1">
      <c r="A97" s="17" t="str">
        <f t="shared" si="1"/>
        <v/>
      </c>
      <c r="B97" s="18"/>
      <c r="C97" s="18" t="e">
        <f>VLOOKUP(B97,'الكودات  '!$F$5:$G$521,2,0)</f>
        <v>#N/A</v>
      </c>
      <c r="D97" s="18"/>
      <c r="E97" s="18"/>
      <c r="F97" s="20"/>
    </row>
    <row r="98" spans="1:6" ht="24.95" customHeight="1">
      <c r="A98" s="17" t="str">
        <f t="shared" si="1"/>
        <v/>
      </c>
      <c r="B98" s="18"/>
      <c r="C98" s="18" t="e">
        <f>VLOOKUP(B98,'الكودات  '!$F$5:$G$521,2,0)</f>
        <v>#N/A</v>
      </c>
      <c r="D98" s="18"/>
      <c r="E98" s="18"/>
      <c r="F98" s="20"/>
    </row>
    <row r="99" spans="1:6" ht="24.95" customHeight="1">
      <c r="A99" s="17" t="str">
        <f t="shared" si="1"/>
        <v/>
      </c>
      <c r="B99" s="18"/>
      <c r="C99" s="18" t="e">
        <f>VLOOKUP(B99,'الكودات  '!$F$5:$G$521,2,0)</f>
        <v>#N/A</v>
      </c>
      <c r="D99" s="18"/>
      <c r="E99" s="18"/>
      <c r="F99" s="20"/>
    </row>
    <row r="100" spans="1:6" ht="24.95" customHeight="1">
      <c r="A100" s="17" t="str">
        <f t="shared" si="1"/>
        <v/>
      </c>
      <c r="B100" s="18"/>
      <c r="C100" s="18" t="e">
        <f>VLOOKUP(B100,'الكودات  '!$F$5:$G$521,2,0)</f>
        <v>#N/A</v>
      </c>
      <c r="D100" s="18"/>
      <c r="E100" s="18"/>
      <c r="F100" s="20"/>
    </row>
    <row r="101" spans="1:6" ht="24.95" customHeight="1">
      <c r="A101" s="17" t="str">
        <f t="shared" si="1"/>
        <v/>
      </c>
      <c r="B101" s="18"/>
      <c r="C101" s="18" t="e">
        <f>VLOOKUP(B101,'الكودات  '!$F$5:$G$521,2,0)</f>
        <v>#N/A</v>
      </c>
      <c r="D101" s="18"/>
      <c r="E101" s="18"/>
      <c r="F101" s="20"/>
    </row>
    <row r="102" spans="1:6" ht="24.95" customHeight="1">
      <c r="A102" s="17" t="str">
        <f t="shared" si="1"/>
        <v/>
      </c>
      <c r="B102" s="18"/>
      <c r="C102" s="18" t="e">
        <f>VLOOKUP(B102,'الكودات  '!$F$5:$G$521,2,0)</f>
        <v>#N/A</v>
      </c>
      <c r="D102" s="18"/>
      <c r="E102" s="18"/>
      <c r="F102" s="20"/>
    </row>
    <row r="103" spans="1:6" ht="24.95" customHeight="1">
      <c r="A103" s="17" t="str">
        <f t="shared" si="1"/>
        <v/>
      </c>
      <c r="B103" s="18"/>
      <c r="C103" s="18" t="e">
        <f>VLOOKUP(B103,'الكودات  '!$F$5:$G$521,2,0)</f>
        <v>#N/A</v>
      </c>
      <c r="D103" s="18"/>
      <c r="E103" s="18"/>
      <c r="F103" s="20"/>
    </row>
    <row r="104" spans="1:6" ht="24.95" customHeight="1">
      <c r="A104" s="17" t="str">
        <f t="shared" si="1"/>
        <v/>
      </c>
      <c r="B104" s="18"/>
      <c r="C104" s="18" t="e">
        <f>VLOOKUP(B104,'الكودات  '!$F$5:$G$521,2,0)</f>
        <v>#N/A</v>
      </c>
      <c r="D104" s="18"/>
      <c r="E104" s="18"/>
      <c r="F104" s="20"/>
    </row>
    <row r="105" spans="1:6" ht="24.95" customHeight="1">
      <c r="A105" s="17" t="str">
        <f t="shared" si="1"/>
        <v/>
      </c>
      <c r="B105" s="18"/>
      <c r="C105" s="18" t="e">
        <f>VLOOKUP(B105,'الكودات  '!$F$5:$G$521,2,0)</f>
        <v>#N/A</v>
      </c>
      <c r="D105" s="18"/>
      <c r="E105" s="18"/>
      <c r="F105" s="20"/>
    </row>
    <row r="106" spans="1:6" ht="24.95" customHeight="1">
      <c r="A106" s="17" t="str">
        <f t="shared" si="1"/>
        <v/>
      </c>
      <c r="B106" s="18"/>
      <c r="C106" s="18" t="e">
        <f>VLOOKUP(B106,'الكودات  '!$F$5:$G$521,2,0)</f>
        <v>#N/A</v>
      </c>
      <c r="D106" s="18"/>
      <c r="E106" s="18"/>
      <c r="F106" s="20"/>
    </row>
    <row r="107" spans="1:6" ht="24.95" customHeight="1">
      <c r="A107" s="17" t="str">
        <f t="shared" si="1"/>
        <v/>
      </c>
      <c r="B107" s="18"/>
      <c r="C107" s="18" t="e">
        <f>VLOOKUP(B107,'الكودات  '!$F$5:$G$521,2,0)</f>
        <v>#N/A</v>
      </c>
      <c r="D107" s="18"/>
      <c r="E107" s="18"/>
      <c r="F107" s="20"/>
    </row>
    <row r="108" spans="1:6" ht="24.95" customHeight="1">
      <c r="A108" s="17" t="str">
        <f t="shared" si="1"/>
        <v/>
      </c>
      <c r="B108" s="18"/>
      <c r="C108" s="18" t="e">
        <f>VLOOKUP(B108,'الكودات  '!$F$5:$G$521,2,0)</f>
        <v>#N/A</v>
      </c>
      <c r="D108" s="18"/>
      <c r="E108" s="18"/>
      <c r="F108" s="20"/>
    </row>
    <row r="109" spans="1:6" ht="24.95" customHeight="1">
      <c r="A109" s="17" t="str">
        <f t="shared" si="1"/>
        <v/>
      </c>
      <c r="B109" s="18"/>
      <c r="C109" s="18" t="e">
        <f>VLOOKUP(B109,'الكودات  '!$F$5:$G$521,2,0)</f>
        <v>#N/A</v>
      </c>
      <c r="D109" s="18"/>
      <c r="E109" s="18"/>
      <c r="F109" s="20"/>
    </row>
    <row r="110" spans="1:6" ht="24.95" customHeight="1">
      <c r="A110" s="17" t="str">
        <f t="shared" si="1"/>
        <v/>
      </c>
      <c r="B110" s="18"/>
      <c r="C110" s="18" t="e">
        <f>VLOOKUP(B110,'الكودات  '!$F$5:$G$521,2,0)</f>
        <v>#N/A</v>
      </c>
      <c r="D110" s="18"/>
      <c r="E110" s="18"/>
      <c r="F110" s="20"/>
    </row>
    <row r="111" spans="1:6" ht="24.95" customHeight="1">
      <c r="A111" s="17" t="str">
        <f t="shared" si="1"/>
        <v/>
      </c>
      <c r="B111" s="18"/>
      <c r="C111" s="18" t="e">
        <f>VLOOKUP(B111,'الكودات  '!$F$5:$G$521,2,0)</f>
        <v>#N/A</v>
      </c>
      <c r="D111" s="18"/>
      <c r="E111" s="18"/>
      <c r="F111" s="20"/>
    </row>
    <row r="112" spans="1:6" ht="24.95" customHeight="1">
      <c r="A112" s="17" t="str">
        <f t="shared" si="1"/>
        <v/>
      </c>
      <c r="B112" s="18"/>
      <c r="C112" s="18" t="e">
        <f>VLOOKUP(B112,'الكودات  '!$F$5:$G$521,2,0)</f>
        <v>#N/A</v>
      </c>
      <c r="D112" s="18"/>
      <c r="E112" s="18"/>
      <c r="F112" s="20"/>
    </row>
    <row r="113" spans="1:6" ht="24.95" customHeight="1">
      <c r="A113" s="17" t="str">
        <f t="shared" si="1"/>
        <v/>
      </c>
      <c r="B113" s="18"/>
      <c r="C113" s="18" t="e">
        <f>VLOOKUP(B113,'الكودات  '!$F$5:$G$521,2,0)</f>
        <v>#N/A</v>
      </c>
      <c r="D113" s="18"/>
      <c r="E113" s="18"/>
      <c r="F113" s="20"/>
    </row>
    <row r="114" spans="1:6" ht="24.95" customHeight="1">
      <c r="A114" s="17" t="str">
        <f t="shared" si="1"/>
        <v/>
      </c>
      <c r="B114" s="18"/>
      <c r="C114" s="18" t="e">
        <f>VLOOKUP(B114,'الكودات  '!$F$5:$G$521,2,0)</f>
        <v>#N/A</v>
      </c>
      <c r="D114" s="18"/>
      <c r="E114" s="18"/>
      <c r="F114" s="20"/>
    </row>
    <row r="115" spans="1:6" ht="24.95" customHeight="1">
      <c r="A115" s="17" t="str">
        <f t="shared" si="1"/>
        <v/>
      </c>
      <c r="B115" s="18"/>
      <c r="C115" s="18" t="e">
        <f>VLOOKUP(B115,'الكودات  '!$F$5:$G$521,2,0)</f>
        <v>#N/A</v>
      </c>
      <c r="D115" s="18"/>
      <c r="E115" s="18"/>
      <c r="F115" s="20"/>
    </row>
    <row r="116" spans="1:6" ht="24.95" customHeight="1">
      <c r="A116" s="17" t="str">
        <f t="shared" si="1"/>
        <v/>
      </c>
      <c r="B116" s="18"/>
      <c r="C116" s="18" t="e">
        <f>VLOOKUP(B116,'الكودات  '!$F$5:$G$521,2,0)</f>
        <v>#N/A</v>
      </c>
      <c r="D116" s="18"/>
      <c r="E116" s="18"/>
      <c r="F116" s="20"/>
    </row>
    <row r="117" spans="1:6" ht="24.95" customHeight="1">
      <c r="A117" s="17" t="str">
        <f t="shared" si="1"/>
        <v/>
      </c>
      <c r="B117" s="18"/>
      <c r="C117" s="18" t="e">
        <f>VLOOKUP(B117,'الكودات  '!$F$5:$G$521,2,0)</f>
        <v>#N/A</v>
      </c>
      <c r="D117" s="18"/>
      <c r="E117" s="18"/>
      <c r="F117" s="20"/>
    </row>
    <row r="118" spans="1:6" ht="24.95" customHeight="1">
      <c r="A118" s="17" t="str">
        <f t="shared" si="1"/>
        <v/>
      </c>
      <c r="B118" s="18"/>
      <c r="C118" s="18" t="e">
        <f>VLOOKUP(B118,'الكودات  '!$F$5:$G$521,2,0)</f>
        <v>#N/A</v>
      </c>
      <c r="D118" s="18"/>
      <c r="E118" s="18"/>
      <c r="F118" s="20"/>
    </row>
    <row r="119" spans="1:6" ht="24.95" customHeight="1">
      <c r="A119" s="17" t="str">
        <f t="shared" si="1"/>
        <v/>
      </c>
      <c r="B119" s="18"/>
      <c r="C119" s="18" t="e">
        <f>VLOOKUP(B119,'الكودات  '!$F$5:$G$521,2,0)</f>
        <v>#N/A</v>
      </c>
      <c r="D119" s="18"/>
      <c r="E119" s="18"/>
      <c r="F119" s="20"/>
    </row>
    <row r="120" spans="1:6" ht="24.95" customHeight="1">
      <c r="A120" s="17" t="str">
        <f t="shared" si="1"/>
        <v/>
      </c>
      <c r="B120" s="18"/>
      <c r="C120" s="18" t="e">
        <f>VLOOKUP(B120,'الكودات  '!$F$5:$G$521,2,0)</f>
        <v>#N/A</v>
      </c>
      <c r="D120" s="18"/>
      <c r="E120" s="18"/>
      <c r="F120" s="20"/>
    </row>
    <row r="121" spans="1:6" ht="24.95" customHeight="1">
      <c r="A121" s="17" t="str">
        <f t="shared" si="1"/>
        <v/>
      </c>
      <c r="B121" s="18"/>
      <c r="C121" s="18" t="e">
        <f>VLOOKUP(B121,'الكودات  '!$F$5:$G$521,2,0)</f>
        <v>#N/A</v>
      </c>
      <c r="D121" s="18"/>
      <c r="E121" s="18"/>
      <c r="F121" s="20"/>
    </row>
    <row r="122" spans="1:6" ht="24.95" customHeight="1">
      <c r="A122" s="17" t="str">
        <f t="shared" si="1"/>
        <v/>
      </c>
      <c r="B122" s="18"/>
      <c r="C122" s="18" t="e">
        <f>VLOOKUP(B122,'الكودات  '!$F$5:$G$521,2,0)</f>
        <v>#N/A</v>
      </c>
      <c r="D122" s="18"/>
      <c r="E122" s="18"/>
      <c r="F122" s="20"/>
    </row>
    <row r="123" spans="1:6" ht="24.95" customHeight="1">
      <c r="A123" s="17" t="str">
        <f t="shared" si="1"/>
        <v/>
      </c>
      <c r="B123" s="18"/>
      <c r="C123" s="18" t="e">
        <f>VLOOKUP(B123,'الكودات  '!$F$5:$G$521,2,0)</f>
        <v>#N/A</v>
      </c>
      <c r="D123" s="18"/>
      <c r="E123" s="18"/>
      <c r="F123" s="20"/>
    </row>
    <row r="124" spans="1:6" ht="24.95" customHeight="1">
      <c r="A124" s="17" t="str">
        <f t="shared" si="1"/>
        <v/>
      </c>
      <c r="B124" s="18"/>
      <c r="C124" s="18" t="e">
        <f>VLOOKUP(B124,'الكودات  '!$F$5:$G$521,2,0)</f>
        <v>#N/A</v>
      </c>
      <c r="D124" s="18"/>
      <c r="E124" s="18"/>
      <c r="F124" s="20"/>
    </row>
    <row r="125" spans="1:6" ht="24.95" customHeight="1">
      <c r="A125" s="17" t="str">
        <f t="shared" si="1"/>
        <v/>
      </c>
      <c r="B125" s="18"/>
      <c r="C125" s="18" t="e">
        <f>VLOOKUP(B125,'الكودات  '!$F$5:$G$521,2,0)</f>
        <v>#N/A</v>
      </c>
      <c r="D125" s="18"/>
      <c r="E125" s="18"/>
      <c r="F125" s="20"/>
    </row>
    <row r="126" spans="1:6" ht="24.95" customHeight="1">
      <c r="A126" s="17" t="str">
        <f t="shared" si="1"/>
        <v/>
      </c>
      <c r="B126" s="18"/>
      <c r="C126" s="18" t="e">
        <f>VLOOKUP(B126,'الكودات  '!$F$5:$G$521,2,0)</f>
        <v>#N/A</v>
      </c>
      <c r="D126" s="18"/>
      <c r="E126" s="18"/>
      <c r="F126" s="20"/>
    </row>
    <row r="127" spans="1:6" ht="24.95" customHeight="1">
      <c r="A127" s="17" t="str">
        <f t="shared" si="1"/>
        <v/>
      </c>
      <c r="B127" s="18"/>
      <c r="C127" s="18" t="e">
        <f>VLOOKUP(B127,'الكودات  '!$F$5:$G$521,2,0)</f>
        <v>#N/A</v>
      </c>
      <c r="D127" s="18"/>
      <c r="E127" s="18"/>
      <c r="F127" s="20"/>
    </row>
    <row r="128" spans="1:6" ht="24.95" customHeight="1">
      <c r="A128" s="17" t="str">
        <f t="shared" si="1"/>
        <v/>
      </c>
      <c r="B128" s="18"/>
      <c r="C128" s="18" t="e">
        <f>VLOOKUP(B128,'الكودات  '!$F$5:$G$521,2,0)</f>
        <v>#N/A</v>
      </c>
      <c r="D128" s="18"/>
      <c r="E128" s="18"/>
      <c r="F128" s="20"/>
    </row>
    <row r="129" spans="1:6" ht="24.95" customHeight="1">
      <c r="A129" s="17" t="str">
        <f t="shared" si="1"/>
        <v/>
      </c>
      <c r="B129" s="18"/>
      <c r="C129" s="18" t="e">
        <f>VLOOKUP(B129,'الكودات  '!$F$5:$G$521,2,0)</f>
        <v>#N/A</v>
      </c>
      <c r="D129" s="18"/>
      <c r="E129" s="18"/>
      <c r="F129" s="20"/>
    </row>
    <row r="130" spans="1:6" ht="24.95" customHeight="1">
      <c r="A130" s="17" t="str">
        <f t="shared" si="1"/>
        <v/>
      </c>
      <c r="B130" s="18"/>
      <c r="C130" s="18" t="e">
        <f>VLOOKUP(B130,'الكودات  '!$F$5:$G$521,2,0)</f>
        <v>#N/A</v>
      </c>
      <c r="D130" s="18"/>
      <c r="E130" s="18"/>
      <c r="F130" s="20"/>
    </row>
    <row r="131" spans="1:6" ht="24.95" customHeight="1">
      <c r="A131" s="17" t="str">
        <f t="shared" si="1"/>
        <v/>
      </c>
      <c r="B131" s="18"/>
      <c r="C131" s="18" t="e">
        <f>VLOOKUP(B131,'الكودات  '!$F$5:$G$521,2,0)</f>
        <v>#N/A</v>
      </c>
      <c r="D131" s="18"/>
      <c r="E131" s="18"/>
      <c r="F131" s="20"/>
    </row>
    <row r="132" spans="1:6" ht="24.95" customHeight="1">
      <c r="A132" s="17" t="str">
        <f t="shared" si="1"/>
        <v/>
      </c>
      <c r="B132" s="18"/>
      <c r="C132" s="18" t="e">
        <f>VLOOKUP(B132,'الكودات  '!$F$5:$G$521,2,0)</f>
        <v>#N/A</v>
      </c>
      <c r="D132" s="18"/>
      <c r="E132" s="18"/>
      <c r="F132" s="20"/>
    </row>
    <row r="133" spans="1:6" ht="24.95" customHeight="1">
      <c r="A133" s="17" t="str">
        <f t="shared" si="1"/>
        <v/>
      </c>
      <c r="B133" s="18"/>
      <c r="C133" s="18" t="e">
        <f>VLOOKUP(B133,'الكودات  '!$F$5:$G$521,2,0)</f>
        <v>#N/A</v>
      </c>
      <c r="D133" s="18"/>
      <c r="E133" s="18"/>
      <c r="F133" s="20"/>
    </row>
    <row r="134" spans="1:6" ht="24.95" customHeight="1">
      <c r="A134" s="17" t="str">
        <f t="shared" ref="A134:A197" si="2">IF(B134&lt;&gt;"",A133+1,"")</f>
        <v/>
      </c>
      <c r="B134" s="18"/>
      <c r="C134" s="18" t="e">
        <f>VLOOKUP(B134,'الكودات  '!$F$5:$G$521,2,0)</f>
        <v>#N/A</v>
      </c>
      <c r="D134" s="18"/>
      <c r="E134" s="18"/>
      <c r="F134" s="20"/>
    </row>
    <row r="135" spans="1:6" ht="24.95" customHeight="1">
      <c r="A135" s="17" t="str">
        <f t="shared" si="2"/>
        <v/>
      </c>
      <c r="B135" s="18"/>
      <c r="C135" s="18" t="e">
        <f>VLOOKUP(B135,'الكودات  '!$F$5:$G$521,2,0)</f>
        <v>#N/A</v>
      </c>
      <c r="D135" s="18"/>
      <c r="E135" s="18"/>
      <c r="F135" s="20"/>
    </row>
    <row r="136" spans="1:6" ht="24.95" customHeight="1">
      <c r="A136" s="17" t="str">
        <f t="shared" si="2"/>
        <v/>
      </c>
      <c r="B136" s="18"/>
      <c r="C136" s="18" t="e">
        <f>VLOOKUP(B136,'الكودات  '!$F$5:$G$521,2,0)</f>
        <v>#N/A</v>
      </c>
      <c r="D136" s="18"/>
      <c r="E136" s="18"/>
      <c r="F136" s="20"/>
    </row>
    <row r="137" spans="1:6" ht="24.95" customHeight="1">
      <c r="A137" s="17" t="str">
        <f t="shared" si="2"/>
        <v/>
      </c>
      <c r="B137" s="18"/>
      <c r="C137" s="18" t="e">
        <f>VLOOKUP(B137,'الكودات  '!$F$5:$G$521,2,0)</f>
        <v>#N/A</v>
      </c>
      <c r="D137" s="18"/>
      <c r="E137" s="18"/>
      <c r="F137" s="20"/>
    </row>
    <row r="138" spans="1:6" ht="24.95" customHeight="1">
      <c r="A138" s="17" t="str">
        <f t="shared" si="2"/>
        <v/>
      </c>
      <c r="B138" s="18"/>
      <c r="C138" s="18" t="e">
        <f>VLOOKUP(B138,'الكودات  '!$F$5:$G$521,2,0)</f>
        <v>#N/A</v>
      </c>
      <c r="D138" s="18"/>
      <c r="E138" s="18"/>
      <c r="F138" s="20"/>
    </row>
    <row r="139" spans="1:6" ht="24.95" customHeight="1">
      <c r="A139" s="17" t="str">
        <f t="shared" si="2"/>
        <v/>
      </c>
      <c r="B139" s="18"/>
      <c r="C139" s="18" t="e">
        <f>VLOOKUP(B139,'الكودات  '!$F$5:$G$521,2,0)</f>
        <v>#N/A</v>
      </c>
      <c r="D139" s="18"/>
      <c r="E139" s="18"/>
      <c r="F139" s="20"/>
    </row>
    <row r="140" spans="1:6" ht="24.95" customHeight="1">
      <c r="A140" s="17" t="str">
        <f t="shared" si="2"/>
        <v/>
      </c>
      <c r="B140" s="18"/>
      <c r="C140" s="18" t="e">
        <f>VLOOKUP(B140,'الكودات  '!$F$5:$G$521,2,0)</f>
        <v>#N/A</v>
      </c>
      <c r="D140" s="18"/>
      <c r="E140" s="18"/>
      <c r="F140" s="20"/>
    </row>
    <row r="141" spans="1:6" ht="24.95" customHeight="1">
      <c r="A141" s="17" t="str">
        <f t="shared" si="2"/>
        <v/>
      </c>
      <c r="B141" s="18"/>
      <c r="C141" s="18" t="e">
        <f>VLOOKUP(B141,'الكودات  '!$F$5:$G$521,2,0)</f>
        <v>#N/A</v>
      </c>
      <c r="D141" s="18"/>
      <c r="E141" s="18"/>
      <c r="F141" s="20"/>
    </row>
    <row r="142" spans="1:6" ht="24.95" customHeight="1">
      <c r="A142" s="17" t="str">
        <f t="shared" si="2"/>
        <v/>
      </c>
      <c r="B142" s="18"/>
      <c r="C142" s="18" t="e">
        <f>VLOOKUP(B142,'الكودات  '!$F$5:$G$521,2,0)</f>
        <v>#N/A</v>
      </c>
      <c r="D142" s="18"/>
      <c r="E142" s="18"/>
      <c r="F142" s="20"/>
    </row>
    <row r="143" spans="1:6" ht="24.95" customHeight="1">
      <c r="A143" s="17" t="str">
        <f t="shared" si="2"/>
        <v/>
      </c>
      <c r="B143" s="18"/>
      <c r="C143" s="18" t="e">
        <f>VLOOKUP(B143,'الكودات  '!$F$5:$G$521,2,0)</f>
        <v>#N/A</v>
      </c>
      <c r="D143" s="18"/>
      <c r="E143" s="18"/>
      <c r="F143" s="20"/>
    </row>
    <row r="144" spans="1:6" ht="24.95" customHeight="1">
      <c r="A144" s="17" t="str">
        <f t="shared" si="2"/>
        <v/>
      </c>
      <c r="B144" s="18"/>
      <c r="C144" s="18" t="e">
        <f>VLOOKUP(B144,'الكودات  '!$F$5:$G$521,2,0)</f>
        <v>#N/A</v>
      </c>
      <c r="D144" s="18"/>
      <c r="E144" s="18"/>
      <c r="F144" s="20"/>
    </row>
    <row r="145" spans="1:6" ht="24.95" customHeight="1">
      <c r="A145" s="17" t="str">
        <f t="shared" si="2"/>
        <v/>
      </c>
      <c r="B145" s="18"/>
      <c r="C145" s="18" t="e">
        <f>VLOOKUP(B145,'الكودات  '!$F$5:$G$521,2,0)</f>
        <v>#N/A</v>
      </c>
      <c r="D145" s="18"/>
      <c r="E145" s="18"/>
      <c r="F145" s="20"/>
    </row>
    <row r="146" spans="1:6" ht="24.95" customHeight="1">
      <c r="A146" s="17" t="str">
        <f t="shared" si="2"/>
        <v/>
      </c>
      <c r="B146" s="18"/>
      <c r="C146" s="18" t="e">
        <f>VLOOKUP(B146,'الكودات  '!$F$5:$G$521,2,0)</f>
        <v>#N/A</v>
      </c>
      <c r="D146" s="18"/>
      <c r="E146" s="18"/>
      <c r="F146" s="20"/>
    </row>
    <row r="147" spans="1:6" ht="24.95" customHeight="1">
      <c r="A147" s="17" t="str">
        <f t="shared" si="2"/>
        <v/>
      </c>
      <c r="B147" s="18"/>
      <c r="C147" s="18" t="e">
        <f>VLOOKUP(B147,'الكودات  '!$F$5:$G$521,2,0)</f>
        <v>#N/A</v>
      </c>
      <c r="D147" s="18"/>
      <c r="E147" s="18"/>
      <c r="F147" s="20"/>
    </row>
    <row r="148" spans="1:6" ht="24.95" customHeight="1">
      <c r="A148" s="17" t="str">
        <f t="shared" si="2"/>
        <v/>
      </c>
      <c r="B148" s="18"/>
      <c r="C148" s="18" t="e">
        <f>VLOOKUP(B148,'الكودات  '!$F$5:$G$521,2,0)</f>
        <v>#N/A</v>
      </c>
      <c r="D148" s="18"/>
      <c r="E148" s="18"/>
      <c r="F148" s="20"/>
    </row>
    <row r="149" spans="1:6" ht="24.95" customHeight="1">
      <c r="A149" s="17" t="str">
        <f t="shared" si="2"/>
        <v/>
      </c>
      <c r="B149" s="18"/>
      <c r="C149" s="18" t="e">
        <f>VLOOKUP(B149,'الكودات  '!$F$5:$G$521,2,0)</f>
        <v>#N/A</v>
      </c>
      <c r="D149" s="18"/>
      <c r="E149" s="18"/>
      <c r="F149" s="20"/>
    </row>
    <row r="150" spans="1:6" ht="24.95" customHeight="1">
      <c r="A150" s="17" t="str">
        <f t="shared" si="2"/>
        <v/>
      </c>
      <c r="B150" s="18"/>
      <c r="C150" s="18" t="e">
        <f>VLOOKUP(B150,'الكودات  '!$F$5:$G$521,2,0)</f>
        <v>#N/A</v>
      </c>
      <c r="D150" s="18"/>
      <c r="E150" s="18"/>
      <c r="F150" s="20"/>
    </row>
    <row r="151" spans="1:6" ht="24.95" customHeight="1">
      <c r="A151" s="17" t="str">
        <f t="shared" si="2"/>
        <v/>
      </c>
      <c r="B151" s="18"/>
      <c r="C151" s="18" t="e">
        <f>VLOOKUP(B151,'الكودات  '!$F$5:$G$521,2,0)</f>
        <v>#N/A</v>
      </c>
      <c r="D151" s="18"/>
      <c r="E151" s="18"/>
      <c r="F151" s="20"/>
    </row>
    <row r="152" spans="1:6" ht="24.95" customHeight="1">
      <c r="A152" s="17" t="str">
        <f t="shared" si="2"/>
        <v/>
      </c>
      <c r="B152" s="18"/>
      <c r="C152" s="18" t="e">
        <f>VLOOKUP(B152,'الكودات  '!$F$5:$G$521,2,0)</f>
        <v>#N/A</v>
      </c>
      <c r="D152" s="18"/>
      <c r="E152" s="18"/>
      <c r="F152" s="20"/>
    </row>
    <row r="153" spans="1:6" ht="24.95" customHeight="1">
      <c r="A153" s="17" t="str">
        <f t="shared" si="2"/>
        <v/>
      </c>
      <c r="B153" s="18"/>
      <c r="C153" s="18" t="e">
        <f>VLOOKUP(B153,'الكودات  '!$F$5:$G$521,2,0)</f>
        <v>#N/A</v>
      </c>
      <c r="D153" s="18"/>
      <c r="E153" s="18"/>
      <c r="F153" s="20"/>
    </row>
    <row r="154" spans="1:6" ht="24.95" customHeight="1">
      <c r="A154" s="17" t="str">
        <f t="shared" si="2"/>
        <v/>
      </c>
      <c r="B154" s="18"/>
      <c r="C154" s="18" t="e">
        <f>VLOOKUP(B154,'الكودات  '!$F$5:$G$521,2,0)</f>
        <v>#N/A</v>
      </c>
      <c r="D154" s="18"/>
      <c r="E154" s="18"/>
      <c r="F154" s="20"/>
    </row>
    <row r="155" spans="1:6" ht="24.95" customHeight="1">
      <c r="A155" s="17" t="str">
        <f t="shared" si="2"/>
        <v/>
      </c>
      <c r="B155" s="18"/>
      <c r="C155" s="18" t="e">
        <f>VLOOKUP(B155,'الكودات  '!$F$5:$G$521,2,0)</f>
        <v>#N/A</v>
      </c>
      <c r="D155" s="18"/>
      <c r="E155" s="18"/>
      <c r="F155" s="20"/>
    </row>
    <row r="156" spans="1:6" ht="24.95" customHeight="1">
      <c r="A156" s="17" t="str">
        <f t="shared" si="2"/>
        <v/>
      </c>
      <c r="B156" s="18"/>
      <c r="C156" s="18" t="e">
        <f>VLOOKUP(B156,'الكودات  '!$F$5:$G$521,2,0)</f>
        <v>#N/A</v>
      </c>
      <c r="D156" s="18"/>
      <c r="E156" s="18"/>
      <c r="F156" s="20"/>
    </row>
    <row r="157" spans="1:6" ht="24.95" customHeight="1">
      <c r="A157" s="17" t="str">
        <f t="shared" si="2"/>
        <v/>
      </c>
      <c r="B157" s="18"/>
      <c r="C157" s="18" t="e">
        <f>VLOOKUP(B157,'الكودات  '!$F$5:$G$521,2,0)</f>
        <v>#N/A</v>
      </c>
      <c r="D157" s="18"/>
      <c r="E157" s="18"/>
      <c r="F157" s="20"/>
    </row>
    <row r="158" spans="1:6" ht="24.95" customHeight="1">
      <c r="A158" s="17" t="str">
        <f t="shared" si="2"/>
        <v/>
      </c>
      <c r="B158" s="18"/>
      <c r="C158" s="18" t="e">
        <f>VLOOKUP(B158,'الكودات  '!$F$5:$G$521,2,0)</f>
        <v>#N/A</v>
      </c>
      <c r="D158" s="18"/>
      <c r="E158" s="18"/>
      <c r="F158" s="20"/>
    </row>
    <row r="159" spans="1:6" ht="24.95" customHeight="1">
      <c r="A159" s="17" t="str">
        <f t="shared" si="2"/>
        <v/>
      </c>
      <c r="B159" s="18"/>
      <c r="C159" s="18" t="e">
        <f>VLOOKUP(B159,'الكودات  '!$F$5:$G$521,2,0)</f>
        <v>#N/A</v>
      </c>
      <c r="D159" s="18"/>
      <c r="E159" s="18"/>
      <c r="F159" s="20"/>
    </row>
    <row r="160" spans="1:6" ht="24.95" customHeight="1">
      <c r="A160" s="17" t="str">
        <f t="shared" si="2"/>
        <v/>
      </c>
      <c r="B160" s="18"/>
      <c r="C160" s="18" t="e">
        <f>VLOOKUP(B160,'الكودات  '!$F$5:$G$521,2,0)</f>
        <v>#N/A</v>
      </c>
      <c r="D160" s="18"/>
      <c r="E160" s="18"/>
      <c r="F160" s="20"/>
    </row>
    <row r="161" spans="1:6" ht="24.95" customHeight="1">
      <c r="A161" s="17" t="str">
        <f t="shared" si="2"/>
        <v/>
      </c>
      <c r="B161" s="18"/>
      <c r="C161" s="18" t="e">
        <f>VLOOKUP(B161,'الكودات  '!$F$5:$G$521,2,0)</f>
        <v>#N/A</v>
      </c>
      <c r="D161" s="18"/>
      <c r="E161" s="18"/>
      <c r="F161" s="20"/>
    </row>
    <row r="162" spans="1:6" ht="24.95" customHeight="1">
      <c r="A162" s="17" t="str">
        <f t="shared" si="2"/>
        <v/>
      </c>
      <c r="B162" s="18"/>
      <c r="C162" s="18" t="e">
        <f>VLOOKUP(B162,'الكودات  '!$F$5:$G$521,2,0)</f>
        <v>#N/A</v>
      </c>
      <c r="D162" s="18"/>
      <c r="E162" s="18"/>
      <c r="F162" s="20"/>
    </row>
    <row r="163" spans="1:6" ht="24.95" customHeight="1">
      <c r="A163" s="17" t="str">
        <f t="shared" si="2"/>
        <v/>
      </c>
      <c r="B163" s="18"/>
      <c r="C163" s="18" t="e">
        <f>VLOOKUP(B163,'الكودات  '!$F$5:$G$521,2,0)</f>
        <v>#N/A</v>
      </c>
      <c r="D163" s="18"/>
      <c r="E163" s="18"/>
      <c r="F163" s="20"/>
    </row>
    <row r="164" spans="1:6" ht="24.95" customHeight="1">
      <c r="A164" s="17" t="str">
        <f t="shared" si="2"/>
        <v/>
      </c>
      <c r="B164" s="18"/>
      <c r="C164" s="18" t="e">
        <f>VLOOKUP(B164,'الكودات  '!$F$5:$G$521,2,0)</f>
        <v>#N/A</v>
      </c>
      <c r="D164" s="18"/>
      <c r="E164" s="18"/>
      <c r="F164" s="20"/>
    </row>
    <row r="165" spans="1:6" ht="24.95" customHeight="1">
      <c r="A165" s="17" t="str">
        <f t="shared" si="2"/>
        <v/>
      </c>
      <c r="B165" s="18"/>
      <c r="C165" s="18" t="e">
        <f>VLOOKUP(B165,'الكودات  '!$F$5:$G$521,2,0)</f>
        <v>#N/A</v>
      </c>
      <c r="D165" s="18"/>
      <c r="E165" s="18"/>
      <c r="F165" s="20"/>
    </row>
    <row r="166" spans="1:6" ht="24.95" customHeight="1">
      <c r="A166" s="17" t="str">
        <f t="shared" si="2"/>
        <v/>
      </c>
      <c r="B166" s="18"/>
      <c r="C166" s="18" t="e">
        <f>VLOOKUP(B166,'الكودات  '!$F$5:$G$521,2,0)</f>
        <v>#N/A</v>
      </c>
      <c r="D166" s="18"/>
      <c r="E166" s="18"/>
      <c r="F166" s="20"/>
    </row>
    <row r="167" spans="1:6" ht="24.95" customHeight="1">
      <c r="A167" s="17" t="str">
        <f t="shared" si="2"/>
        <v/>
      </c>
      <c r="B167" s="18"/>
      <c r="C167" s="18" t="e">
        <f>VLOOKUP(B167,'الكودات  '!$F$5:$G$521,2,0)</f>
        <v>#N/A</v>
      </c>
      <c r="D167" s="18"/>
      <c r="E167" s="18"/>
      <c r="F167" s="20"/>
    </row>
    <row r="168" spans="1:6" ht="24.95" customHeight="1">
      <c r="A168" s="17" t="str">
        <f t="shared" si="2"/>
        <v/>
      </c>
      <c r="B168" s="18"/>
      <c r="C168" s="18" t="e">
        <f>VLOOKUP(B168,'الكودات  '!$F$5:$G$521,2,0)</f>
        <v>#N/A</v>
      </c>
      <c r="D168" s="18"/>
      <c r="E168" s="18"/>
      <c r="F168" s="20"/>
    </row>
    <row r="169" spans="1:6" ht="24.95" customHeight="1">
      <c r="A169" s="17" t="str">
        <f t="shared" si="2"/>
        <v/>
      </c>
      <c r="B169" s="18"/>
      <c r="C169" s="18" t="e">
        <f>VLOOKUP(B169,'الكودات  '!$F$5:$G$521,2,0)</f>
        <v>#N/A</v>
      </c>
      <c r="D169" s="18"/>
      <c r="E169" s="18"/>
      <c r="F169" s="20"/>
    </row>
    <row r="170" spans="1:6" ht="24.95" customHeight="1">
      <c r="A170" s="17" t="str">
        <f t="shared" si="2"/>
        <v/>
      </c>
      <c r="B170" s="18"/>
      <c r="C170" s="18" t="e">
        <f>VLOOKUP(B170,'الكودات  '!$F$5:$G$521,2,0)</f>
        <v>#N/A</v>
      </c>
      <c r="D170" s="18"/>
      <c r="E170" s="18"/>
      <c r="F170" s="20"/>
    </row>
    <row r="171" spans="1:6" ht="24.95" customHeight="1">
      <c r="A171" s="17" t="str">
        <f t="shared" si="2"/>
        <v/>
      </c>
      <c r="B171" s="18"/>
      <c r="C171" s="18" t="e">
        <f>VLOOKUP(B171,'الكودات  '!$F$5:$G$521,2,0)</f>
        <v>#N/A</v>
      </c>
      <c r="D171" s="18"/>
      <c r="E171" s="18"/>
      <c r="F171" s="20"/>
    </row>
    <row r="172" spans="1:6" ht="24.95" customHeight="1">
      <c r="A172" s="17" t="str">
        <f t="shared" si="2"/>
        <v/>
      </c>
      <c r="B172" s="18"/>
      <c r="C172" s="18" t="e">
        <f>VLOOKUP(B172,'الكودات  '!$F$5:$G$521,2,0)</f>
        <v>#N/A</v>
      </c>
      <c r="D172" s="18"/>
      <c r="E172" s="18"/>
      <c r="F172" s="20"/>
    </row>
    <row r="173" spans="1:6" ht="24.95" customHeight="1">
      <c r="A173" s="17" t="str">
        <f t="shared" si="2"/>
        <v/>
      </c>
      <c r="B173" s="18"/>
      <c r="C173" s="18" t="e">
        <f>VLOOKUP(B173,'الكودات  '!$F$5:$G$521,2,0)</f>
        <v>#N/A</v>
      </c>
      <c r="D173" s="18"/>
      <c r="E173" s="18"/>
      <c r="F173" s="20"/>
    </row>
    <row r="174" spans="1:6" ht="24.95" customHeight="1">
      <c r="A174" s="17" t="str">
        <f t="shared" si="2"/>
        <v/>
      </c>
      <c r="B174" s="18"/>
      <c r="C174" s="18" t="e">
        <f>VLOOKUP(B174,'الكودات  '!$F$5:$G$521,2,0)</f>
        <v>#N/A</v>
      </c>
      <c r="D174" s="18"/>
      <c r="E174" s="18"/>
      <c r="F174" s="20"/>
    </row>
    <row r="175" spans="1:6" ht="24.95" customHeight="1">
      <c r="A175" s="17" t="str">
        <f t="shared" si="2"/>
        <v/>
      </c>
      <c r="B175" s="18"/>
      <c r="C175" s="18" t="e">
        <f>VLOOKUP(B175,'الكودات  '!$F$5:$G$521,2,0)</f>
        <v>#N/A</v>
      </c>
      <c r="D175" s="18"/>
      <c r="E175" s="18"/>
      <c r="F175" s="20"/>
    </row>
    <row r="176" spans="1:6" ht="24.95" customHeight="1">
      <c r="A176" s="17" t="str">
        <f t="shared" si="2"/>
        <v/>
      </c>
      <c r="B176" s="18"/>
      <c r="C176" s="18" t="e">
        <f>VLOOKUP(B176,'الكودات  '!$F$5:$G$521,2,0)</f>
        <v>#N/A</v>
      </c>
      <c r="D176" s="18"/>
      <c r="E176" s="18"/>
      <c r="F176" s="20"/>
    </row>
    <row r="177" spans="1:6" ht="24.95" customHeight="1">
      <c r="A177" s="17" t="str">
        <f t="shared" si="2"/>
        <v/>
      </c>
      <c r="B177" s="18"/>
      <c r="C177" s="18" t="e">
        <f>VLOOKUP(B177,'الكودات  '!$F$5:$G$521,2,0)</f>
        <v>#N/A</v>
      </c>
      <c r="D177" s="18"/>
      <c r="E177" s="18"/>
      <c r="F177" s="20"/>
    </row>
    <row r="178" spans="1:6" ht="24.95" customHeight="1">
      <c r="A178" s="17" t="str">
        <f t="shared" si="2"/>
        <v/>
      </c>
      <c r="B178" s="18"/>
      <c r="C178" s="18" t="e">
        <f>VLOOKUP(B178,'الكودات  '!$F$5:$G$521,2,0)</f>
        <v>#N/A</v>
      </c>
      <c r="D178" s="18"/>
      <c r="E178" s="18"/>
      <c r="F178" s="20"/>
    </row>
    <row r="179" spans="1:6" ht="24.95" customHeight="1">
      <c r="A179" s="17" t="str">
        <f t="shared" si="2"/>
        <v/>
      </c>
      <c r="B179" s="18"/>
      <c r="C179" s="18" t="e">
        <f>VLOOKUP(B179,'الكودات  '!$F$5:$G$521,2,0)</f>
        <v>#N/A</v>
      </c>
      <c r="D179" s="18"/>
      <c r="E179" s="18"/>
      <c r="F179" s="20"/>
    </row>
    <row r="180" spans="1:6" ht="24.95" customHeight="1">
      <c r="A180" s="17" t="str">
        <f t="shared" si="2"/>
        <v/>
      </c>
      <c r="B180" s="18"/>
      <c r="C180" s="18" t="e">
        <f>VLOOKUP(B180,'الكودات  '!$F$5:$G$521,2,0)</f>
        <v>#N/A</v>
      </c>
      <c r="D180" s="18"/>
      <c r="E180" s="18"/>
      <c r="F180" s="20"/>
    </row>
    <row r="181" spans="1:6" ht="24.95" customHeight="1">
      <c r="A181" s="17" t="str">
        <f t="shared" si="2"/>
        <v/>
      </c>
      <c r="B181" s="18"/>
      <c r="C181" s="18" t="e">
        <f>VLOOKUP(B181,'الكودات  '!$F$5:$G$521,2,0)</f>
        <v>#N/A</v>
      </c>
      <c r="D181" s="18"/>
      <c r="E181" s="18"/>
      <c r="F181" s="20"/>
    </row>
    <row r="182" spans="1:6" ht="24.95" customHeight="1">
      <c r="A182" s="17" t="str">
        <f t="shared" si="2"/>
        <v/>
      </c>
      <c r="B182" s="18"/>
      <c r="C182" s="18" t="e">
        <f>VLOOKUP(B182,'الكودات  '!$F$5:$G$521,2,0)</f>
        <v>#N/A</v>
      </c>
      <c r="D182" s="18"/>
      <c r="E182" s="18"/>
      <c r="F182" s="20"/>
    </row>
    <row r="183" spans="1:6" ht="24.95" customHeight="1">
      <c r="A183" s="17" t="str">
        <f t="shared" si="2"/>
        <v/>
      </c>
      <c r="B183" s="18"/>
      <c r="C183" s="18" t="e">
        <f>VLOOKUP(B183,'الكودات  '!$F$5:$G$521,2,0)</f>
        <v>#N/A</v>
      </c>
      <c r="D183" s="18"/>
      <c r="E183" s="18"/>
      <c r="F183" s="20"/>
    </row>
    <row r="184" spans="1:6" ht="24.95" customHeight="1">
      <c r="A184" s="17" t="str">
        <f t="shared" si="2"/>
        <v/>
      </c>
      <c r="B184" s="18"/>
      <c r="C184" s="18" t="e">
        <f>VLOOKUP(B184,'الكودات  '!$F$5:$G$521,2,0)</f>
        <v>#N/A</v>
      </c>
      <c r="D184" s="18"/>
      <c r="E184" s="18"/>
      <c r="F184" s="20"/>
    </row>
    <row r="185" spans="1:6" ht="24.95" customHeight="1">
      <c r="A185" s="17" t="str">
        <f t="shared" si="2"/>
        <v/>
      </c>
      <c r="B185" s="18"/>
      <c r="C185" s="18" t="e">
        <f>VLOOKUP(B185,'الكودات  '!$F$5:$G$521,2,0)</f>
        <v>#N/A</v>
      </c>
      <c r="D185" s="18"/>
      <c r="E185" s="18"/>
      <c r="F185" s="20"/>
    </row>
    <row r="186" spans="1:6" ht="24.95" customHeight="1">
      <c r="A186" s="17" t="str">
        <f t="shared" si="2"/>
        <v/>
      </c>
      <c r="B186" s="18"/>
      <c r="C186" s="18" t="e">
        <f>VLOOKUP(B186,'الكودات  '!$F$5:$G$521,2,0)</f>
        <v>#N/A</v>
      </c>
      <c r="D186" s="18"/>
      <c r="E186" s="18"/>
      <c r="F186" s="20"/>
    </row>
    <row r="187" spans="1:6" ht="24.95" customHeight="1">
      <c r="A187" s="17" t="str">
        <f t="shared" si="2"/>
        <v/>
      </c>
      <c r="B187" s="18"/>
      <c r="C187" s="18" t="e">
        <f>VLOOKUP(B187,'الكودات  '!$F$5:$G$521,2,0)</f>
        <v>#N/A</v>
      </c>
      <c r="D187" s="18"/>
      <c r="E187" s="18"/>
      <c r="F187" s="20"/>
    </row>
    <row r="188" spans="1:6" ht="24.95" customHeight="1">
      <c r="A188" s="17" t="str">
        <f t="shared" si="2"/>
        <v/>
      </c>
      <c r="B188" s="18"/>
      <c r="C188" s="18" t="e">
        <f>VLOOKUP(B188,'الكودات  '!$F$5:$G$521,2,0)</f>
        <v>#N/A</v>
      </c>
      <c r="D188" s="18"/>
      <c r="E188" s="18"/>
      <c r="F188" s="20"/>
    </row>
    <row r="189" spans="1:6" ht="24.95" customHeight="1">
      <c r="A189" s="17" t="str">
        <f t="shared" si="2"/>
        <v/>
      </c>
      <c r="B189" s="18"/>
      <c r="C189" s="18" t="e">
        <f>VLOOKUP(B189,'الكودات  '!$F$5:$G$521,2,0)</f>
        <v>#N/A</v>
      </c>
      <c r="D189" s="18"/>
      <c r="E189" s="18"/>
      <c r="F189" s="20"/>
    </row>
    <row r="190" spans="1:6" ht="24.95" customHeight="1">
      <c r="A190" s="17" t="str">
        <f t="shared" si="2"/>
        <v/>
      </c>
      <c r="B190" s="18"/>
      <c r="C190" s="18" t="e">
        <f>VLOOKUP(B190,'الكودات  '!$F$5:$G$521,2,0)</f>
        <v>#N/A</v>
      </c>
      <c r="D190" s="18"/>
      <c r="E190" s="18"/>
      <c r="F190" s="20"/>
    </row>
    <row r="191" spans="1:6" ht="24.95" customHeight="1">
      <c r="A191" s="17" t="str">
        <f t="shared" si="2"/>
        <v/>
      </c>
      <c r="B191" s="18"/>
      <c r="C191" s="18" t="e">
        <f>VLOOKUP(B191,'الكودات  '!$F$5:$G$521,2,0)</f>
        <v>#N/A</v>
      </c>
      <c r="D191" s="18"/>
      <c r="E191" s="18"/>
      <c r="F191" s="20"/>
    </row>
    <row r="192" spans="1:6" ht="24.95" customHeight="1">
      <c r="A192" s="17" t="str">
        <f t="shared" si="2"/>
        <v/>
      </c>
      <c r="B192" s="18"/>
      <c r="C192" s="18" t="e">
        <f>VLOOKUP(B192,'الكودات  '!$F$5:$G$521,2,0)</f>
        <v>#N/A</v>
      </c>
      <c r="D192" s="18"/>
      <c r="E192" s="18"/>
      <c r="F192" s="20"/>
    </row>
    <row r="193" spans="1:6" ht="24.95" customHeight="1">
      <c r="A193" s="17" t="str">
        <f t="shared" si="2"/>
        <v/>
      </c>
      <c r="B193" s="18"/>
      <c r="C193" s="18" t="e">
        <f>VLOOKUP(B193,'الكودات  '!$F$5:$G$521,2,0)</f>
        <v>#N/A</v>
      </c>
      <c r="D193" s="18"/>
      <c r="E193" s="18"/>
      <c r="F193" s="20"/>
    </row>
    <row r="194" spans="1:6" ht="24.95" customHeight="1">
      <c r="A194" s="17" t="str">
        <f t="shared" si="2"/>
        <v/>
      </c>
      <c r="B194" s="18"/>
      <c r="C194" s="18" t="e">
        <f>VLOOKUP(B194,'الكودات  '!$F$5:$G$521,2,0)</f>
        <v>#N/A</v>
      </c>
      <c r="D194" s="18"/>
      <c r="E194" s="18"/>
      <c r="F194" s="20"/>
    </row>
    <row r="195" spans="1:6" ht="24.95" customHeight="1">
      <c r="A195" s="17" t="str">
        <f t="shared" si="2"/>
        <v/>
      </c>
      <c r="B195" s="18"/>
      <c r="C195" s="18" t="e">
        <f>VLOOKUP(B195,'الكودات  '!$F$5:$G$521,2,0)</f>
        <v>#N/A</v>
      </c>
      <c r="D195" s="18"/>
      <c r="E195" s="18"/>
      <c r="F195" s="20"/>
    </row>
    <row r="196" spans="1:6" ht="24.95" customHeight="1">
      <c r="A196" s="17" t="str">
        <f t="shared" si="2"/>
        <v/>
      </c>
      <c r="B196" s="18"/>
      <c r="C196" s="18" t="e">
        <f>VLOOKUP(B196,'الكودات  '!$F$5:$G$521,2,0)</f>
        <v>#N/A</v>
      </c>
      <c r="D196" s="18"/>
      <c r="E196" s="18"/>
      <c r="F196" s="20"/>
    </row>
    <row r="197" spans="1:6" ht="24.95" customHeight="1">
      <c r="A197" s="17" t="str">
        <f t="shared" si="2"/>
        <v/>
      </c>
      <c r="B197" s="18"/>
      <c r="C197" s="18" t="e">
        <f>VLOOKUP(B197,'الكودات  '!$F$5:$G$521,2,0)</f>
        <v>#N/A</v>
      </c>
      <c r="D197" s="18"/>
      <c r="E197" s="18"/>
      <c r="F197" s="20"/>
    </row>
    <row r="198" spans="1:6" ht="24.95" customHeight="1">
      <c r="A198" s="17" t="str">
        <f t="shared" ref="A198:A261" si="3">IF(B198&lt;&gt;"",A197+1,"")</f>
        <v/>
      </c>
      <c r="B198" s="18"/>
      <c r="C198" s="18" t="e">
        <f>VLOOKUP(B198,'الكودات  '!$F$5:$G$521,2,0)</f>
        <v>#N/A</v>
      </c>
      <c r="D198" s="18"/>
      <c r="E198" s="18"/>
      <c r="F198" s="20"/>
    </row>
    <row r="199" spans="1:6" ht="24.95" customHeight="1">
      <c r="A199" s="17" t="str">
        <f t="shared" si="3"/>
        <v/>
      </c>
      <c r="B199" s="18"/>
      <c r="C199" s="18" t="e">
        <f>VLOOKUP(B199,'الكودات  '!$F$5:$G$521,2,0)</f>
        <v>#N/A</v>
      </c>
      <c r="D199" s="18"/>
      <c r="E199" s="18"/>
      <c r="F199" s="20"/>
    </row>
    <row r="200" spans="1:6" ht="24.95" customHeight="1">
      <c r="A200" s="17" t="str">
        <f t="shared" si="3"/>
        <v/>
      </c>
      <c r="B200" s="18"/>
      <c r="C200" s="18" t="e">
        <f>VLOOKUP(B200,'الكودات  '!$F$5:$G$521,2,0)</f>
        <v>#N/A</v>
      </c>
      <c r="D200" s="18"/>
      <c r="E200" s="18"/>
      <c r="F200" s="20"/>
    </row>
    <row r="201" spans="1:6" ht="24.95" customHeight="1">
      <c r="A201" s="17" t="str">
        <f t="shared" si="3"/>
        <v/>
      </c>
      <c r="B201" s="18"/>
      <c r="C201" s="18" t="e">
        <f>VLOOKUP(B201,'الكودات  '!$F$5:$G$521,2,0)</f>
        <v>#N/A</v>
      </c>
      <c r="D201" s="18"/>
      <c r="E201" s="18"/>
      <c r="F201" s="20"/>
    </row>
    <row r="202" spans="1:6" ht="24.95" customHeight="1">
      <c r="A202" s="17" t="str">
        <f t="shared" si="3"/>
        <v/>
      </c>
      <c r="B202" s="18"/>
      <c r="C202" s="18" t="e">
        <f>VLOOKUP(B202,'الكودات  '!$F$5:$G$521,2,0)</f>
        <v>#N/A</v>
      </c>
      <c r="D202" s="18"/>
      <c r="E202" s="18"/>
      <c r="F202" s="20"/>
    </row>
    <row r="203" spans="1:6" ht="24.95" customHeight="1">
      <c r="A203" s="17" t="str">
        <f t="shared" si="3"/>
        <v/>
      </c>
      <c r="B203" s="18"/>
      <c r="C203" s="18" t="e">
        <f>VLOOKUP(B203,'الكودات  '!$F$5:$G$521,2,0)</f>
        <v>#N/A</v>
      </c>
      <c r="D203" s="18"/>
      <c r="E203" s="18"/>
      <c r="F203" s="20"/>
    </row>
    <row r="204" spans="1:6" ht="24.95" customHeight="1">
      <c r="A204" s="17" t="str">
        <f t="shared" si="3"/>
        <v/>
      </c>
      <c r="B204" s="18"/>
      <c r="C204" s="18" t="e">
        <f>VLOOKUP(B204,'الكودات  '!$F$5:$G$521,2,0)</f>
        <v>#N/A</v>
      </c>
      <c r="D204" s="18"/>
      <c r="E204" s="18"/>
      <c r="F204" s="20"/>
    </row>
    <row r="205" spans="1:6" ht="24.95" customHeight="1">
      <c r="A205" s="17" t="str">
        <f t="shared" si="3"/>
        <v/>
      </c>
      <c r="B205" s="18"/>
      <c r="C205" s="18" t="e">
        <f>VLOOKUP(B205,'الكودات  '!$F$5:$G$521,2,0)</f>
        <v>#N/A</v>
      </c>
      <c r="D205" s="18"/>
      <c r="E205" s="18"/>
      <c r="F205" s="20"/>
    </row>
    <row r="206" spans="1:6" ht="24.95" customHeight="1">
      <c r="A206" s="17" t="str">
        <f t="shared" si="3"/>
        <v/>
      </c>
      <c r="B206" s="18"/>
      <c r="C206" s="18" t="e">
        <f>VLOOKUP(B206,'الكودات  '!$F$5:$G$521,2,0)</f>
        <v>#N/A</v>
      </c>
      <c r="D206" s="18"/>
      <c r="E206" s="18"/>
      <c r="F206" s="20"/>
    </row>
    <row r="207" spans="1:6" ht="24.95" customHeight="1">
      <c r="A207" s="17" t="str">
        <f t="shared" si="3"/>
        <v/>
      </c>
      <c r="B207" s="18"/>
      <c r="C207" s="18" t="e">
        <f>VLOOKUP(B207,'الكودات  '!$F$5:$G$521,2,0)</f>
        <v>#N/A</v>
      </c>
      <c r="D207" s="18"/>
      <c r="E207" s="18"/>
      <c r="F207" s="20"/>
    </row>
    <row r="208" spans="1:6" ht="24.95" customHeight="1">
      <c r="A208" s="17" t="str">
        <f t="shared" si="3"/>
        <v/>
      </c>
      <c r="B208" s="18"/>
      <c r="C208" s="18" t="e">
        <f>VLOOKUP(B208,'الكودات  '!$F$5:$G$521,2,0)</f>
        <v>#N/A</v>
      </c>
      <c r="D208" s="18"/>
      <c r="E208" s="18"/>
      <c r="F208" s="20"/>
    </row>
    <row r="209" spans="1:6" ht="24.95" customHeight="1">
      <c r="A209" s="17" t="str">
        <f t="shared" si="3"/>
        <v/>
      </c>
      <c r="B209" s="18"/>
      <c r="C209" s="18" t="e">
        <f>VLOOKUP(B209,'الكودات  '!$F$5:$G$521,2,0)</f>
        <v>#N/A</v>
      </c>
      <c r="D209" s="18"/>
      <c r="E209" s="18"/>
      <c r="F209" s="20"/>
    </row>
    <row r="210" spans="1:6" ht="24.95" customHeight="1">
      <c r="A210" s="17" t="str">
        <f t="shared" si="3"/>
        <v/>
      </c>
      <c r="B210" s="18"/>
      <c r="C210" s="18" t="e">
        <f>VLOOKUP(B210,'الكودات  '!$F$5:$G$521,2,0)</f>
        <v>#N/A</v>
      </c>
      <c r="D210" s="18"/>
      <c r="E210" s="18"/>
      <c r="F210" s="20"/>
    </row>
    <row r="211" spans="1:6" ht="24.95" customHeight="1">
      <c r="A211" s="17" t="str">
        <f t="shared" si="3"/>
        <v/>
      </c>
      <c r="B211" s="18"/>
      <c r="C211" s="18" t="e">
        <f>VLOOKUP(B211,'الكودات  '!$F$5:$G$521,2,0)</f>
        <v>#N/A</v>
      </c>
      <c r="D211" s="18"/>
      <c r="E211" s="18"/>
      <c r="F211" s="20"/>
    </row>
    <row r="212" spans="1:6" ht="24.95" customHeight="1">
      <c r="A212" s="17" t="str">
        <f t="shared" si="3"/>
        <v/>
      </c>
      <c r="B212" s="18"/>
      <c r="C212" s="18" t="e">
        <f>VLOOKUP(B212,'الكودات  '!$F$5:$G$521,2,0)</f>
        <v>#N/A</v>
      </c>
      <c r="D212" s="18"/>
      <c r="E212" s="18"/>
      <c r="F212" s="20"/>
    </row>
    <row r="213" spans="1:6" ht="24.95" customHeight="1">
      <c r="A213" s="17" t="str">
        <f t="shared" si="3"/>
        <v/>
      </c>
      <c r="B213" s="18"/>
      <c r="C213" s="18" t="e">
        <f>VLOOKUP(B213,'الكودات  '!$F$5:$G$521,2,0)</f>
        <v>#N/A</v>
      </c>
      <c r="D213" s="18"/>
      <c r="E213" s="18"/>
      <c r="F213" s="20"/>
    </row>
    <row r="214" spans="1:6" ht="24.95" customHeight="1">
      <c r="A214" s="17" t="str">
        <f t="shared" si="3"/>
        <v/>
      </c>
      <c r="B214" s="18"/>
      <c r="C214" s="18" t="e">
        <f>VLOOKUP(B214,'الكودات  '!$F$5:$G$521,2,0)</f>
        <v>#N/A</v>
      </c>
      <c r="D214" s="18"/>
      <c r="E214" s="18"/>
      <c r="F214" s="20"/>
    </row>
    <row r="215" spans="1:6" ht="24.95" customHeight="1">
      <c r="A215" s="17" t="str">
        <f t="shared" si="3"/>
        <v/>
      </c>
      <c r="B215" s="18"/>
      <c r="C215" s="18" t="e">
        <f>VLOOKUP(B215,'الكودات  '!$F$5:$G$521,2,0)</f>
        <v>#N/A</v>
      </c>
      <c r="D215" s="18"/>
      <c r="E215" s="18"/>
      <c r="F215" s="20"/>
    </row>
    <row r="216" spans="1:6" ht="24.95" customHeight="1">
      <c r="A216" s="17" t="str">
        <f t="shared" si="3"/>
        <v/>
      </c>
      <c r="B216" s="18"/>
      <c r="C216" s="18" t="e">
        <f>VLOOKUP(B216,'الكودات  '!$F$5:$G$521,2,0)</f>
        <v>#N/A</v>
      </c>
      <c r="D216" s="18"/>
      <c r="E216" s="18"/>
      <c r="F216" s="20"/>
    </row>
    <row r="217" spans="1:6" ht="24.95" customHeight="1">
      <c r="A217" s="17" t="str">
        <f t="shared" si="3"/>
        <v/>
      </c>
      <c r="B217" s="18"/>
      <c r="C217" s="18" t="e">
        <f>VLOOKUP(B217,'الكودات  '!$F$5:$G$521,2,0)</f>
        <v>#N/A</v>
      </c>
      <c r="D217" s="18"/>
      <c r="E217" s="18"/>
      <c r="F217" s="20"/>
    </row>
    <row r="218" spans="1:6" ht="24.95" customHeight="1">
      <c r="A218" s="17" t="str">
        <f t="shared" si="3"/>
        <v/>
      </c>
      <c r="B218" s="18"/>
      <c r="C218" s="18" t="e">
        <f>VLOOKUP(B218,'الكودات  '!$F$5:$G$521,2,0)</f>
        <v>#N/A</v>
      </c>
      <c r="D218" s="18"/>
      <c r="E218" s="18"/>
      <c r="F218" s="20"/>
    </row>
    <row r="219" spans="1:6" ht="24.95" customHeight="1">
      <c r="A219" s="17" t="str">
        <f t="shared" si="3"/>
        <v/>
      </c>
      <c r="B219" s="18"/>
      <c r="C219" s="18" t="e">
        <f>VLOOKUP(B219,'الكودات  '!$F$5:$G$521,2,0)</f>
        <v>#N/A</v>
      </c>
      <c r="D219" s="18"/>
      <c r="E219" s="18"/>
      <c r="F219" s="20"/>
    </row>
    <row r="220" spans="1:6" ht="24.95" customHeight="1">
      <c r="A220" s="17" t="str">
        <f t="shared" si="3"/>
        <v/>
      </c>
      <c r="B220" s="18"/>
      <c r="C220" s="18" t="e">
        <f>VLOOKUP(B220,'الكودات  '!$F$5:$G$521,2,0)</f>
        <v>#N/A</v>
      </c>
      <c r="D220" s="18"/>
      <c r="E220" s="18"/>
      <c r="F220" s="20"/>
    </row>
    <row r="221" spans="1:6" ht="24.95" customHeight="1">
      <c r="A221" s="17" t="str">
        <f t="shared" si="3"/>
        <v/>
      </c>
      <c r="B221" s="18"/>
      <c r="C221" s="18" t="e">
        <f>VLOOKUP(B221,'الكودات  '!$F$5:$G$521,2,0)</f>
        <v>#N/A</v>
      </c>
      <c r="D221" s="18"/>
      <c r="E221" s="18"/>
      <c r="F221" s="20"/>
    </row>
    <row r="222" spans="1:6" ht="24.95" customHeight="1">
      <c r="A222" s="17" t="str">
        <f t="shared" si="3"/>
        <v/>
      </c>
      <c r="B222" s="18"/>
      <c r="C222" s="18" t="e">
        <f>VLOOKUP(B222,'الكودات  '!$F$5:$G$521,2,0)</f>
        <v>#N/A</v>
      </c>
      <c r="D222" s="18"/>
      <c r="E222" s="18"/>
      <c r="F222" s="20"/>
    </row>
    <row r="223" spans="1:6" ht="24.95" customHeight="1">
      <c r="A223" s="17" t="str">
        <f t="shared" si="3"/>
        <v/>
      </c>
      <c r="B223" s="18"/>
      <c r="C223" s="18" t="e">
        <f>VLOOKUP(B223,'الكودات  '!$F$5:$G$521,2,0)</f>
        <v>#N/A</v>
      </c>
      <c r="D223" s="18"/>
      <c r="E223" s="18"/>
      <c r="F223" s="20"/>
    </row>
    <row r="224" spans="1:6" ht="24.95" customHeight="1">
      <c r="A224" s="17" t="str">
        <f t="shared" si="3"/>
        <v/>
      </c>
      <c r="B224" s="18"/>
      <c r="C224" s="18" t="e">
        <f>VLOOKUP(B224,'الكودات  '!$F$5:$G$521,2,0)</f>
        <v>#N/A</v>
      </c>
      <c r="D224" s="18"/>
      <c r="E224" s="18"/>
      <c r="F224" s="20"/>
    </row>
    <row r="225" spans="1:6" ht="24.95" customHeight="1">
      <c r="A225" s="17" t="str">
        <f t="shared" si="3"/>
        <v/>
      </c>
      <c r="B225" s="18"/>
      <c r="C225" s="18" t="e">
        <f>VLOOKUP(B225,'الكودات  '!$F$5:$G$521,2,0)</f>
        <v>#N/A</v>
      </c>
      <c r="D225" s="18"/>
      <c r="E225" s="18"/>
      <c r="F225" s="20"/>
    </row>
    <row r="226" spans="1:6" ht="24.95" customHeight="1">
      <c r="A226" s="17" t="str">
        <f t="shared" si="3"/>
        <v/>
      </c>
      <c r="B226" s="18"/>
      <c r="C226" s="18" t="e">
        <f>VLOOKUP(B226,'الكودات  '!$F$5:$G$521,2,0)</f>
        <v>#N/A</v>
      </c>
      <c r="D226" s="18"/>
      <c r="E226" s="18"/>
      <c r="F226" s="20"/>
    </row>
    <row r="227" spans="1:6" ht="24.95" customHeight="1">
      <c r="A227" s="17" t="str">
        <f t="shared" si="3"/>
        <v/>
      </c>
      <c r="B227" s="18"/>
      <c r="C227" s="18" t="e">
        <f>VLOOKUP(B227,'الكودات  '!$F$5:$G$521,2,0)</f>
        <v>#N/A</v>
      </c>
      <c r="D227" s="18"/>
      <c r="E227" s="18"/>
      <c r="F227" s="20"/>
    </row>
    <row r="228" spans="1:6" ht="24.95" customHeight="1">
      <c r="A228" s="17" t="str">
        <f t="shared" si="3"/>
        <v/>
      </c>
      <c r="B228" s="18"/>
      <c r="C228" s="18" t="e">
        <f>VLOOKUP(B228,'الكودات  '!$F$5:$G$521,2,0)</f>
        <v>#N/A</v>
      </c>
      <c r="D228" s="18"/>
      <c r="E228" s="18"/>
      <c r="F228" s="20"/>
    </row>
    <row r="229" spans="1:6" ht="24.95" customHeight="1">
      <c r="A229" s="17" t="str">
        <f t="shared" si="3"/>
        <v/>
      </c>
      <c r="B229" s="18"/>
      <c r="C229" s="18" t="e">
        <f>VLOOKUP(B229,'الكودات  '!$F$5:$G$521,2,0)</f>
        <v>#N/A</v>
      </c>
      <c r="D229" s="18"/>
      <c r="E229" s="18"/>
      <c r="F229" s="20"/>
    </row>
    <row r="230" spans="1:6" ht="24.95" customHeight="1">
      <c r="A230" s="17" t="str">
        <f t="shared" si="3"/>
        <v/>
      </c>
      <c r="B230" s="18"/>
      <c r="C230" s="18" t="e">
        <f>VLOOKUP(B230,'الكودات  '!$F$5:$G$521,2,0)</f>
        <v>#N/A</v>
      </c>
      <c r="D230" s="18"/>
      <c r="E230" s="18"/>
      <c r="F230" s="20"/>
    </row>
    <row r="231" spans="1:6" ht="24.95" customHeight="1">
      <c r="A231" s="17" t="str">
        <f t="shared" si="3"/>
        <v/>
      </c>
      <c r="B231" s="18"/>
      <c r="C231" s="18" t="e">
        <f>VLOOKUP(B231,'الكودات  '!$F$5:$G$521,2,0)</f>
        <v>#N/A</v>
      </c>
      <c r="D231" s="18"/>
      <c r="E231" s="18"/>
      <c r="F231" s="20"/>
    </row>
    <row r="232" spans="1:6" ht="24.95" customHeight="1">
      <c r="A232" s="17" t="str">
        <f t="shared" si="3"/>
        <v/>
      </c>
      <c r="B232" s="18"/>
      <c r="C232" s="18" t="e">
        <f>VLOOKUP(B232,'الكودات  '!$F$5:$G$521,2,0)</f>
        <v>#N/A</v>
      </c>
      <c r="D232" s="18"/>
      <c r="E232" s="18"/>
      <c r="F232" s="20"/>
    </row>
    <row r="233" spans="1:6" ht="24.95" customHeight="1">
      <c r="A233" s="17" t="str">
        <f t="shared" si="3"/>
        <v/>
      </c>
      <c r="B233" s="18"/>
      <c r="C233" s="18" t="e">
        <f>VLOOKUP(B233,'الكودات  '!$F$5:$G$521,2,0)</f>
        <v>#N/A</v>
      </c>
      <c r="D233" s="18"/>
      <c r="E233" s="18"/>
      <c r="F233" s="20"/>
    </row>
    <row r="234" spans="1:6" ht="24.95" customHeight="1">
      <c r="A234" s="17" t="str">
        <f t="shared" si="3"/>
        <v/>
      </c>
      <c r="B234" s="18"/>
      <c r="C234" s="18" t="e">
        <f>VLOOKUP(B234,'الكودات  '!$F$5:$G$521,2,0)</f>
        <v>#N/A</v>
      </c>
      <c r="D234" s="18"/>
      <c r="E234" s="18"/>
      <c r="F234" s="20"/>
    </row>
    <row r="235" spans="1:6" ht="24.95" customHeight="1">
      <c r="A235" s="17" t="str">
        <f t="shared" si="3"/>
        <v/>
      </c>
      <c r="B235" s="18"/>
      <c r="C235" s="18" t="e">
        <f>VLOOKUP(B235,'الكودات  '!$F$5:$G$521,2,0)</f>
        <v>#N/A</v>
      </c>
      <c r="D235" s="18"/>
      <c r="E235" s="18"/>
      <c r="F235" s="20"/>
    </row>
    <row r="236" spans="1:6" ht="24.95" customHeight="1">
      <c r="A236" s="17" t="str">
        <f t="shared" si="3"/>
        <v/>
      </c>
      <c r="B236" s="18"/>
      <c r="C236" s="18" t="e">
        <f>VLOOKUP(B236,'الكودات  '!$F$5:$G$521,2,0)</f>
        <v>#N/A</v>
      </c>
      <c r="D236" s="18"/>
      <c r="E236" s="18"/>
      <c r="F236" s="20"/>
    </row>
    <row r="237" spans="1:6" ht="24.95" customHeight="1">
      <c r="A237" s="17" t="str">
        <f t="shared" si="3"/>
        <v/>
      </c>
      <c r="B237" s="18"/>
      <c r="C237" s="18" t="e">
        <f>VLOOKUP(B237,'الكودات  '!$F$5:$G$521,2,0)</f>
        <v>#N/A</v>
      </c>
      <c r="D237" s="18"/>
      <c r="E237" s="18"/>
      <c r="F237" s="20"/>
    </row>
    <row r="238" spans="1:6" ht="24.95" customHeight="1">
      <c r="A238" s="17" t="str">
        <f t="shared" si="3"/>
        <v/>
      </c>
      <c r="B238" s="18"/>
      <c r="C238" s="18" t="e">
        <f>VLOOKUP(B238,'الكودات  '!$F$5:$G$521,2,0)</f>
        <v>#N/A</v>
      </c>
      <c r="D238" s="18"/>
      <c r="E238" s="18"/>
      <c r="F238" s="20"/>
    </row>
    <row r="239" spans="1:6" ht="24.95" customHeight="1">
      <c r="A239" s="17" t="str">
        <f t="shared" si="3"/>
        <v/>
      </c>
      <c r="B239" s="18"/>
      <c r="C239" s="18" t="e">
        <f>VLOOKUP(B239,'الكودات  '!$F$5:$G$521,2,0)</f>
        <v>#N/A</v>
      </c>
      <c r="D239" s="18"/>
      <c r="E239" s="18"/>
      <c r="F239" s="20"/>
    </row>
    <row r="240" spans="1:6" ht="24.95" customHeight="1">
      <c r="A240" s="17" t="str">
        <f t="shared" si="3"/>
        <v/>
      </c>
      <c r="B240" s="18"/>
      <c r="C240" s="18" t="e">
        <f>VLOOKUP(B240,'الكودات  '!$F$5:$G$521,2,0)</f>
        <v>#N/A</v>
      </c>
      <c r="D240" s="18"/>
      <c r="E240" s="18"/>
      <c r="F240" s="20"/>
    </row>
    <row r="241" spans="1:6" ht="24.95" customHeight="1">
      <c r="A241" s="17" t="str">
        <f t="shared" si="3"/>
        <v/>
      </c>
      <c r="B241" s="18"/>
      <c r="C241" s="18" t="e">
        <f>VLOOKUP(B241,'الكودات  '!$F$5:$G$521,2,0)</f>
        <v>#N/A</v>
      </c>
      <c r="D241" s="18"/>
      <c r="E241" s="18"/>
      <c r="F241" s="20"/>
    </row>
    <row r="242" spans="1:6" ht="24.95" customHeight="1">
      <c r="A242" s="17" t="str">
        <f t="shared" si="3"/>
        <v/>
      </c>
      <c r="B242" s="18"/>
      <c r="C242" s="18" t="e">
        <f>VLOOKUP(B242,'الكودات  '!$F$5:$G$521,2,0)</f>
        <v>#N/A</v>
      </c>
      <c r="D242" s="18"/>
      <c r="E242" s="18"/>
      <c r="F242" s="20"/>
    </row>
    <row r="243" spans="1:6" ht="24.95" customHeight="1">
      <c r="A243" s="17" t="str">
        <f t="shared" si="3"/>
        <v/>
      </c>
      <c r="B243" s="18"/>
      <c r="C243" s="18" t="e">
        <f>VLOOKUP(B243,'الكودات  '!$F$5:$G$521,2,0)</f>
        <v>#N/A</v>
      </c>
      <c r="D243" s="18"/>
      <c r="E243" s="18"/>
      <c r="F243" s="20"/>
    </row>
    <row r="244" spans="1:6" ht="24.95" customHeight="1">
      <c r="A244" s="17" t="str">
        <f t="shared" si="3"/>
        <v/>
      </c>
      <c r="B244" s="18"/>
      <c r="C244" s="18" t="e">
        <f>VLOOKUP(B244,'الكودات  '!$F$5:$G$521,2,0)</f>
        <v>#N/A</v>
      </c>
      <c r="D244" s="18"/>
      <c r="E244" s="18"/>
      <c r="F244" s="20"/>
    </row>
    <row r="245" spans="1:6" ht="24.95" customHeight="1">
      <c r="A245" s="17" t="str">
        <f t="shared" si="3"/>
        <v/>
      </c>
      <c r="B245" s="18"/>
      <c r="C245" s="18" t="e">
        <f>VLOOKUP(B245,'الكودات  '!$F$5:$G$521,2,0)</f>
        <v>#N/A</v>
      </c>
      <c r="D245" s="18"/>
      <c r="E245" s="18"/>
      <c r="F245" s="20"/>
    </row>
    <row r="246" spans="1:6" ht="24.95" customHeight="1">
      <c r="A246" s="17" t="str">
        <f t="shared" si="3"/>
        <v/>
      </c>
      <c r="B246" s="18"/>
      <c r="C246" s="18" t="e">
        <f>VLOOKUP(B246,'الكودات  '!$F$5:$G$521,2,0)</f>
        <v>#N/A</v>
      </c>
      <c r="D246" s="18"/>
      <c r="E246" s="18"/>
      <c r="F246" s="20"/>
    </row>
    <row r="247" spans="1:6" ht="24.95" customHeight="1">
      <c r="A247" s="17" t="str">
        <f t="shared" si="3"/>
        <v/>
      </c>
      <c r="B247" s="18"/>
      <c r="C247" s="18" t="e">
        <f>VLOOKUP(B247,'الكودات  '!$F$5:$G$521,2,0)</f>
        <v>#N/A</v>
      </c>
      <c r="D247" s="18"/>
      <c r="E247" s="18"/>
      <c r="F247" s="20"/>
    </row>
    <row r="248" spans="1:6" ht="24.95" customHeight="1">
      <c r="A248" s="17" t="str">
        <f t="shared" si="3"/>
        <v/>
      </c>
      <c r="B248" s="18"/>
      <c r="C248" s="18" t="e">
        <f>VLOOKUP(B248,'الكودات  '!$F$5:$G$521,2,0)</f>
        <v>#N/A</v>
      </c>
      <c r="D248" s="18"/>
      <c r="E248" s="18"/>
      <c r="F248" s="20"/>
    </row>
    <row r="249" spans="1:6" ht="24.95" customHeight="1">
      <c r="A249" s="17" t="str">
        <f t="shared" si="3"/>
        <v/>
      </c>
      <c r="B249" s="18"/>
      <c r="C249" s="18" t="e">
        <f>VLOOKUP(B249,'الكودات  '!$F$5:$G$521,2,0)</f>
        <v>#N/A</v>
      </c>
      <c r="D249" s="18"/>
      <c r="E249" s="18"/>
      <c r="F249" s="20"/>
    </row>
    <row r="250" spans="1:6" ht="24.95" customHeight="1">
      <c r="A250" s="17" t="str">
        <f t="shared" si="3"/>
        <v/>
      </c>
      <c r="B250" s="18"/>
      <c r="C250" s="18" t="e">
        <f>VLOOKUP(B250,'الكودات  '!$F$5:$G$521,2,0)</f>
        <v>#N/A</v>
      </c>
      <c r="D250" s="18"/>
      <c r="E250" s="18"/>
      <c r="F250" s="20"/>
    </row>
    <row r="251" spans="1:6" ht="24.95" customHeight="1">
      <c r="A251" s="17" t="str">
        <f t="shared" si="3"/>
        <v/>
      </c>
      <c r="B251" s="18"/>
      <c r="C251" s="18" t="e">
        <f>VLOOKUP(B251,'الكودات  '!$F$5:$G$521,2,0)</f>
        <v>#N/A</v>
      </c>
      <c r="D251" s="18"/>
      <c r="E251" s="18"/>
      <c r="F251" s="20"/>
    </row>
    <row r="252" spans="1:6" ht="24.95" customHeight="1">
      <c r="A252" s="17" t="str">
        <f t="shared" si="3"/>
        <v/>
      </c>
      <c r="B252" s="18"/>
      <c r="C252" s="18" t="e">
        <f>VLOOKUP(B252,'الكودات  '!$F$5:$G$521,2,0)</f>
        <v>#N/A</v>
      </c>
      <c r="D252" s="18"/>
      <c r="E252" s="18"/>
      <c r="F252" s="20"/>
    </row>
    <row r="253" spans="1:6" ht="24.95" customHeight="1">
      <c r="A253" s="17" t="str">
        <f t="shared" si="3"/>
        <v/>
      </c>
      <c r="B253" s="18"/>
      <c r="C253" s="18" t="e">
        <f>VLOOKUP(B253,'الكودات  '!$F$5:$G$521,2,0)</f>
        <v>#N/A</v>
      </c>
      <c r="D253" s="18"/>
      <c r="E253" s="18"/>
      <c r="F253" s="20"/>
    </row>
    <row r="254" spans="1:6" ht="24.95" customHeight="1">
      <c r="A254" s="17" t="str">
        <f t="shared" si="3"/>
        <v/>
      </c>
      <c r="B254" s="18"/>
      <c r="C254" s="18" t="e">
        <f>VLOOKUP(B254,'الكودات  '!$F$5:$G$521,2,0)</f>
        <v>#N/A</v>
      </c>
      <c r="D254" s="18"/>
      <c r="E254" s="18"/>
      <c r="F254" s="20"/>
    </row>
    <row r="255" spans="1:6" ht="24.95" customHeight="1">
      <c r="A255" s="17" t="str">
        <f t="shared" si="3"/>
        <v/>
      </c>
      <c r="B255" s="18"/>
      <c r="C255" s="18" t="e">
        <f>VLOOKUP(B255,'الكودات  '!$F$5:$G$521,2,0)</f>
        <v>#N/A</v>
      </c>
      <c r="D255" s="18"/>
      <c r="E255" s="18"/>
      <c r="F255" s="20"/>
    </row>
    <row r="256" spans="1:6" ht="24.95" customHeight="1">
      <c r="A256" s="17" t="str">
        <f t="shared" si="3"/>
        <v/>
      </c>
      <c r="B256" s="18"/>
      <c r="C256" s="18" t="e">
        <f>VLOOKUP(B256,'الكودات  '!$F$5:$G$521,2,0)</f>
        <v>#N/A</v>
      </c>
      <c r="D256" s="18"/>
      <c r="E256" s="18"/>
      <c r="F256" s="20"/>
    </row>
    <row r="257" spans="1:6" ht="24.95" customHeight="1">
      <c r="A257" s="17" t="str">
        <f t="shared" si="3"/>
        <v/>
      </c>
      <c r="B257" s="18"/>
      <c r="C257" s="18" t="e">
        <f>VLOOKUP(B257,'الكودات  '!$F$5:$G$521,2,0)</f>
        <v>#N/A</v>
      </c>
      <c r="D257" s="18"/>
      <c r="E257" s="18"/>
      <c r="F257" s="20"/>
    </row>
    <row r="258" spans="1:6" ht="24.95" customHeight="1">
      <c r="A258" s="17" t="str">
        <f t="shared" si="3"/>
        <v/>
      </c>
      <c r="B258" s="18"/>
      <c r="C258" s="18" t="e">
        <f>VLOOKUP(B258,'الكودات  '!$F$5:$G$521,2,0)</f>
        <v>#N/A</v>
      </c>
      <c r="D258" s="18"/>
      <c r="E258" s="18"/>
      <c r="F258" s="20"/>
    </row>
    <row r="259" spans="1:6" ht="24.95" customHeight="1">
      <c r="A259" s="17" t="str">
        <f t="shared" si="3"/>
        <v/>
      </c>
      <c r="B259" s="18"/>
      <c r="C259" s="18" t="e">
        <f>VLOOKUP(B259,'الكودات  '!$F$5:$G$521,2,0)</f>
        <v>#N/A</v>
      </c>
      <c r="D259" s="18"/>
      <c r="E259" s="18"/>
      <c r="F259" s="20"/>
    </row>
    <row r="260" spans="1:6" ht="24.95" customHeight="1">
      <c r="A260" s="17" t="str">
        <f t="shared" si="3"/>
        <v/>
      </c>
      <c r="B260" s="18"/>
      <c r="C260" s="18" t="e">
        <f>VLOOKUP(B260,'الكودات  '!$F$5:$G$521,2,0)</f>
        <v>#N/A</v>
      </c>
      <c r="D260" s="18"/>
      <c r="E260" s="18"/>
      <c r="F260" s="20"/>
    </row>
    <row r="261" spans="1:6" ht="24.95" customHeight="1">
      <c r="A261" s="17" t="str">
        <f t="shared" si="3"/>
        <v/>
      </c>
      <c r="B261" s="18"/>
      <c r="C261" s="18" t="e">
        <f>VLOOKUP(B261,'الكودات  '!$F$5:$G$521,2,0)</f>
        <v>#N/A</v>
      </c>
      <c r="D261" s="18"/>
      <c r="E261" s="18"/>
      <c r="F261" s="20"/>
    </row>
    <row r="262" spans="1:6" ht="24.95" customHeight="1">
      <c r="A262" s="17" t="str">
        <f t="shared" ref="A262:A325" si="4">IF(B262&lt;&gt;"",A261+1,"")</f>
        <v/>
      </c>
      <c r="B262" s="18"/>
      <c r="C262" s="18" t="e">
        <f>VLOOKUP(B262,'الكودات  '!$F$5:$G$521,2,0)</f>
        <v>#N/A</v>
      </c>
      <c r="D262" s="18"/>
      <c r="E262" s="18"/>
      <c r="F262" s="20"/>
    </row>
    <row r="263" spans="1:6" ht="24.95" customHeight="1">
      <c r="A263" s="17" t="str">
        <f t="shared" si="4"/>
        <v/>
      </c>
      <c r="B263" s="18"/>
      <c r="C263" s="18" t="e">
        <f>VLOOKUP(B263,'الكودات  '!$F$5:$G$521,2,0)</f>
        <v>#N/A</v>
      </c>
      <c r="D263" s="18"/>
      <c r="E263" s="18"/>
      <c r="F263" s="20"/>
    </row>
    <row r="264" spans="1:6" ht="24.95" customHeight="1">
      <c r="A264" s="17" t="str">
        <f t="shared" si="4"/>
        <v/>
      </c>
      <c r="B264" s="18"/>
      <c r="C264" s="18" t="e">
        <f>VLOOKUP(B264,'الكودات  '!$F$5:$G$521,2,0)</f>
        <v>#N/A</v>
      </c>
      <c r="D264" s="18"/>
      <c r="E264" s="18"/>
      <c r="F264" s="20"/>
    </row>
    <row r="265" spans="1:6" ht="24.95" customHeight="1">
      <c r="A265" s="17" t="str">
        <f t="shared" si="4"/>
        <v/>
      </c>
      <c r="B265" s="18"/>
      <c r="C265" s="18" t="e">
        <f>VLOOKUP(B265,'الكودات  '!$F$5:$G$521,2,0)</f>
        <v>#N/A</v>
      </c>
      <c r="D265" s="18"/>
      <c r="E265" s="18"/>
      <c r="F265" s="20"/>
    </row>
    <row r="266" spans="1:6" ht="24.95" customHeight="1">
      <c r="A266" s="17" t="str">
        <f t="shared" si="4"/>
        <v/>
      </c>
      <c r="B266" s="18"/>
      <c r="C266" s="18" t="e">
        <f>VLOOKUP(B266,'الكودات  '!$F$5:$G$521,2,0)</f>
        <v>#N/A</v>
      </c>
      <c r="D266" s="18"/>
      <c r="E266" s="18"/>
      <c r="F266" s="20"/>
    </row>
    <row r="267" spans="1:6" ht="24.95" customHeight="1">
      <c r="A267" s="17" t="str">
        <f t="shared" si="4"/>
        <v/>
      </c>
      <c r="B267" s="18"/>
      <c r="C267" s="18" t="e">
        <f>VLOOKUP(B267,'الكودات  '!$F$5:$G$521,2,0)</f>
        <v>#N/A</v>
      </c>
      <c r="D267" s="18"/>
      <c r="E267" s="18"/>
      <c r="F267" s="20"/>
    </row>
    <row r="268" spans="1:6" ht="24.95" customHeight="1">
      <c r="A268" s="17" t="str">
        <f t="shared" si="4"/>
        <v/>
      </c>
      <c r="B268" s="18"/>
      <c r="C268" s="18" t="e">
        <f>VLOOKUP(B268,'الكودات  '!$F$5:$G$521,2,0)</f>
        <v>#N/A</v>
      </c>
      <c r="D268" s="18"/>
      <c r="E268" s="18"/>
      <c r="F268" s="20"/>
    </row>
    <row r="269" spans="1:6" ht="24.95" customHeight="1">
      <c r="A269" s="17" t="str">
        <f t="shared" si="4"/>
        <v/>
      </c>
      <c r="B269" s="18"/>
      <c r="C269" s="18" t="e">
        <f>VLOOKUP(B269,'الكودات  '!$F$5:$G$521,2,0)</f>
        <v>#N/A</v>
      </c>
      <c r="D269" s="18"/>
      <c r="E269" s="18"/>
      <c r="F269" s="20"/>
    </row>
    <row r="270" spans="1:6" ht="24.95" customHeight="1">
      <c r="A270" s="17" t="str">
        <f t="shared" si="4"/>
        <v/>
      </c>
      <c r="B270" s="18"/>
      <c r="C270" s="18" t="e">
        <f>VLOOKUP(B270,'الكودات  '!$F$5:$G$521,2,0)</f>
        <v>#N/A</v>
      </c>
      <c r="D270" s="18"/>
      <c r="E270" s="18"/>
      <c r="F270" s="20"/>
    </row>
    <row r="271" spans="1:6" ht="24.95" customHeight="1">
      <c r="A271" s="17" t="str">
        <f t="shared" si="4"/>
        <v/>
      </c>
      <c r="B271" s="18"/>
      <c r="C271" s="18" t="e">
        <f>VLOOKUP(B271,'الكودات  '!$F$5:$G$521,2,0)</f>
        <v>#N/A</v>
      </c>
      <c r="D271" s="18"/>
      <c r="E271" s="18"/>
      <c r="F271" s="20"/>
    </row>
    <row r="272" spans="1:6" ht="24.95" customHeight="1">
      <c r="A272" s="17" t="str">
        <f t="shared" si="4"/>
        <v/>
      </c>
      <c r="B272" s="18"/>
      <c r="C272" s="18" t="e">
        <f>VLOOKUP(B272,'الكودات  '!$F$5:$G$521,2,0)</f>
        <v>#N/A</v>
      </c>
      <c r="D272" s="18"/>
      <c r="E272" s="18"/>
      <c r="F272" s="20"/>
    </row>
    <row r="273" spans="1:6" ht="24.95" customHeight="1">
      <c r="A273" s="17" t="str">
        <f t="shared" si="4"/>
        <v/>
      </c>
      <c r="B273" s="18"/>
      <c r="C273" s="18" t="e">
        <f>VLOOKUP(B273,'الكودات  '!$F$5:$G$521,2,0)</f>
        <v>#N/A</v>
      </c>
      <c r="D273" s="18"/>
      <c r="E273" s="18"/>
      <c r="F273" s="20"/>
    </row>
    <row r="274" spans="1:6" ht="24.95" customHeight="1">
      <c r="A274" s="17" t="str">
        <f t="shared" si="4"/>
        <v/>
      </c>
      <c r="B274" s="18"/>
      <c r="C274" s="18" t="e">
        <f>VLOOKUP(B274,'الكودات  '!$F$5:$G$521,2,0)</f>
        <v>#N/A</v>
      </c>
      <c r="D274" s="18"/>
      <c r="E274" s="18"/>
      <c r="F274" s="20"/>
    </row>
    <row r="275" spans="1:6" ht="24.95" customHeight="1">
      <c r="A275" s="17" t="str">
        <f t="shared" si="4"/>
        <v/>
      </c>
      <c r="B275" s="18"/>
      <c r="C275" s="18" t="e">
        <f>VLOOKUP(B275,'الكودات  '!$F$5:$G$521,2,0)</f>
        <v>#N/A</v>
      </c>
      <c r="D275" s="18"/>
      <c r="E275" s="18"/>
      <c r="F275" s="20"/>
    </row>
    <row r="276" spans="1:6" ht="24.95" customHeight="1">
      <c r="A276" s="17" t="str">
        <f t="shared" si="4"/>
        <v/>
      </c>
      <c r="B276" s="18"/>
      <c r="C276" s="18" t="e">
        <f>VLOOKUP(B276,'الكودات  '!$F$5:$G$521,2,0)</f>
        <v>#N/A</v>
      </c>
      <c r="D276" s="18"/>
      <c r="E276" s="18"/>
      <c r="F276" s="20"/>
    </row>
    <row r="277" spans="1:6" ht="24.95" customHeight="1">
      <c r="A277" s="17" t="str">
        <f t="shared" si="4"/>
        <v/>
      </c>
      <c r="B277" s="18"/>
      <c r="C277" s="18" t="e">
        <f>VLOOKUP(B277,'الكودات  '!$F$5:$G$521,2,0)</f>
        <v>#N/A</v>
      </c>
      <c r="D277" s="18"/>
      <c r="E277" s="18"/>
      <c r="F277" s="20"/>
    </row>
    <row r="278" spans="1:6" ht="24.95" customHeight="1">
      <c r="A278" s="17" t="str">
        <f t="shared" si="4"/>
        <v/>
      </c>
      <c r="B278" s="18"/>
      <c r="C278" s="18" t="e">
        <f>VLOOKUP(B278,'الكودات  '!$F$5:$G$521,2,0)</f>
        <v>#N/A</v>
      </c>
      <c r="D278" s="18"/>
      <c r="E278" s="18"/>
      <c r="F278" s="20"/>
    </row>
    <row r="279" spans="1:6" ht="24.95" customHeight="1">
      <c r="A279" s="17" t="str">
        <f t="shared" si="4"/>
        <v/>
      </c>
      <c r="B279" s="18"/>
      <c r="C279" s="18" t="e">
        <f>VLOOKUP(B279,'الكودات  '!$F$5:$G$521,2,0)</f>
        <v>#N/A</v>
      </c>
      <c r="D279" s="18"/>
      <c r="E279" s="18"/>
      <c r="F279" s="20"/>
    </row>
    <row r="280" spans="1:6" ht="24.95" customHeight="1">
      <c r="A280" s="17" t="str">
        <f t="shared" si="4"/>
        <v/>
      </c>
      <c r="B280" s="18"/>
      <c r="C280" s="18" t="e">
        <f>VLOOKUP(B280,'الكودات  '!$F$5:$G$521,2,0)</f>
        <v>#N/A</v>
      </c>
      <c r="D280" s="18"/>
      <c r="E280" s="18"/>
      <c r="F280" s="20"/>
    </row>
    <row r="281" spans="1:6" ht="24.95" customHeight="1">
      <c r="A281" s="17" t="str">
        <f t="shared" si="4"/>
        <v/>
      </c>
      <c r="B281" s="18"/>
      <c r="C281" s="18" t="e">
        <f>VLOOKUP(B281,'الكودات  '!$F$5:$G$521,2,0)</f>
        <v>#N/A</v>
      </c>
      <c r="D281" s="18"/>
      <c r="E281" s="18"/>
      <c r="F281" s="20"/>
    </row>
    <row r="282" spans="1:6" ht="24.95" customHeight="1">
      <c r="A282" s="17" t="str">
        <f t="shared" si="4"/>
        <v/>
      </c>
      <c r="B282" s="18"/>
      <c r="C282" s="18" t="e">
        <f>VLOOKUP(B282,'الكودات  '!$F$5:$G$521,2,0)</f>
        <v>#N/A</v>
      </c>
      <c r="D282" s="18"/>
      <c r="E282" s="18"/>
      <c r="F282" s="20"/>
    </row>
    <row r="283" spans="1:6" ht="24.95" customHeight="1">
      <c r="A283" s="17" t="str">
        <f t="shared" si="4"/>
        <v/>
      </c>
      <c r="B283" s="18"/>
      <c r="C283" s="18" t="e">
        <f>VLOOKUP(B283,'الكودات  '!$F$5:$G$521,2,0)</f>
        <v>#N/A</v>
      </c>
      <c r="D283" s="18"/>
      <c r="E283" s="18"/>
      <c r="F283" s="20"/>
    </row>
    <row r="284" spans="1:6" ht="24.95" customHeight="1">
      <c r="A284" s="17" t="str">
        <f t="shared" si="4"/>
        <v/>
      </c>
      <c r="B284" s="18"/>
      <c r="C284" s="18" t="e">
        <f>VLOOKUP(B284,'الكودات  '!$F$5:$G$521,2,0)</f>
        <v>#N/A</v>
      </c>
      <c r="D284" s="18"/>
      <c r="E284" s="18"/>
      <c r="F284" s="20"/>
    </row>
    <row r="285" spans="1:6" ht="24.95" customHeight="1">
      <c r="A285" s="17" t="str">
        <f t="shared" si="4"/>
        <v/>
      </c>
      <c r="B285" s="18"/>
      <c r="C285" s="18" t="e">
        <f>VLOOKUP(B285,'الكودات  '!$F$5:$G$521,2,0)</f>
        <v>#N/A</v>
      </c>
      <c r="D285" s="18"/>
      <c r="E285" s="18"/>
      <c r="F285" s="20"/>
    </row>
    <row r="286" spans="1:6" ht="24.95" customHeight="1">
      <c r="A286" s="17" t="str">
        <f t="shared" si="4"/>
        <v/>
      </c>
      <c r="B286" s="18"/>
      <c r="C286" s="18" t="e">
        <f>VLOOKUP(B286,'الكودات  '!$F$5:$G$521,2,0)</f>
        <v>#N/A</v>
      </c>
      <c r="D286" s="18"/>
      <c r="E286" s="18"/>
      <c r="F286" s="20"/>
    </row>
    <row r="287" spans="1:6" ht="24.95" customHeight="1">
      <c r="A287" s="17" t="str">
        <f t="shared" si="4"/>
        <v/>
      </c>
      <c r="B287" s="18"/>
      <c r="C287" s="18" t="e">
        <f>VLOOKUP(B287,'الكودات  '!$F$5:$G$521,2,0)</f>
        <v>#N/A</v>
      </c>
      <c r="D287" s="18"/>
      <c r="E287" s="18"/>
      <c r="F287" s="20"/>
    </row>
    <row r="288" spans="1:6" ht="24.95" customHeight="1">
      <c r="A288" s="17" t="str">
        <f t="shared" si="4"/>
        <v/>
      </c>
      <c r="B288" s="18"/>
      <c r="C288" s="18" t="e">
        <f>VLOOKUP(B288,'الكودات  '!$F$5:$G$521,2,0)</f>
        <v>#N/A</v>
      </c>
      <c r="D288" s="18"/>
      <c r="E288" s="18"/>
      <c r="F288" s="20"/>
    </row>
    <row r="289" spans="1:6" ht="24.95" customHeight="1">
      <c r="A289" s="17" t="str">
        <f t="shared" si="4"/>
        <v/>
      </c>
      <c r="B289" s="18"/>
      <c r="C289" s="18" t="e">
        <f>VLOOKUP(B289,'الكودات  '!$F$5:$G$521,2,0)</f>
        <v>#N/A</v>
      </c>
      <c r="D289" s="18"/>
      <c r="E289" s="18"/>
      <c r="F289" s="20"/>
    </row>
    <row r="290" spans="1:6" ht="24.95" customHeight="1">
      <c r="A290" s="17" t="str">
        <f t="shared" si="4"/>
        <v/>
      </c>
      <c r="B290" s="18"/>
      <c r="C290" s="18" t="e">
        <f>VLOOKUP(B290,'الكودات  '!$F$5:$G$521,2,0)</f>
        <v>#N/A</v>
      </c>
      <c r="D290" s="18"/>
      <c r="E290" s="18"/>
      <c r="F290" s="20"/>
    </row>
    <row r="291" spans="1:6" ht="24.95" customHeight="1">
      <c r="A291" s="17" t="str">
        <f t="shared" si="4"/>
        <v/>
      </c>
      <c r="B291" s="18"/>
      <c r="C291" s="18" t="e">
        <f>VLOOKUP(B291,'الكودات  '!$F$5:$G$521,2,0)</f>
        <v>#N/A</v>
      </c>
      <c r="D291" s="18"/>
      <c r="E291" s="18"/>
      <c r="F291" s="20"/>
    </row>
    <row r="292" spans="1:6" ht="24.95" customHeight="1">
      <c r="A292" s="17" t="str">
        <f t="shared" si="4"/>
        <v/>
      </c>
      <c r="B292" s="18"/>
      <c r="C292" s="18" t="e">
        <f>VLOOKUP(B292,'الكودات  '!$F$5:$G$521,2,0)</f>
        <v>#N/A</v>
      </c>
      <c r="D292" s="18"/>
      <c r="E292" s="18"/>
      <c r="F292" s="20"/>
    </row>
    <row r="293" spans="1:6" ht="24.95" customHeight="1">
      <c r="A293" s="17" t="str">
        <f t="shared" si="4"/>
        <v/>
      </c>
      <c r="B293" s="18"/>
      <c r="C293" s="18" t="e">
        <f>VLOOKUP(B293,'الكودات  '!$F$5:$G$521,2,0)</f>
        <v>#N/A</v>
      </c>
      <c r="D293" s="18"/>
      <c r="E293" s="18"/>
      <c r="F293" s="20"/>
    </row>
    <row r="294" spans="1:6" ht="24.95" customHeight="1">
      <c r="A294" s="17" t="str">
        <f t="shared" si="4"/>
        <v/>
      </c>
      <c r="B294" s="18"/>
      <c r="C294" s="18" t="e">
        <f>VLOOKUP(B294,'الكودات  '!$F$5:$G$521,2,0)</f>
        <v>#N/A</v>
      </c>
      <c r="D294" s="18"/>
      <c r="E294" s="18"/>
      <c r="F294" s="20"/>
    </row>
    <row r="295" spans="1:6" ht="24.95" customHeight="1">
      <c r="A295" s="17" t="str">
        <f t="shared" si="4"/>
        <v/>
      </c>
      <c r="B295" s="18"/>
      <c r="C295" s="18" t="e">
        <f>VLOOKUP(B295,'الكودات  '!$F$5:$G$521,2,0)</f>
        <v>#N/A</v>
      </c>
      <c r="D295" s="18"/>
      <c r="E295" s="18"/>
      <c r="F295" s="20"/>
    </row>
    <row r="296" spans="1:6" ht="24.95" customHeight="1">
      <c r="A296" s="17" t="str">
        <f t="shared" si="4"/>
        <v/>
      </c>
      <c r="B296" s="18"/>
      <c r="C296" s="18" t="e">
        <f>VLOOKUP(B296,'الكودات  '!$F$5:$G$521,2,0)</f>
        <v>#N/A</v>
      </c>
      <c r="D296" s="18"/>
      <c r="E296" s="18"/>
      <c r="F296" s="20"/>
    </row>
    <row r="297" spans="1:6" ht="24.95" customHeight="1">
      <c r="A297" s="17" t="str">
        <f t="shared" si="4"/>
        <v/>
      </c>
      <c r="B297" s="18"/>
      <c r="C297" s="18" t="e">
        <f>VLOOKUP(B297,'الكودات  '!$F$5:$G$521,2,0)</f>
        <v>#N/A</v>
      </c>
      <c r="D297" s="18"/>
      <c r="E297" s="18"/>
      <c r="F297" s="20"/>
    </row>
    <row r="298" spans="1:6" ht="24.95" customHeight="1">
      <c r="A298" s="17" t="str">
        <f t="shared" si="4"/>
        <v/>
      </c>
      <c r="B298" s="18"/>
      <c r="C298" s="18" t="e">
        <f>VLOOKUP(B298,'الكودات  '!$F$5:$G$521,2,0)</f>
        <v>#N/A</v>
      </c>
      <c r="D298" s="18"/>
      <c r="E298" s="18"/>
      <c r="F298" s="20"/>
    </row>
    <row r="299" spans="1:6" ht="24.95" customHeight="1">
      <c r="A299" s="17" t="str">
        <f t="shared" si="4"/>
        <v/>
      </c>
      <c r="B299" s="18"/>
      <c r="C299" s="18" t="e">
        <f>VLOOKUP(B299,'الكودات  '!$F$5:$G$521,2,0)</f>
        <v>#N/A</v>
      </c>
      <c r="D299" s="18"/>
      <c r="E299" s="18"/>
      <c r="F299" s="20"/>
    </row>
    <row r="300" spans="1:6" ht="24.95" customHeight="1">
      <c r="A300" s="17" t="str">
        <f t="shared" si="4"/>
        <v/>
      </c>
      <c r="B300" s="18"/>
      <c r="C300" s="18" t="e">
        <f>VLOOKUP(B300,'الكودات  '!$F$5:$G$521,2,0)</f>
        <v>#N/A</v>
      </c>
      <c r="D300" s="18"/>
      <c r="E300" s="18"/>
      <c r="F300" s="20"/>
    </row>
    <row r="301" spans="1:6" ht="24.95" customHeight="1">
      <c r="A301" s="17" t="str">
        <f t="shared" si="4"/>
        <v/>
      </c>
      <c r="B301" s="18"/>
      <c r="C301" s="18" t="e">
        <f>VLOOKUP(B301,'الكودات  '!$F$5:$G$521,2,0)</f>
        <v>#N/A</v>
      </c>
      <c r="D301" s="18"/>
      <c r="E301" s="18"/>
      <c r="F301" s="20"/>
    </row>
    <row r="302" spans="1:6" ht="24.95" customHeight="1">
      <c r="A302" s="17" t="str">
        <f t="shared" si="4"/>
        <v/>
      </c>
      <c r="B302" s="18"/>
      <c r="C302" s="18" t="e">
        <f>VLOOKUP(B302,'الكودات  '!$F$5:$G$521,2,0)</f>
        <v>#N/A</v>
      </c>
      <c r="D302" s="18"/>
      <c r="E302" s="18"/>
      <c r="F302" s="20"/>
    </row>
    <row r="303" spans="1:6" ht="24.95" customHeight="1">
      <c r="A303" s="17" t="str">
        <f t="shared" si="4"/>
        <v/>
      </c>
      <c r="B303" s="18"/>
      <c r="C303" s="18" t="e">
        <f>VLOOKUP(B303,'الكودات  '!$F$5:$G$521,2,0)</f>
        <v>#N/A</v>
      </c>
      <c r="D303" s="18"/>
      <c r="E303" s="18"/>
      <c r="F303" s="20"/>
    </row>
    <row r="304" spans="1:6" ht="24.95" customHeight="1">
      <c r="A304" s="17" t="str">
        <f t="shared" si="4"/>
        <v/>
      </c>
      <c r="B304" s="18"/>
      <c r="C304" s="18" t="e">
        <f>VLOOKUP(B304,'الكودات  '!$F$5:$G$521,2,0)</f>
        <v>#N/A</v>
      </c>
      <c r="D304" s="18"/>
      <c r="E304" s="18"/>
      <c r="F304" s="20"/>
    </row>
    <row r="305" spans="1:6" ht="24.95" customHeight="1">
      <c r="A305" s="17" t="str">
        <f t="shared" si="4"/>
        <v/>
      </c>
      <c r="B305" s="18"/>
      <c r="C305" s="18" t="e">
        <f>VLOOKUP(B305,'الكودات  '!$F$5:$G$521,2,0)</f>
        <v>#N/A</v>
      </c>
      <c r="D305" s="18"/>
      <c r="E305" s="18"/>
      <c r="F305" s="20"/>
    </row>
    <row r="306" spans="1:6" ht="24.95" customHeight="1">
      <c r="A306" s="17" t="str">
        <f t="shared" si="4"/>
        <v/>
      </c>
      <c r="B306" s="18"/>
      <c r="C306" s="18" t="e">
        <f>VLOOKUP(B306,'الكودات  '!$F$5:$G$521,2,0)</f>
        <v>#N/A</v>
      </c>
      <c r="D306" s="18"/>
      <c r="E306" s="18"/>
      <c r="F306" s="20"/>
    </row>
    <row r="307" spans="1:6" ht="24.95" customHeight="1">
      <c r="A307" s="17" t="str">
        <f t="shared" si="4"/>
        <v/>
      </c>
      <c r="B307" s="18"/>
      <c r="C307" s="18" t="e">
        <f>VLOOKUP(B307,'الكودات  '!$F$5:$G$521,2,0)</f>
        <v>#N/A</v>
      </c>
      <c r="D307" s="18"/>
      <c r="E307" s="18"/>
      <c r="F307" s="20"/>
    </row>
    <row r="308" spans="1:6" ht="24.95" customHeight="1">
      <c r="A308" s="17" t="str">
        <f t="shared" si="4"/>
        <v/>
      </c>
      <c r="B308" s="18"/>
      <c r="C308" s="18" t="e">
        <f>VLOOKUP(B308,'الكودات  '!$F$5:$G$521,2,0)</f>
        <v>#N/A</v>
      </c>
      <c r="D308" s="18"/>
      <c r="E308" s="18"/>
      <c r="F308" s="20"/>
    </row>
    <row r="309" spans="1:6" ht="24.95" customHeight="1">
      <c r="A309" s="17" t="str">
        <f t="shared" si="4"/>
        <v/>
      </c>
      <c r="B309" s="18"/>
      <c r="C309" s="18" t="e">
        <f>VLOOKUP(B309,'الكودات  '!$F$5:$G$521,2,0)</f>
        <v>#N/A</v>
      </c>
      <c r="D309" s="18"/>
      <c r="E309" s="18"/>
      <c r="F309" s="20"/>
    </row>
    <row r="310" spans="1:6" ht="24.95" customHeight="1">
      <c r="A310" s="17" t="str">
        <f t="shared" si="4"/>
        <v/>
      </c>
      <c r="B310" s="18"/>
      <c r="C310" s="18" t="e">
        <f>VLOOKUP(B310,'الكودات  '!$F$5:$G$521,2,0)</f>
        <v>#N/A</v>
      </c>
      <c r="D310" s="18"/>
      <c r="E310" s="18"/>
      <c r="F310" s="20"/>
    </row>
    <row r="311" spans="1:6" ht="24.95" customHeight="1">
      <c r="A311" s="17" t="str">
        <f t="shared" si="4"/>
        <v/>
      </c>
      <c r="B311" s="18"/>
      <c r="C311" s="18" t="e">
        <f>VLOOKUP(B311,'الكودات  '!$F$5:$G$521,2,0)</f>
        <v>#N/A</v>
      </c>
      <c r="D311" s="18"/>
      <c r="E311" s="18"/>
      <c r="F311" s="20"/>
    </row>
    <row r="312" spans="1:6" ht="24.95" customHeight="1">
      <c r="A312" s="17" t="str">
        <f t="shared" si="4"/>
        <v/>
      </c>
      <c r="B312" s="18"/>
      <c r="C312" s="18" t="e">
        <f>VLOOKUP(B312,'الكودات  '!$F$5:$G$521,2,0)</f>
        <v>#N/A</v>
      </c>
      <c r="D312" s="18"/>
      <c r="E312" s="18"/>
      <c r="F312" s="20"/>
    </row>
    <row r="313" spans="1:6" ht="24.95" customHeight="1">
      <c r="A313" s="17" t="str">
        <f t="shared" si="4"/>
        <v/>
      </c>
      <c r="B313" s="18"/>
      <c r="C313" s="18" t="e">
        <f>VLOOKUP(B313,'الكودات  '!$F$5:$G$521,2,0)</f>
        <v>#N/A</v>
      </c>
      <c r="D313" s="18"/>
      <c r="E313" s="18"/>
      <c r="F313" s="20"/>
    </row>
    <row r="314" spans="1:6" ht="24.95" customHeight="1">
      <c r="A314" s="17" t="str">
        <f t="shared" si="4"/>
        <v/>
      </c>
      <c r="B314" s="18"/>
      <c r="C314" s="18" t="e">
        <f>VLOOKUP(B314,'الكودات  '!$F$5:$G$521,2,0)</f>
        <v>#N/A</v>
      </c>
      <c r="D314" s="18"/>
      <c r="E314" s="18"/>
      <c r="F314" s="20"/>
    </row>
    <row r="315" spans="1:6" ht="24.95" customHeight="1">
      <c r="A315" s="17" t="str">
        <f t="shared" si="4"/>
        <v/>
      </c>
      <c r="B315" s="18"/>
      <c r="C315" s="18" t="e">
        <f>VLOOKUP(B315,'الكودات  '!$F$5:$G$521,2,0)</f>
        <v>#N/A</v>
      </c>
      <c r="D315" s="18"/>
      <c r="E315" s="18"/>
      <c r="F315" s="20"/>
    </row>
    <row r="316" spans="1:6" ht="24.95" customHeight="1">
      <c r="A316" s="17" t="str">
        <f t="shared" si="4"/>
        <v/>
      </c>
      <c r="B316" s="18"/>
      <c r="C316" s="18" t="e">
        <f>VLOOKUP(B316,'الكودات  '!$F$5:$G$521,2,0)</f>
        <v>#N/A</v>
      </c>
      <c r="D316" s="18"/>
      <c r="E316" s="18"/>
      <c r="F316" s="20"/>
    </row>
    <row r="317" spans="1:6" ht="24.95" customHeight="1">
      <c r="A317" s="17" t="str">
        <f t="shared" si="4"/>
        <v/>
      </c>
      <c r="B317" s="18"/>
      <c r="C317" s="18" t="e">
        <f>VLOOKUP(B317,'الكودات  '!$F$5:$G$521,2,0)</f>
        <v>#N/A</v>
      </c>
      <c r="D317" s="18"/>
      <c r="E317" s="18"/>
      <c r="F317" s="20"/>
    </row>
    <row r="318" spans="1:6" ht="24.95" customHeight="1">
      <c r="A318" s="17" t="str">
        <f t="shared" si="4"/>
        <v/>
      </c>
      <c r="B318" s="18"/>
      <c r="C318" s="18" t="e">
        <f>VLOOKUP(B318,'الكودات  '!$F$5:$G$521,2,0)</f>
        <v>#N/A</v>
      </c>
      <c r="D318" s="18"/>
      <c r="E318" s="18"/>
      <c r="F318" s="20"/>
    </row>
    <row r="319" spans="1:6" ht="24.95" customHeight="1">
      <c r="A319" s="17" t="str">
        <f t="shared" si="4"/>
        <v/>
      </c>
      <c r="B319" s="18"/>
      <c r="C319" s="18" t="e">
        <f>VLOOKUP(B319,'الكودات  '!$F$5:$G$521,2,0)</f>
        <v>#N/A</v>
      </c>
      <c r="D319" s="18"/>
      <c r="E319" s="18"/>
      <c r="F319" s="20"/>
    </row>
    <row r="320" spans="1:6" ht="24.95" customHeight="1">
      <c r="A320" s="17" t="str">
        <f t="shared" si="4"/>
        <v/>
      </c>
      <c r="B320" s="18"/>
      <c r="C320" s="18" t="e">
        <f>VLOOKUP(B320,'الكودات  '!$F$5:$G$521,2,0)</f>
        <v>#N/A</v>
      </c>
      <c r="D320" s="18"/>
      <c r="E320" s="18"/>
      <c r="F320" s="20"/>
    </row>
    <row r="321" spans="1:6" ht="24.95" customHeight="1">
      <c r="A321" s="17" t="str">
        <f t="shared" si="4"/>
        <v/>
      </c>
      <c r="B321" s="18"/>
      <c r="C321" s="18" t="e">
        <f>VLOOKUP(B321,'الكودات  '!$F$5:$G$521,2,0)</f>
        <v>#N/A</v>
      </c>
      <c r="D321" s="18"/>
      <c r="E321" s="18"/>
      <c r="F321" s="20"/>
    </row>
    <row r="322" spans="1:6" ht="24.95" customHeight="1">
      <c r="A322" s="17" t="str">
        <f t="shared" si="4"/>
        <v/>
      </c>
      <c r="B322" s="18"/>
      <c r="C322" s="18" t="e">
        <f>VLOOKUP(B322,'الكودات  '!$F$5:$G$521,2,0)</f>
        <v>#N/A</v>
      </c>
      <c r="D322" s="18"/>
      <c r="E322" s="18"/>
      <c r="F322" s="20"/>
    </row>
    <row r="323" spans="1:6" ht="24.95" customHeight="1">
      <c r="A323" s="17" t="str">
        <f t="shared" si="4"/>
        <v/>
      </c>
      <c r="B323" s="18"/>
      <c r="C323" s="18" t="e">
        <f>VLOOKUP(B323,'الكودات  '!$F$5:$G$521,2,0)</f>
        <v>#N/A</v>
      </c>
      <c r="D323" s="18"/>
      <c r="E323" s="18"/>
      <c r="F323" s="20"/>
    </row>
    <row r="324" spans="1:6" ht="24.95" customHeight="1">
      <c r="A324" s="17" t="str">
        <f t="shared" si="4"/>
        <v/>
      </c>
      <c r="B324" s="18"/>
      <c r="C324" s="18" t="e">
        <f>VLOOKUP(B324,'الكودات  '!$F$5:$G$521,2,0)</f>
        <v>#N/A</v>
      </c>
      <c r="D324" s="18"/>
      <c r="E324" s="18"/>
      <c r="F324" s="20"/>
    </row>
    <row r="325" spans="1:6" ht="24.95" customHeight="1">
      <c r="A325" s="17" t="str">
        <f t="shared" si="4"/>
        <v/>
      </c>
      <c r="B325" s="18"/>
      <c r="C325" s="18" t="e">
        <f>VLOOKUP(B325,'الكودات  '!$F$5:$G$521,2,0)</f>
        <v>#N/A</v>
      </c>
      <c r="D325" s="18"/>
      <c r="E325" s="18"/>
      <c r="F325" s="20"/>
    </row>
    <row r="326" spans="1:6" ht="24.95" customHeight="1">
      <c r="A326" s="17" t="str">
        <f t="shared" ref="A326:A389" si="5">IF(B326&lt;&gt;"",A325+1,"")</f>
        <v/>
      </c>
      <c r="B326" s="18"/>
      <c r="C326" s="18" t="e">
        <f>VLOOKUP(B326,'الكودات  '!$F$5:$G$521,2,0)</f>
        <v>#N/A</v>
      </c>
      <c r="D326" s="18"/>
      <c r="E326" s="18"/>
      <c r="F326" s="20"/>
    </row>
    <row r="327" spans="1:6" ht="24.95" customHeight="1">
      <c r="A327" s="17" t="str">
        <f t="shared" si="5"/>
        <v/>
      </c>
      <c r="B327" s="18"/>
      <c r="C327" s="18" t="e">
        <f>VLOOKUP(B327,'الكودات  '!$F$5:$G$521,2,0)</f>
        <v>#N/A</v>
      </c>
      <c r="D327" s="18"/>
      <c r="E327" s="18"/>
      <c r="F327" s="20"/>
    </row>
    <row r="328" spans="1:6" ht="24.95" customHeight="1">
      <c r="A328" s="17" t="str">
        <f t="shared" si="5"/>
        <v/>
      </c>
      <c r="B328" s="18"/>
      <c r="C328" s="18" t="e">
        <f>VLOOKUP(B328,'الكودات  '!$F$5:$G$521,2,0)</f>
        <v>#N/A</v>
      </c>
      <c r="D328" s="18"/>
      <c r="E328" s="18"/>
      <c r="F328" s="20"/>
    </row>
    <row r="329" spans="1:6" ht="24.95" customHeight="1">
      <c r="A329" s="17" t="str">
        <f t="shared" si="5"/>
        <v/>
      </c>
      <c r="B329" s="18"/>
      <c r="C329" s="18" t="e">
        <f>VLOOKUP(B329,'الكودات  '!$F$5:$G$521,2,0)</f>
        <v>#N/A</v>
      </c>
      <c r="D329" s="18"/>
      <c r="E329" s="18"/>
      <c r="F329" s="20"/>
    </row>
    <row r="330" spans="1:6" ht="24.95" customHeight="1">
      <c r="A330" s="17" t="str">
        <f t="shared" si="5"/>
        <v/>
      </c>
      <c r="B330" s="18"/>
      <c r="C330" s="18" t="e">
        <f>VLOOKUP(B330,'الكودات  '!$F$5:$G$521,2,0)</f>
        <v>#N/A</v>
      </c>
      <c r="D330" s="18"/>
      <c r="E330" s="18"/>
      <c r="F330" s="20"/>
    </row>
    <row r="331" spans="1:6" ht="24.95" customHeight="1">
      <c r="A331" s="17" t="str">
        <f t="shared" si="5"/>
        <v/>
      </c>
      <c r="B331" s="18"/>
      <c r="C331" s="18" t="e">
        <f>VLOOKUP(B331,'الكودات  '!$F$5:$G$521,2,0)</f>
        <v>#N/A</v>
      </c>
      <c r="D331" s="18"/>
      <c r="E331" s="18"/>
      <c r="F331" s="20"/>
    </row>
    <row r="332" spans="1:6" ht="24.95" customHeight="1">
      <c r="A332" s="17" t="str">
        <f t="shared" si="5"/>
        <v/>
      </c>
      <c r="B332" s="18"/>
      <c r="C332" s="18" t="e">
        <f>VLOOKUP(B332,'الكودات  '!$F$5:$G$521,2,0)</f>
        <v>#N/A</v>
      </c>
      <c r="D332" s="18"/>
      <c r="E332" s="18"/>
      <c r="F332" s="20"/>
    </row>
    <row r="333" spans="1:6" ht="24.95" customHeight="1">
      <c r="A333" s="17" t="str">
        <f t="shared" si="5"/>
        <v/>
      </c>
      <c r="B333" s="18"/>
      <c r="C333" s="18" t="e">
        <f>VLOOKUP(B333,'الكودات  '!$F$5:$G$521,2,0)</f>
        <v>#N/A</v>
      </c>
      <c r="D333" s="18"/>
      <c r="E333" s="18"/>
      <c r="F333" s="20"/>
    </row>
    <row r="334" spans="1:6" ht="24.95" customHeight="1">
      <c r="A334" s="17" t="str">
        <f t="shared" si="5"/>
        <v/>
      </c>
      <c r="B334" s="18"/>
      <c r="C334" s="18" t="e">
        <f>VLOOKUP(B334,'الكودات  '!$F$5:$G$521,2,0)</f>
        <v>#N/A</v>
      </c>
      <c r="D334" s="18"/>
      <c r="E334" s="18"/>
      <c r="F334" s="20"/>
    </row>
    <row r="335" spans="1:6" ht="24.95" customHeight="1">
      <c r="A335" s="17" t="str">
        <f t="shared" si="5"/>
        <v/>
      </c>
      <c r="B335" s="18"/>
      <c r="C335" s="18" t="e">
        <f>VLOOKUP(B335,'الكودات  '!$F$5:$G$521,2,0)</f>
        <v>#N/A</v>
      </c>
      <c r="D335" s="18"/>
      <c r="E335" s="18"/>
      <c r="F335" s="20"/>
    </row>
    <row r="336" spans="1:6" ht="24.95" customHeight="1">
      <c r="A336" s="17" t="str">
        <f t="shared" si="5"/>
        <v/>
      </c>
      <c r="B336" s="18"/>
      <c r="C336" s="18" t="e">
        <f>VLOOKUP(B336,'الكودات  '!$F$5:$G$521,2,0)</f>
        <v>#N/A</v>
      </c>
      <c r="D336" s="18"/>
      <c r="E336" s="18"/>
      <c r="F336" s="20"/>
    </row>
    <row r="337" spans="1:6" ht="24.95" customHeight="1">
      <c r="A337" s="17" t="str">
        <f t="shared" si="5"/>
        <v/>
      </c>
      <c r="B337" s="18"/>
      <c r="C337" s="18" t="e">
        <f>VLOOKUP(B337,'الكودات  '!$F$5:$G$521,2,0)</f>
        <v>#N/A</v>
      </c>
      <c r="D337" s="18"/>
      <c r="E337" s="18"/>
      <c r="F337" s="20"/>
    </row>
    <row r="338" spans="1:6" ht="24.95" customHeight="1">
      <c r="A338" s="17" t="str">
        <f t="shared" si="5"/>
        <v/>
      </c>
      <c r="B338" s="18"/>
      <c r="C338" s="18" t="e">
        <f>VLOOKUP(B338,'الكودات  '!$F$5:$G$521,2,0)</f>
        <v>#N/A</v>
      </c>
      <c r="D338" s="18"/>
      <c r="E338" s="18"/>
      <c r="F338" s="20"/>
    </row>
    <row r="339" spans="1:6" ht="24.95" customHeight="1">
      <c r="A339" s="17" t="str">
        <f t="shared" si="5"/>
        <v/>
      </c>
      <c r="B339" s="18"/>
      <c r="C339" s="18" t="e">
        <f>VLOOKUP(B339,'الكودات  '!$F$5:$G$521,2,0)</f>
        <v>#N/A</v>
      </c>
      <c r="D339" s="18"/>
      <c r="E339" s="18"/>
      <c r="F339" s="20"/>
    </row>
    <row r="340" spans="1:6" ht="24.95" customHeight="1">
      <c r="A340" s="17" t="str">
        <f t="shared" si="5"/>
        <v/>
      </c>
      <c r="B340" s="18"/>
      <c r="C340" s="18" t="e">
        <f>VLOOKUP(B340,'الكودات  '!$F$5:$G$521,2,0)</f>
        <v>#N/A</v>
      </c>
      <c r="D340" s="18"/>
      <c r="E340" s="18"/>
      <c r="F340" s="20"/>
    </row>
    <row r="341" spans="1:6" ht="24.95" customHeight="1">
      <c r="A341" s="17" t="str">
        <f t="shared" si="5"/>
        <v/>
      </c>
      <c r="B341" s="18"/>
      <c r="C341" s="18" t="e">
        <f>VLOOKUP(B341,'الكودات  '!$F$5:$G$521,2,0)</f>
        <v>#N/A</v>
      </c>
      <c r="D341" s="18"/>
      <c r="E341" s="18"/>
      <c r="F341" s="20"/>
    </row>
    <row r="342" spans="1:6" ht="24.95" customHeight="1">
      <c r="A342" s="17" t="str">
        <f t="shared" si="5"/>
        <v/>
      </c>
      <c r="B342" s="18"/>
      <c r="C342" s="18" t="e">
        <f>VLOOKUP(B342,'الكودات  '!$F$5:$G$521,2,0)</f>
        <v>#N/A</v>
      </c>
      <c r="D342" s="18"/>
      <c r="E342" s="18"/>
      <c r="F342" s="20"/>
    </row>
    <row r="343" spans="1:6" ht="24.95" customHeight="1">
      <c r="A343" s="17" t="str">
        <f t="shared" si="5"/>
        <v/>
      </c>
      <c r="B343" s="18"/>
      <c r="C343" s="18" t="e">
        <f>VLOOKUP(B343,'الكودات  '!$F$5:$G$521,2,0)</f>
        <v>#N/A</v>
      </c>
      <c r="D343" s="18"/>
      <c r="E343" s="18"/>
      <c r="F343" s="20"/>
    </row>
    <row r="344" spans="1:6" ht="24.95" customHeight="1">
      <c r="A344" s="17" t="str">
        <f t="shared" si="5"/>
        <v/>
      </c>
      <c r="B344" s="18"/>
      <c r="C344" s="18" t="e">
        <f>VLOOKUP(B344,'الكودات  '!$F$5:$G$521,2,0)</f>
        <v>#N/A</v>
      </c>
      <c r="D344" s="18"/>
      <c r="E344" s="18"/>
      <c r="F344" s="20"/>
    </row>
    <row r="345" spans="1:6" ht="24.95" customHeight="1">
      <c r="A345" s="17" t="str">
        <f t="shared" si="5"/>
        <v/>
      </c>
      <c r="B345" s="18"/>
      <c r="C345" s="18" t="e">
        <f>VLOOKUP(B345,'الكودات  '!$F$5:$G$521,2,0)</f>
        <v>#N/A</v>
      </c>
      <c r="D345" s="18"/>
      <c r="E345" s="18"/>
      <c r="F345" s="20"/>
    </row>
    <row r="346" spans="1:6" ht="24.95" customHeight="1">
      <c r="A346" s="17" t="str">
        <f t="shared" si="5"/>
        <v/>
      </c>
      <c r="B346" s="18"/>
      <c r="C346" s="18" t="e">
        <f>VLOOKUP(B346,'الكودات  '!$F$5:$G$521,2,0)</f>
        <v>#N/A</v>
      </c>
      <c r="D346" s="18"/>
      <c r="E346" s="18"/>
      <c r="F346" s="20"/>
    </row>
    <row r="347" spans="1:6" ht="24.95" customHeight="1">
      <c r="A347" s="17" t="str">
        <f t="shared" si="5"/>
        <v/>
      </c>
      <c r="B347" s="18"/>
      <c r="C347" s="18" t="e">
        <f>VLOOKUP(B347,'الكودات  '!$F$5:$G$521,2,0)</f>
        <v>#N/A</v>
      </c>
      <c r="D347" s="18"/>
      <c r="E347" s="18"/>
      <c r="F347" s="20"/>
    </row>
    <row r="348" spans="1:6" ht="24.95" customHeight="1">
      <c r="A348" s="17" t="str">
        <f t="shared" si="5"/>
        <v/>
      </c>
      <c r="B348" s="18"/>
      <c r="C348" s="18" t="e">
        <f>VLOOKUP(B348,'الكودات  '!$F$5:$G$521,2,0)</f>
        <v>#N/A</v>
      </c>
      <c r="D348" s="18"/>
      <c r="E348" s="18"/>
      <c r="F348" s="20"/>
    </row>
    <row r="349" spans="1:6" ht="24.95" customHeight="1">
      <c r="A349" s="17" t="str">
        <f t="shared" si="5"/>
        <v/>
      </c>
      <c r="B349" s="18"/>
      <c r="C349" s="18" t="e">
        <f>VLOOKUP(B349,'الكودات  '!$F$5:$G$521,2,0)</f>
        <v>#N/A</v>
      </c>
      <c r="D349" s="18"/>
      <c r="E349" s="18"/>
      <c r="F349" s="20"/>
    </row>
    <row r="350" spans="1:6" ht="24.95" customHeight="1">
      <c r="A350" s="17" t="str">
        <f t="shared" si="5"/>
        <v/>
      </c>
      <c r="B350" s="18"/>
      <c r="C350" s="18" t="e">
        <f>VLOOKUP(B350,'الكودات  '!$F$5:$G$521,2,0)</f>
        <v>#N/A</v>
      </c>
      <c r="D350" s="18"/>
      <c r="E350" s="18"/>
      <c r="F350" s="20"/>
    </row>
    <row r="351" spans="1:6" ht="24.95" customHeight="1">
      <c r="A351" s="17" t="str">
        <f t="shared" si="5"/>
        <v/>
      </c>
      <c r="B351" s="18"/>
      <c r="C351" s="18" t="e">
        <f>VLOOKUP(B351,'الكودات  '!$F$5:$G$521,2,0)</f>
        <v>#N/A</v>
      </c>
      <c r="D351" s="18"/>
      <c r="E351" s="18"/>
      <c r="F351" s="20"/>
    </row>
    <row r="352" spans="1:6" ht="24.95" customHeight="1">
      <c r="A352" s="17" t="str">
        <f t="shared" si="5"/>
        <v/>
      </c>
      <c r="B352" s="18"/>
      <c r="C352" s="18" t="e">
        <f>VLOOKUP(B352,'الكودات  '!$F$5:$G$521,2,0)</f>
        <v>#N/A</v>
      </c>
      <c r="D352" s="18"/>
      <c r="E352" s="18"/>
      <c r="F352" s="20"/>
    </row>
    <row r="353" spans="1:6" ht="24.95" customHeight="1">
      <c r="A353" s="17" t="str">
        <f t="shared" si="5"/>
        <v/>
      </c>
      <c r="B353" s="18"/>
      <c r="C353" s="18" t="e">
        <f>VLOOKUP(B353,'الكودات  '!$F$5:$G$521,2,0)</f>
        <v>#N/A</v>
      </c>
      <c r="D353" s="18"/>
      <c r="E353" s="18"/>
      <c r="F353" s="20"/>
    </row>
    <row r="354" spans="1:6" ht="24.95" customHeight="1">
      <c r="A354" s="17" t="str">
        <f t="shared" si="5"/>
        <v/>
      </c>
      <c r="B354" s="18"/>
      <c r="C354" s="18" t="e">
        <f>VLOOKUP(B354,'الكودات  '!$F$5:$G$521,2,0)</f>
        <v>#N/A</v>
      </c>
      <c r="D354" s="18"/>
      <c r="E354" s="18"/>
      <c r="F354" s="20"/>
    </row>
    <row r="355" spans="1:6" ht="24.95" customHeight="1">
      <c r="A355" s="17" t="str">
        <f t="shared" si="5"/>
        <v/>
      </c>
      <c r="B355" s="18"/>
      <c r="C355" s="18" t="e">
        <f>VLOOKUP(B355,'الكودات  '!$F$5:$G$521,2,0)</f>
        <v>#N/A</v>
      </c>
      <c r="D355" s="18"/>
      <c r="E355" s="18"/>
      <c r="F355" s="20"/>
    </row>
    <row r="356" spans="1:6" ht="24.95" customHeight="1">
      <c r="A356" s="17" t="str">
        <f t="shared" si="5"/>
        <v/>
      </c>
      <c r="B356" s="18"/>
      <c r="C356" s="18" t="e">
        <f>VLOOKUP(B356,'الكودات  '!$F$5:$G$521,2,0)</f>
        <v>#N/A</v>
      </c>
      <c r="D356" s="18"/>
      <c r="E356" s="18"/>
      <c r="F356" s="20"/>
    </row>
    <row r="357" spans="1:6" ht="24.95" customHeight="1">
      <c r="A357" s="17" t="str">
        <f t="shared" si="5"/>
        <v/>
      </c>
      <c r="B357" s="18"/>
      <c r="C357" s="18" t="e">
        <f>VLOOKUP(B357,'الكودات  '!$F$5:$G$521,2,0)</f>
        <v>#N/A</v>
      </c>
      <c r="D357" s="18"/>
      <c r="E357" s="18"/>
      <c r="F357" s="20"/>
    </row>
    <row r="358" spans="1:6" ht="24.95" customHeight="1">
      <c r="A358" s="17" t="str">
        <f t="shared" si="5"/>
        <v/>
      </c>
      <c r="B358" s="18"/>
      <c r="C358" s="18" t="e">
        <f>VLOOKUP(B358,'الكودات  '!$F$5:$G$521,2,0)</f>
        <v>#N/A</v>
      </c>
      <c r="D358" s="18"/>
      <c r="E358" s="18"/>
      <c r="F358" s="20"/>
    </row>
    <row r="359" spans="1:6" ht="24.95" customHeight="1">
      <c r="A359" s="17" t="str">
        <f t="shared" si="5"/>
        <v/>
      </c>
      <c r="B359" s="18"/>
      <c r="C359" s="18" t="e">
        <f>VLOOKUP(B359,'الكودات  '!$F$5:$G$521,2,0)</f>
        <v>#N/A</v>
      </c>
      <c r="D359" s="18"/>
      <c r="E359" s="18"/>
      <c r="F359" s="20"/>
    </row>
    <row r="360" spans="1:6" ht="24.95" customHeight="1">
      <c r="A360" s="17" t="str">
        <f t="shared" si="5"/>
        <v/>
      </c>
      <c r="B360" s="18"/>
      <c r="C360" s="18" t="e">
        <f>VLOOKUP(B360,'الكودات  '!$F$5:$G$521,2,0)</f>
        <v>#N/A</v>
      </c>
      <c r="D360" s="18"/>
      <c r="E360" s="18"/>
      <c r="F360" s="20"/>
    </row>
    <row r="361" spans="1:6" ht="24.95" customHeight="1">
      <c r="A361" s="17" t="str">
        <f t="shared" si="5"/>
        <v/>
      </c>
      <c r="B361" s="18"/>
      <c r="C361" s="18" t="e">
        <f>VLOOKUP(B361,'الكودات  '!$F$5:$G$521,2,0)</f>
        <v>#N/A</v>
      </c>
      <c r="D361" s="18"/>
      <c r="E361" s="18"/>
      <c r="F361" s="20"/>
    </row>
    <row r="362" spans="1:6" ht="24.95" customHeight="1">
      <c r="A362" s="17" t="str">
        <f t="shared" si="5"/>
        <v/>
      </c>
      <c r="B362" s="18"/>
      <c r="C362" s="18" t="e">
        <f>VLOOKUP(B362,'الكودات  '!$F$5:$G$521,2,0)</f>
        <v>#N/A</v>
      </c>
      <c r="D362" s="18"/>
      <c r="E362" s="18"/>
      <c r="F362" s="20"/>
    </row>
    <row r="363" spans="1:6" ht="24.95" customHeight="1">
      <c r="A363" s="17" t="str">
        <f t="shared" si="5"/>
        <v/>
      </c>
      <c r="B363" s="18"/>
      <c r="C363" s="18" t="e">
        <f>VLOOKUP(B363,'الكودات  '!$F$5:$G$521,2,0)</f>
        <v>#N/A</v>
      </c>
      <c r="D363" s="18"/>
      <c r="E363" s="18"/>
      <c r="F363" s="20"/>
    </row>
    <row r="364" spans="1:6" ht="24.95" customHeight="1">
      <c r="A364" s="17" t="str">
        <f t="shared" si="5"/>
        <v/>
      </c>
      <c r="B364" s="18"/>
      <c r="C364" s="18" t="e">
        <f>VLOOKUP(B364,'الكودات  '!$F$5:$G$521,2,0)</f>
        <v>#N/A</v>
      </c>
      <c r="D364" s="18"/>
      <c r="E364" s="18"/>
      <c r="F364" s="20"/>
    </row>
    <row r="365" spans="1:6" ht="24.95" customHeight="1">
      <c r="A365" s="17" t="str">
        <f t="shared" si="5"/>
        <v/>
      </c>
      <c r="B365" s="18"/>
      <c r="C365" s="18" t="e">
        <f>VLOOKUP(B365,'الكودات  '!$F$5:$G$521,2,0)</f>
        <v>#N/A</v>
      </c>
      <c r="D365" s="18"/>
      <c r="E365" s="18"/>
      <c r="F365" s="20"/>
    </row>
    <row r="366" spans="1:6" ht="24.95" customHeight="1">
      <c r="A366" s="17" t="str">
        <f t="shared" si="5"/>
        <v/>
      </c>
      <c r="B366" s="18"/>
      <c r="C366" s="18" t="e">
        <f>VLOOKUP(B366,'الكودات  '!$F$5:$G$521,2,0)</f>
        <v>#N/A</v>
      </c>
      <c r="D366" s="18"/>
      <c r="E366" s="18"/>
      <c r="F366" s="20"/>
    </row>
    <row r="367" spans="1:6" ht="24.95" customHeight="1">
      <c r="A367" s="17" t="str">
        <f t="shared" si="5"/>
        <v/>
      </c>
      <c r="B367" s="18"/>
      <c r="C367" s="18" t="e">
        <f>VLOOKUP(B367,'الكودات  '!$F$5:$G$521,2,0)</f>
        <v>#N/A</v>
      </c>
      <c r="D367" s="18"/>
      <c r="E367" s="18"/>
      <c r="F367" s="20"/>
    </row>
    <row r="368" spans="1:6" ht="24.95" customHeight="1">
      <c r="A368" s="17" t="str">
        <f t="shared" si="5"/>
        <v/>
      </c>
      <c r="B368" s="18"/>
      <c r="C368" s="18" t="e">
        <f>VLOOKUP(B368,'الكودات  '!$F$5:$G$521,2,0)</f>
        <v>#N/A</v>
      </c>
      <c r="D368" s="18"/>
      <c r="E368" s="18"/>
      <c r="F368" s="20"/>
    </row>
    <row r="369" spans="1:6" ht="24.95" customHeight="1">
      <c r="A369" s="17" t="str">
        <f t="shared" si="5"/>
        <v/>
      </c>
      <c r="B369" s="18"/>
      <c r="C369" s="18" t="e">
        <f>VLOOKUP(B369,'الكودات  '!$F$5:$G$521,2,0)</f>
        <v>#N/A</v>
      </c>
      <c r="D369" s="18"/>
      <c r="E369" s="18"/>
      <c r="F369" s="20"/>
    </row>
    <row r="370" spans="1:6" ht="24.95" customHeight="1">
      <c r="A370" s="17" t="str">
        <f t="shared" si="5"/>
        <v/>
      </c>
      <c r="B370" s="18"/>
      <c r="C370" s="18" t="e">
        <f>VLOOKUP(B370,'الكودات  '!$F$5:$G$521,2,0)</f>
        <v>#N/A</v>
      </c>
      <c r="D370" s="18"/>
      <c r="E370" s="18"/>
      <c r="F370" s="20"/>
    </row>
    <row r="371" spans="1:6" ht="24.95" customHeight="1">
      <c r="A371" s="17" t="str">
        <f t="shared" si="5"/>
        <v/>
      </c>
      <c r="B371" s="18"/>
      <c r="C371" s="18" t="e">
        <f>VLOOKUP(B371,'الكودات  '!$F$5:$G$521,2,0)</f>
        <v>#N/A</v>
      </c>
      <c r="D371" s="18"/>
      <c r="E371" s="18"/>
      <c r="F371" s="20"/>
    </row>
    <row r="372" spans="1:6" ht="24.95" customHeight="1">
      <c r="A372" s="17" t="str">
        <f t="shared" si="5"/>
        <v/>
      </c>
      <c r="B372" s="18"/>
      <c r="C372" s="18" t="e">
        <f>VLOOKUP(B372,'الكودات  '!$F$5:$G$521,2,0)</f>
        <v>#N/A</v>
      </c>
      <c r="D372" s="18"/>
      <c r="E372" s="18"/>
      <c r="F372" s="20"/>
    </row>
    <row r="373" spans="1:6" ht="24.95" customHeight="1">
      <c r="A373" s="17" t="str">
        <f t="shared" si="5"/>
        <v/>
      </c>
      <c r="B373" s="18"/>
      <c r="C373" s="18" t="e">
        <f>VLOOKUP(B373,'الكودات  '!$F$5:$G$521,2,0)</f>
        <v>#N/A</v>
      </c>
      <c r="D373" s="18"/>
      <c r="E373" s="18"/>
      <c r="F373" s="20"/>
    </row>
    <row r="374" spans="1:6" ht="24.95" customHeight="1">
      <c r="A374" s="17" t="str">
        <f t="shared" si="5"/>
        <v/>
      </c>
      <c r="B374" s="18"/>
      <c r="C374" s="18" t="e">
        <f>VLOOKUP(B374,'الكودات  '!$F$5:$G$521,2,0)</f>
        <v>#N/A</v>
      </c>
      <c r="D374" s="18"/>
      <c r="E374" s="18"/>
      <c r="F374" s="20"/>
    </row>
    <row r="375" spans="1:6" ht="24.95" customHeight="1">
      <c r="A375" s="17" t="str">
        <f t="shared" si="5"/>
        <v/>
      </c>
      <c r="B375" s="18"/>
      <c r="C375" s="18" t="e">
        <f>VLOOKUP(B375,'الكودات  '!$F$5:$G$521,2,0)</f>
        <v>#N/A</v>
      </c>
      <c r="D375" s="18"/>
      <c r="E375" s="18"/>
      <c r="F375" s="20"/>
    </row>
    <row r="376" spans="1:6" ht="24.95" customHeight="1">
      <c r="A376" s="17" t="str">
        <f t="shared" si="5"/>
        <v/>
      </c>
      <c r="B376" s="18"/>
      <c r="C376" s="18" t="e">
        <f>VLOOKUP(B376,'الكودات  '!$F$5:$G$521,2,0)</f>
        <v>#N/A</v>
      </c>
      <c r="D376" s="18"/>
      <c r="E376" s="18"/>
      <c r="F376" s="20"/>
    </row>
    <row r="377" spans="1:6" ht="24.95" customHeight="1">
      <c r="A377" s="17" t="str">
        <f t="shared" si="5"/>
        <v/>
      </c>
      <c r="B377" s="18"/>
      <c r="C377" s="18" t="e">
        <f>VLOOKUP(B377,'الكودات  '!$F$5:$G$521,2,0)</f>
        <v>#N/A</v>
      </c>
      <c r="D377" s="18"/>
      <c r="E377" s="18"/>
      <c r="F377" s="20"/>
    </row>
    <row r="378" spans="1:6" ht="24.95" customHeight="1">
      <c r="A378" s="17" t="str">
        <f t="shared" si="5"/>
        <v/>
      </c>
      <c r="B378" s="18"/>
      <c r="C378" s="18" t="e">
        <f>VLOOKUP(B378,'الكودات  '!$F$5:$G$521,2,0)</f>
        <v>#N/A</v>
      </c>
      <c r="D378" s="18"/>
      <c r="E378" s="18"/>
      <c r="F378" s="20"/>
    </row>
    <row r="379" spans="1:6" ht="24.95" customHeight="1">
      <c r="A379" s="17" t="str">
        <f t="shared" si="5"/>
        <v/>
      </c>
      <c r="B379" s="18"/>
      <c r="C379" s="18" t="e">
        <f>VLOOKUP(B379,'الكودات  '!$F$5:$G$521,2,0)</f>
        <v>#N/A</v>
      </c>
      <c r="D379" s="18"/>
      <c r="E379" s="18"/>
      <c r="F379" s="20"/>
    </row>
    <row r="380" spans="1:6" ht="24.95" customHeight="1">
      <c r="A380" s="17" t="str">
        <f t="shared" si="5"/>
        <v/>
      </c>
      <c r="B380" s="18"/>
      <c r="C380" s="18" t="e">
        <f>VLOOKUP(B380,'الكودات  '!$F$5:$G$521,2,0)</f>
        <v>#N/A</v>
      </c>
      <c r="D380" s="18"/>
      <c r="E380" s="18"/>
      <c r="F380" s="20"/>
    </row>
    <row r="381" spans="1:6" ht="24.95" customHeight="1">
      <c r="A381" s="17" t="str">
        <f t="shared" si="5"/>
        <v/>
      </c>
      <c r="B381" s="18"/>
      <c r="C381" s="18" t="e">
        <f>VLOOKUP(B381,'الكودات  '!$F$5:$G$521,2,0)</f>
        <v>#N/A</v>
      </c>
      <c r="D381" s="18"/>
      <c r="E381" s="18"/>
      <c r="F381" s="20"/>
    </row>
    <row r="382" spans="1:6" ht="24.95" customHeight="1">
      <c r="A382" s="17" t="str">
        <f t="shared" si="5"/>
        <v/>
      </c>
      <c r="B382" s="18"/>
      <c r="C382" s="18" t="e">
        <f>VLOOKUP(B382,'الكودات  '!$F$5:$G$521,2,0)</f>
        <v>#N/A</v>
      </c>
      <c r="D382" s="18"/>
      <c r="E382" s="18"/>
      <c r="F382" s="20"/>
    </row>
    <row r="383" spans="1:6" ht="24.95" customHeight="1">
      <c r="A383" s="17" t="str">
        <f t="shared" si="5"/>
        <v/>
      </c>
      <c r="B383" s="18"/>
      <c r="C383" s="18" t="e">
        <f>VLOOKUP(B383,'الكودات  '!$F$5:$G$521,2,0)</f>
        <v>#N/A</v>
      </c>
      <c r="D383" s="18"/>
      <c r="E383" s="18"/>
      <c r="F383" s="20"/>
    </row>
    <row r="384" spans="1:6" ht="24.95" customHeight="1">
      <c r="A384" s="17" t="str">
        <f t="shared" si="5"/>
        <v/>
      </c>
      <c r="B384" s="18"/>
      <c r="C384" s="18" t="e">
        <f>VLOOKUP(B384,'الكودات  '!$F$5:$G$521,2,0)</f>
        <v>#N/A</v>
      </c>
      <c r="D384" s="18"/>
      <c r="E384" s="18"/>
      <c r="F384" s="20"/>
    </row>
    <row r="385" spans="1:6" ht="24.95" customHeight="1">
      <c r="A385" s="17" t="str">
        <f t="shared" si="5"/>
        <v/>
      </c>
      <c r="B385" s="18"/>
      <c r="C385" s="18" t="e">
        <f>VLOOKUP(B385,'الكودات  '!$F$5:$G$521,2,0)</f>
        <v>#N/A</v>
      </c>
      <c r="D385" s="18"/>
      <c r="E385" s="18"/>
      <c r="F385" s="20"/>
    </row>
    <row r="386" spans="1:6" ht="24.95" customHeight="1">
      <c r="A386" s="17" t="str">
        <f t="shared" si="5"/>
        <v/>
      </c>
      <c r="B386" s="18"/>
      <c r="C386" s="18" t="e">
        <f>VLOOKUP(B386,'الكودات  '!$F$5:$G$521,2,0)</f>
        <v>#N/A</v>
      </c>
      <c r="D386" s="18"/>
      <c r="E386" s="18"/>
      <c r="F386" s="20"/>
    </row>
    <row r="387" spans="1:6" ht="24.95" customHeight="1">
      <c r="A387" s="17" t="str">
        <f t="shared" si="5"/>
        <v/>
      </c>
      <c r="B387" s="18"/>
      <c r="C387" s="18" t="e">
        <f>VLOOKUP(B387,'الكودات  '!$F$5:$G$521,2,0)</f>
        <v>#N/A</v>
      </c>
      <c r="D387" s="18"/>
      <c r="E387" s="18"/>
      <c r="F387" s="20"/>
    </row>
    <row r="388" spans="1:6" ht="24.95" customHeight="1">
      <c r="A388" s="17" t="str">
        <f t="shared" si="5"/>
        <v/>
      </c>
      <c r="B388" s="18"/>
      <c r="C388" s="18" t="e">
        <f>VLOOKUP(B388,'الكودات  '!$F$5:$G$521,2,0)</f>
        <v>#N/A</v>
      </c>
      <c r="D388" s="18"/>
      <c r="E388" s="18"/>
      <c r="F388" s="20"/>
    </row>
    <row r="389" spans="1:6" ht="24.95" customHeight="1">
      <c r="A389" s="17" t="str">
        <f t="shared" si="5"/>
        <v/>
      </c>
      <c r="B389" s="18"/>
      <c r="C389" s="18" t="e">
        <f>VLOOKUP(B389,'الكودات  '!$F$5:$G$521,2,0)</f>
        <v>#N/A</v>
      </c>
      <c r="D389" s="18"/>
      <c r="E389" s="18"/>
      <c r="F389" s="20"/>
    </row>
    <row r="390" spans="1:6" ht="24.95" customHeight="1">
      <c r="A390" s="17" t="str">
        <f t="shared" ref="A390:A453" si="6">IF(B390&lt;&gt;"",A389+1,"")</f>
        <v/>
      </c>
      <c r="B390" s="18"/>
      <c r="C390" s="18" t="e">
        <f>VLOOKUP(B390,'الكودات  '!$F$5:$G$521,2,0)</f>
        <v>#N/A</v>
      </c>
      <c r="D390" s="18"/>
      <c r="E390" s="18"/>
      <c r="F390" s="20"/>
    </row>
    <row r="391" spans="1:6" ht="24.95" customHeight="1">
      <c r="A391" s="17" t="str">
        <f t="shared" si="6"/>
        <v/>
      </c>
      <c r="B391" s="18"/>
      <c r="C391" s="18" t="e">
        <f>VLOOKUP(B391,'الكودات  '!$F$5:$G$521,2,0)</f>
        <v>#N/A</v>
      </c>
      <c r="D391" s="18"/>
      <c r="E391" s="18"/>
      <c r="F391" s="20"/>
    </row>
    <row r="392" spans="1:6" ht="24.95" customHeight="1">
      <c r="A392" s="17" t="str">
        <f t="shared" si="6"/>
        <v/>
      </c>
      <c r="B392" s="18"/>
      <c r="C392" s="18" t="e">
        <f>VLOOKUP(B392,'الكودات  '!$F$5:$G$521,2,0)</f>
        <v>#N/A</v>
      </c>
      <c r="D392" s="18"/>
      <c r="E392" s="18"/>
      <c r="F392" s="20"/>
    </row>
    <row r="393" spans="1:6" ht="24.95" customHeight="1">
      <c r="A393" s="17" t="str">
        <f t="shared" si="6"/>
        <v/>
      </c>
      <c r="B393" s="18"/>
      <c r="C393" s="18" t="e">
        <f>VLOOKUP(B393,'الكودات  '!$F$5:$G$521,2,0)</f>
        <v>#N/A</v>
      </c>
      <c r="D393" s="18"/>
      <c r="E393" s="18"/>
      <c r="F393" s="20"/>
    </row>
    <row r="394" spans="1:6" ht="24.95" customHeight="1">
      <c r="A394" s="17" t="str">
        <f t="shared" si="6"/>
        <v/>
      </c>
      <c r="B394" s="18"/>
      <c r="C394" s="18" t="e">
        <f>VLOOKUP(B394,'الكودات  '!$F$5:$G$521,2,0)</f>
        <v>#N/A</v>
      </c>
      <c r="D394" s="18"/>
      <c r="E394" s="18"/>
      <c r="F394" s="20"/>
    </row>
    <row r="395" spans="1:6" ht="24.95" customHeight="1">
      <c r="A395" s="17" t="str">
        <f t="shared" si="6"/>
        <v/>
      </c>
      <c r="B395" s="18"/>
      <c r="C395" s="18" t="e">
        <f>VLOOKUP(B395,'الكودات  '!$F$5:$G$521,2,0)</f>
        <v>#N/A</v>
      </c>
      <c r="D395" s="18"/>
      <c r="E395" s="18"/>
      <c r="F395" s="20"/>
    </row>
    <row r="396" spans="1:6" ht="24.95" customHeight="1">
      <c r="A396" s="17" t="str">
        <f t="shared" si="6"/>
        <v/>
      </c>
      <c r="B396" s="18"/>
      <c r="C396" s="18" t="e">
        <f>VLOOKUP(B396,'الكودات  '!$F$5:$G$521,2,0)</f>
        <v>#N/A</v>
      </c>
      <c r="D396" s="18"/>
      <c r="E396" s="18"/>
      <c r="F396" s="20"/>
    </row>
    <row r="397" spans="1:6" ht="24.95" customHeight="1">
      <c r="A397" s="17" t="str">
        <f t="shared" si="6"/>
        <v/>
      </c>
      <c r="B397" s="18"/>
      <c r="C397" s="18" t="e">
        <f>VLOOKUP(B397,'الكودات  '!$F$5:$G$521,2,0)</f>
        <v>#N/A</v>
      </c>
      <c r="D397" s="18"/>
      <c r="E397" s="18"/>
      <c r="F397" s="20"/>
    </row>
    <row r="398" spans="1:6" ht="24.95" customHeight="1">
      <c r="A398" s="17" t="str">
        <f t="shared" si="6"/>
        <v/>
      </c>
      <c r="B398" s="18"/>
      <c r="C398" s="18" t="e">
        <f>VLOOKUP(B398,'الكودات  '!$F$5:$G$521,2,0)</f>
        <v>#N/A</v>
      </c>
      <c r="D398" s="18"/>
      <c r="E398" s="18"/>
      <c r="F398" s="20"/>
    </row>
    <row r="399" spans="1:6" ht="24.95" customHeight="1">
      <c r="A399" s="17" t="str">
        <f t="shared" si="6"/>
        <v/>
      </c>
      <c r="B399" s="18"/>
      <c r="C399" s="18" t="e">
        <f>VLOOKUP(B399,'الكودات  '!$F$5:$G$521,2,0)</f>
        <v>#N/A</v>
      </c>
      <c r="D399" s="18"/>
      <c r="E399" s="18"/>
      <c r="F399" s="20"/>
    </row>
    <row r="400" spans="1:6" ht="24.95" customHeight="1">
      <c r="A400" s="17" t="str">
        <f t="shared" si="6"/>
        <v/>
      </c>
      <c r="B400" s="18"/>
      <c r="C400" s="18" t="e">
        <f>VLOOKUP(B400,'الكودات  '!$F$5:$G$521,2,0)</f>
        <v>#N/A</v>
      </c>
      <c r="D400" s="18"/>
      <c r="E400" s="18"/>
      <c r="F400" s="20"/>
    </row>
    <row r="401" spans="1:6" ht="24.95" customHeight="1">
      <c r="A401" s="17" t="str">
        <f t="shared" si="6"/>
        <v/>
      </c>
      <c r="B401" s="18"/>
      <c r="C401" s="18" t="e">
        <f>VLOOKUP(B401,'الكودات  '!$F$5:$G$521,2,0)</f>
        <v>#N/A</v>
      </c>
      <c r="D401" s="18"/>
      <c r="E401" s="18"/>
      <c r="F401" s="20"/>
    </row>
    <row r="402" spans="1:6" ht="24.95" customHeight="1">
      <c r="A402" s="17" t="str">
        <f t="shared" si="6"/>
        <v/>
      </c>
      <c r="B402" s="18"/>
      <c r="C402" s="18" t="e">
        <f>VLOOKUP(B402,'الكودات  '!$F$5:$G$521,2,0)</f>
        <v>#N/A</v>
      </c>
      <c r="D402" s="18"/>
      <c r="E402" s="18"/>
      <c r="F402" s="20"/>
    </row>
    <row r="403" spans="1:6" ht="24.95" customHeight="1">
      <c r="A403" s="17" t="str">
        <f t="shared" si="6"/>
        <v/>
      </c>
      <c r="B403" s="18"/>
      <c r="C403" s="18" t="e">
        <f>VLOOKUP(B403,'الكودات  '!$F$5:$G$521,2,0)</f>
        <v>#N/A</v>
      </c>
      <c r="D403" s="18"/>
      <c r="E403" s="18"/>
      <c r="F403" s="20"/>
    </row>
    <row r="404" spans="1:6" ht="24.95" customHeight="1">
      <c r="A404" s="17" t="str">
        <f t="shared" si="6"/>
        <v/>
      </c>
      <c r="B404" s="18"/>
      <c r="C404" s="18" t="e">
        <f>VLOOKUP(B404,'الكودات  '!$F$5:$G$521,2,0)</f>
        <v>#N/A</v>
      </c>
      <c r="D404" s="18"/>
      <c r="E404" s="18"/>
      <c r="F404" s="20"/>
    </row>
    <row r="405" spans="1:6" ht="24.95" customHeight="1">
      <c r="A405" s="17" t="str">
        <f t="shared" si="6"/>
        <v/>
      </c>
      <c r="B405" s="18"/>
      <c r="C405" s="18" t="e">
        <f>VLOOKUP(B405,'الكودات  '!$F$5:$G$521,2,0)</f>
        <v>#N/A</v>
      </c>
      <c r="D405" s="18"/>
      <c r="E405" s="18"/>
      <c r="F405" s="20"/>
    </row>
    <row r="406" spans="1:6" ht="24.95" customHeight="1">
      <c r="A406" s="17" t="str">
        <f t="shared" si="6"/>
        <v/>
      </c>
      <c r="B406" s="18"/>
      <c r="C406" s="18" t="e">
        <f>VLOOKUP(B406,'الكودات  '!$F$5:$G$521,2,0)</f>
        <v>#N/A</v>
      </c>
      <c r="D406" s="18"/>
      <c r="E406" s="18"/>
      <c r="F406" s="20"/>
    </row>
    <row r="407" spans="1:6" ht="24.95" customHeight="1">
      <c r="A407" s="17" t="str">
        <f t="shared" si="6"/>
        <v/>
      </c>
      <c r="B407" s="18"/>
      <c r="C407" s="18" t="e">
        <f>VLOOKUP(B407,'الكودات  '!$F$5:$G$521,2,0)</f>
        <v>#N/A</v>
      </c>
      <c r="D407" s="18"/>
      <c r="E407" s="18"/>
      <c r="F407" s="20"/>
    </row>
    <row r="408" spans="1:6" ht="24.95" customHeight="1">
      <c r="A408" s="17" t="str">
        <f t="shared" si="6"/>
        <v/>
      </c>
      <c r="B408" s="18"/>
      <c r="C408" s="18" t="e">
        <f>VLOOKUP(B408,'الكودات  '!$F$5:$G$521,2,0)</f>
        <v>#N/A</v>
      </c>
      <c r="D408" s="18"/>
      <c r="E408" s="18"/>
      <c r="F408" s="20"/>
    </row>
    <row r="409" spans="1:6" ht="24.95" customHeight="1">
      <c r="A409" s="17" t="str">
        <f t="shared" si="6"/>
        <v/>
      </c>
      <c r="B409" s="18"/>
      <c r="C409" s="18" t="e">
        <f>VLOOKUP(B409,'الكودات  '!$F$5:$G$521,2,0)</f>
        <v>#N/A</v>
      </c>
      <c r="D409" s="18"/>
      <c r="E409" s="18"/>
      <c r="F409" s="20"/>
    </row>
    <row r="410" spans="1:6" ht="24.95" customHeight="1">
      <c r="A410" s="17" t="str">
        <f t="shared" si="6"/>
        <v/>
      </c>
      <c r="B410" s="18"/>
      <c r="C410" s="18" t="e">
        <f>VLOOKUP(B410,'الكودات  '!$F$5:$G$521,2,0)</f>
        <v>#N/A</v>
      </c>
      <c r="D410" s="18"/>
      <c r="E410" s="18"/>
      <c r="F410" s="20"/>
    </row>
    <row r="411" spans="1:6" ht="24.95" customHeight="1">
      <c r="A411" s="17" t="str">
        <f t="shared" si="6"/>
        <v/>
      </c>
      <c r="B411" s="18"/>
      <c r="C411" s="18" t="e">
        <f>VLOOKUP(B411,'الكودات  '!$F$5:$G$521,2,0)</f>
        <v>#N/A</v>
      </c>
      <c r="D411" s="18"/>
      <c r="E411" s="18"/>
      <c r="F411" s="20"/>
    </row>
    <row r="412" spans="1:6" ht="24.95" customHeight="1">
      <c r="A412" s="17" t="str">
        <f t="shared" si="6"/>
        <v/>
      </c>
      <c r="B412" s="18"/>
      <c r="C412" s="18" t="e">
        <f>VLOOKUP(B412,'الكودات  '!$F$5:$G$521,2,0)</f>
        <v>#N/A</v>
      </c>
      <c r="D412" s="18"/>
      <c r="E412" s="18"/>
      <c r="F412" s="20"/>
    </row>
    <row r="413" spans="1:6" ht="24.95" customHeight="1">
      <c r="A413" s="17" t="str">
        <f t="shared" si="6"/>
        <v/>
      </c>
      <c r="B413" s="18"/>
      <c r="C413" s="18" t="e">
        <f>VLOOKUP(B413,'الكودات  '!$F$5:$G$521,2,0)</f>
        <v>#N/A</v>
      </c>
      <c r="D413" s="18"/>
      <c r="E413" s="18"/>
      <c r="F413" s="20"/>
    </row>
    <row r="414" spans="1:6" ht="24.95" customHeight="1">
      <c r="A414" s="17" t="str">
        <f t="shared" si="6"/>
        <v/>
      </c>
      <c r="B414" s="18"/>
      <c r="C414" s="18" t="e">
        <f>VLOOKUP(B414,'الكودات  '!$F$5:$G$521,2,0)</f>
        <v>#N/A</v>
      </c>
      <c r="D414" s="18"/>
      <c r="E414" s="18"/>
      <c r="F414" s="20"/>
    </row>
    <row r="415" spans="1:6" ht="24.95" customHeight="1">
      <c r="A415" s="17" t="str">
        <f t="shared" si="6"/>
        <v/>
      </c>
      <c r="B415" s="18"/>
      <c r="C415" s="18" t="e">
        <f>VLOOKUP(B415,'الكودات  '!$F$5:$G$521,2,0)</f>
        <v>#N/A</v>
      </c>
      <c r="D415" s="18"/>
      <c r="E415" s="18"/>
      <c r="F415" s="20"/>
    </row>
    <row r="416" spans="1:6" ht="24.95" customHeight="1">
      <c r="A416" s="17" t="str">
        <f t="shared" si="6"/>
        <v/>
      </c>
      <c r="B416" s="18"/>
      <c r="C416" s="18" t="e">
        <f>VLOOKUP(B416,'الكودات  '!$F$5:$G$521,2,0)</f>
        <v>#N/A</v>
      </c>
      <c r="D416" s="18"/>
      <c r="E416" s="18"/>
      <c r="F416" s="20"/>
    </row>
    <row r="417" spans="1:6" ht="24.95" customHeight="1">
      <c r="A417" s="17" t="str">
        <f t="shared" si="6"/>
        <v/>
      </c>
      <c r="B417" s="18"/>
      <c r="C417" s="18" t="e">
        <f>VLOOKUP(B417,'الكودات  '!$F$5:$G$521,2,0)</f>
        <v>#N/A</v>
      </c>
      <c r="D417" s="18"/>
      <c r="E417" s="18"/>
      <c r="F417" s="20"/>
    </row>
    <row r="418" spans="1:6" ht="24.95" customHeight="1">
      <c r="A418" s="17" t="str">
        <f t="shared" si="6"/>
        <v/>
      </c>
      <c r="B418" s="18"/>
      <c r="C418" s="18" t="e">
        <f>VLOOKUP(B418,'الكودات  '!$F$5:$G$521,2,0)</f>
        <v>#N/A</v>
      </c>
      <c r="D418" s="18"/>
      <c r="E418" s="18"/>
      <c r="F418" s="20"/>
    </row>
    <row r="419" spans="1:6" ht="24.95" customHeight="1">
      <c r="A419" s="17" t="str">
        <f t="shared" si="6"/>
        <v/>
      </c>
      <c r="B419" s="18"/>
      <c r="C419" s="18" t="e">
        <f>VLOOKUP(B419,'الكودات  '!$F$5:$G$521,2,0)</f>
        <v>#N/A</v>
      </c>
      <c r="D419" s="18"/>
      <c r="E419" s="18"/>
      <c r="F419" s="20"/>
    </row>
    <row r="420" spans="1:6" ht="24.95" customHeight="1">
      <c r="A420" s="17" t="str">
        <f t="shared" si="6"/>
        <v/>
      </c>
      <c r="B420" s="18"/>
      <c r="C420" s="18" t="e">
        <f>VLOOKUP(B420,'الكودات  '!$F$5:$G$521,2,0)</f>
        <v>#N/A</v>
      </c>
      <c r="D420" s="18"/>
      <c r="E420" s="18"/>
      <c r="F420" s="20"/>
    </row>
    <row r="421" spans="1:6" ht="24.95" customHeight="1">
      <c r="A421" s="17" t="str">
        <f t="shared" si="6"/>
        <v/>
      </c>
      <c r="B421" s="18"/>
      <c r="C421" s="18" t="e">
        <f>VLOOKUP(B421,'الكودات  '!$F$5:$G$521,2,0)</f>
        <v>#N/A</v>
      </c>
      <c r="D421" s="18"/>
      <c r="E421" s="18"/>
      <c r="F421" s="20"/>
    </row>
    <row r="422" spans="1:6" ht="24.95" customHeight="1">
      <c r="A422" s="17" t="str">
        <f t="shared" si="6"/>
        <v/>
      </c>
      <c r="B422" s="18"/>
      <c r="C422" s="18" t="e">
        <f>VLOOKUP(B422,'الكودات  '!$F$5:$G$521,2,0)</f>
        <v>#N/A</v>
      </c>
      <c r="D422" s="18"/>
      <c r="E422" s="18"/>
      <c r="F422" s="20"/>
    </row>
    <row r="423" spans="1:6" ht="24.95" customHeight="1">
      <c r="A423" s="17" t="str">
        <f t="shared" si="6"/>
        <v/>
      </c>
      <c r="B423" s="18"/>
      <c r="C423" s="18" t="e">
        <f>VLOOKUP(B423,'الكودات  '!$F$5:$G$521,2,0)</f>
        <v>#N/A</v>
      </c>
      <c r="D423" s="18"/>
      <c r="E423" s="18"/>
      <c r="F423" s="20"/>
    </row>
    <row r="424" spans="1:6" ht="24.95" customHeight="1">
      <c r="A424" s="17" t="str">
        <f t="shared" si="6"/>
        <v/>
      </c>
      <c r="B424" s="18"/>
      <c r="C424" s="18" t="e">
        <f>VLOOKUP(B424,'الكودات  '!$F$5:$G$521,2,0)</f>
        <v>#N/A</v>
      </c>
      <c r="D424" s="18"/>
      <c r="E424" s="18"/>
      <c r="F424" s="20"/>
    </row>
    <row r="425" spans="1:6" ht="24.95" customHeight="1">
      <c r="A425" s="17" t="str">
        <f t="shared" si="6"/>
        <v/>
      </c>
      <c r="B425" s="18"/>
      <c r="C425" s="18" t="e">
        <f>VLOOKUP(B425,'الكودات  '!$F$5:$G$521,2,0)</f>
        <v>#N/A</v>
      </c>
      <c r="D425" s="18"/>
      <c r="E425" s="18"/>
      <c r="F425" s="20"/>
    </row>
    <row r="426" spans="1:6" ht="24.95" customHeight="1">
      <c r="A426" s="17" t="str">
        <f t="shared" si="6"/>
        <v/>
      </c>
      <c r="B426" s="18"/>
      <c r="C426" s="18" t="e">
        <f>VLOOKUP(B426,'الكودات  '!$F$5:$G$521,2,0)</f>
        <v>#N/A</v>
      </c>
      <c r="D426" s="18"/>
      <c r="E426" s="18"/>
      <c r="F426" s="20"/>
    </row>
    <row r="427" spans="1:6" ht="24.95" customHeight="1">
      <c r="A427" s="17" t="str">
        <f t="shared" si="6"/>
        <v/>
      </c>
      <c r="B427" s="18"/>
      <c r="C427" s="18" t="e">
        <f>VLOOKUP(B427,'الكودات  '!$F$5:$G$521,2,0)</f>
        <v>#N/A</v>
      </c>
      <c r="D427" s="18"/>
      <c r="E427" s="18"/>
      <c r="F427" s="20"/>
    </row>
    <row r="428" spans="1:6" ht="24.95" customHeight="1">
      <c r="A428" s="17" t="str">
        <f t="shared" si="6"/>
        <v/>
      </c>
      <c r="B428" s="18"/>
      <c r="C428" s="18" t="e">
        <f>VLOOKUP(B428,'الكودات  '!$F$5:$G$521,2,0)</f>
        <v>#N/A</v>
      </c>
      <c r="D428" s="18"/>
      <c r="E428" s="18"/>
      <c r="F428" s="20"/>
    </row>
    <row r="429" spans="1:6" ht="24.95" customHeight="1">
      <c r="A429" s="17" t="str">
        <f t="shared" si="6"/>
        <v/>
      </c>
      <c r="B429" s="18"/>
      <c r="C429" s="18" t="e">
        <f>VLOOKUP(B429,'الكودات  '!$F$5:$G$521,2,0)</f>
        <v>#N/A</v>
      </c>
      <c r="D429" s="18"/>
      <c r="E429" s="18"/>
      <c r="F429" s="20"/>
    </row>
    <row r="430" spans="1:6" ht="24.95" customHeight="1">
      <c r="A430" s="17" t="str">
        <f t="shared" si="6"/>
        <v/>
      </c>
      <c r="B430" s="18"/>
      <c r="C430" s="18" t="e">
        <f>VLOOKUP(B430,'الكودات  '!$F$5:$G$521,2,0)</f>
        <v>#N/A</v>
      </c>
      <c r="D430" s="18"/>
      <c r="E430" s="18"/>
      <c r="F430" s="20"/>
    </row>
    <row r="431" spans="1:6" ht="24.95" customHeight="1">
      <c r="A431" s="17" t="str">
        <f t="shared" si="6"/>
        <v/>
      </c>
      <c r="B431" s="18"/>
      <c r="C431" s="18" t="e">
        <f>VLOOKUP(B431,'الكودات  '!$F$5:$G$521,2,0)</f>
        <v>#N/A</v>
      </c>
      <c r="D431" s="18"/>
      <c r="E431" s="18"/>
      <c r="F431" s="20"/>
    </row>
    <row r="432" spans="1:6" ht="24.95" customHeight="1">
      <c r="A432" s="17" t="str">
        <f t="shared" si="6"/>
        <v/>
      </c>
      <c r="B432" s="18"/>
      <c r="C432" s="18" t="e">
        <f>VLOOKUP(B432,'الكودات  '!$F$5:$G$521,2,0)</f>
        <v>#N/A</v>
      </c>
      <c r="D432" s="18"/>
      <c r="E432" s="18"/>
      <c r="F432" s="20"/>
    </row>
    <row r="433" spans="1:6" ht="24.95" customHeight="1">
      <c r="A433" s="17" t="str">
        <f t="shared" si="6"/>
        <v/>
      </c>
      <c r="B433" s="18"/>
      <c r="C433" s="18" t="e">
        <f>VLOOKUP(B433,'الكودات  '!$F$5:$G$521,2,0)</f>
        <v>#N/A</v>
      </c>
      <c r="D433" s="18"/>
      <c r="E433" s="18"/>
      <c r="F433" s="20"/>
    </row>
    <row r="434" spans="1:6" ht="24.95" customHeight="1">
      <c r="A434" s="17" t="str">
        <f t="shared" si="6"/>
        <v/>
      </c>
      <c r="B434" s="18"/>
      <c r="C434" s="18" t="e">
        <f>VLOOKUP(B434,'الكودات  '!$F$5:$G$521,2,0)</f>
        <v>#N/A</v>
      </c>
      <c r="D434" s="18"/>
      <c r="E434" s="18"/>
      <c r="F434" s="20"/>
    </row>
    <row r="435" spans="1:6" ht="24.95" customHeight="1">
      <c r="A435" s="17" t="str">
        <f t="shared" si="6"/>
        <v/>
      </c>
      <c r="B435" s="18"/>
      <c r="C435" s="18" t="e">
        <f>VLOOKUP(B435,'الكودات  '!$F$5:$G$521,2,0)</f>
        <v>#N/A</v>
      </c>
      <c r="D435" s="18"/>
      <c r="E435" s="18"/>
      <c r="F435" s="20"/>
    </row>
    <row r="436" spans="1:6" ht="24.95" customHeight="1">
      <c r="A436" s="17" t="str">
        <f t="shared" si="6"/>
        <v/>
      </c>
      <c r="B436" s="18"/>
      <c r="C436" s="18" t="e">
        <f>VLOOKUP(B436,'الكودات  '!$F$5:$G$521,2,0)</f>
        <v>#N/A</v>
      </c>
      <c r="D436" s="18"/>
      <c r="E436" s="18"/>
      <c r="F436" s="20"/>
    </row>
    <row r="437" spans="1:6" ht="24.95" customHeight="1">
      <c r="A437" s="17" t="str">
        <f t="shared" si="6"/>
        <v/>
      </c>
      <c r="B437" s="18"/>
      <c r="C437" s="18" t="e">
        <f>VLOOKUP(B437,'الكودات  '!$F$5:$G$521,2,0)</f>
        <v>#N/A</v>
      </c>
      <c r="D437" s="18"/>
      <c r="E437" s="18"/>
      <c r="F437" s="20"/>
    </row>
    <row r="438" spans="1:6" ht="24.95" customHeight="1">
      <c r="A438" s="17" t="str">
        <f t="shared" si="6"/>
        <v/>
      </c>
      <c r="B438" s="18"/>
      <c r="C438" s="18" t="e">
        <f>VLOOKUP(B438,'الكودات  '!$F$5:$G$521,2,0)</f>
        <v>#N/A</v>
      </c>
      <c r="D438" s="18"/>
      <c r="E438" s="18"/>
      <c r="F438" s="20"/>
    </row>
    <row r="439" spans="1:6" ht="24.95" customHeight="1">
      <c r="A439" s="17" t="str">
        <f t="shared" si="6"/>
        <v/>
      </c>
      <c r="B439" s="18"/>
      <c r="C439" s="18" t="e">
        <f>VLOOKUP(B439,'الكودات  '!$F$5:$G$521,2,0)</f>
        <v>#N/A</v>
      </c>
      <c r="D439" s="18"/>
      <c r="E439" s="18"/>
      <c r="F439" s="20"/>
    </row>
    <row r="440" spans="1:6" ht="24.95" customHeight="1">
      <c r="A440" s="17" t="str">
        <f t="shared" si="6"/>
        <v/>
      </c>
      <c r="B440" s="18"/>
      <c r="C440" s="18" t="e">
        <f>VLOOKUP(B440,'الكودات  '!$F$5:$G$521,2,0)</f>
        <v>#N/A</v>
      </c>
      <c r="D440" s="18"/>
      <c r="E440" s="18"/>
      <c r="F440" s="20"/>
    </row>
    <row r="441" spans="1:6" ht="24.95" customHeight="1">
      <c r="A441" s="17" t="str">
        <f t="shared" si="6"/>
        <v/>
      </c>
      <c r="B441" s="18"/>
      <c r="C441" s="18" t="e">
        <f>VLOOKUP(B441,'الكودات  '!$F$5:$G$521,2,0)</f>
        <v>#N/A</v>
      </c>
      <c r="D441" s="18"/>
      <c r="E441" s="18"/>
      <c r="F441" s="20"/>
    </row>
    <row r="442" spans="1:6" ht="24.95" customHeight="1">
      <c r="A442" s="17" t="str">
        <f t="shared" si="6"/>
        <v/>
      </c>
      <c r="B442" s="18"/>
      <c r="C442" s="18" t="e">
        <f>VLOOKUP(B442,'الكودات  '!$F$5:$G$521,2,0)</f>
        <v>#N/A</v>
      </c>
      <c r="D442" s="18"/>
      <c r="E442" s="18"/>
      <c r="F442" s="20"/>
    </row>
    <row r="443" spans="1:6" ht="24.95" customHeight="1">
      <c r="A443" s="17" t="str">
        <f t="shared" si="6"/>
        <v/>
      </c>
      <c r="B443" s="18"/>
      <c r="C443" s="18" t="e">
        <f>VLOOKUP(B443,'الكودات  '!$F$5:$G$521,2,0)</f>
        <v>#N/A</v>
      </c>
      <c r="D443" s="18"/>
      <c r="E443" s="18"/>
      <c r="F443" s="20"/>
    </row>
    <row r="444" spans="1:6" ht="24.95" customHeight="1">
      <c r="A444" s="17" t="str">
        <f t="shared" si="6"/>
        <v/>
      </c>
      <c r="B444" s="18"/>
      <c r="C444" s="18" t="e">
        <f>VLOOKUP(B444,'الكودات  '!$F$5:$G$521,2,0)</f>
        <v>#N/A</v>
      </c>
      <c r="D444" s="18"/>
      <c r="E444" s="18"/>
      <c r="F444" s="20"/>
    </row>
    <row r="445" spans="1:6" ht="24.95" customHeight="1">
      <c r="A445" s="17" t="str">
        <f t="shared" si="6"/>
        <v/>
      </c>
      <c r="B445" s="18"/>
      <c r="C445" s="18" t="e">
        <f>VLOOKUP(B445,'الكودات  '!$F$5:$G$521,2,0)</f>
        <v>#N/A</v>
      </c>
      <c r="D445" s="18"/>
      <c r="E445" s="18"/>
      <c r="F445" s="20"/>
    </row>
    <row r="446" spans="1:6" ht="24.95" customHeight="1">
      <c r="A446" s="17" t="str">
        <f t="shared" si="6"/>
        <v/>
      </c>
      <c r="B446" s="18"/>
      <c r="C446" s="18" t="e">
        <f>VLOOKUP(B446,'الكودات  '!$F$5:$G$521,2,0)</f>
        <v>#N/A</v>
      </c>
      <c r="D446" s="18"/>
      <c r="E446" s="18"/>
      <c r="F446" s="20"/>
    </row>
    <row r="447" spans="1:6" ht="24.95" customHeight="1">
      <c r="A447" s="17" t="str">
        <f t="shared" si="6"/>
        <v/>
      </c>
      <c r="B447" s="18"/>
      <c r="C447" s="18" t="e">
        <f>VLOOKUP(B447,'الكودات  '!$F$5:$G$521,2,0)</f>
        <v>#N/A</v>
      </c>
      <c r="D447" s="18"/>
      <c r="E447" s="18"/>
      <c r="F447" s="20"/>
    </row>
    <row r="448" spans="1:6" ht="24.95" customHeight="1">
      <c r="A448" s="17" t="str">
        <f t="shared" si="6"/>
        <v/>
      </c>
      <c r="B448" s="18"/>
      <c r="C448" s="18" t="e">
        <f>VLOOKUP(B448,'الكودات  '!$F$5:$G$521,2,0)</f>
        <v>#N/A</v>
      </c>
      <c r="D448" s="18"/>
      <c r="E448" s="18"/>
      <c r="F448" s="20"/>
    </row>
    <row r="449" spans="1:6" ht="24.95" customHeight="1">
      <c r="A449" s="17" t="str">
        <f t="shared" si="6"/>
        <v/>
      </c>
      <c r="B449" s="18"/>
      <c r="C449" s="18" t="e">
        <f>VLOOKUP(B449,'الكودات  '!$F$5:$G$521,2,0)</f>
        <v>#N/A</v>
      </c>
      <c r="D449" s="18"/>
      <c r="E449" s="18"/>
      <c r="F449" s="20"/>
    </row>
    <row r="450" spans="1:6" ht="24.95" customHeight="1">
      <c r="A450" s="17" t="str">
        <f t="shared" si="6"/>
        <v/>
      </c>
      <c r="B450" s="18"/>
      <c r="C450" s="18" t="e">
        <f>VLOOKUP(B450,'الكودات  '!$F$5:$G$521,2,0)</f>
        <v>#N/A</v>
      </c>
      <c r="D450" s="18"/>
      <c r="E450" s="18"/>
      <c r="F450" s="20"/>
    </row>
    <row r="451" spans="1:6" ht="24.95" customHeight="1">
      <c r="A451" s="17" t="str">
        <f t="shared" si="6"/>
        <v/>
      </c>
      <c r="B451" s="18"/>
      <c r="C451" s="18" t="e">
        <f>VLOOKUP(B451,'الكودات  '!$F$5:$G$521,2,0)</f>
        <v>#N/A</v>
      </c>
      <c r="D451" s="18"/>
      <c r="E451" s="18"/>
      <c r="F451" s="20"/>
    </row>
    <row r="452" spans="1:6" ht="24.95" customHeight="1">
      <c r="A452" s="17" t="str">
        <f t="shared" si="6"/>
        <v/>
      </c>
      <c r="B452" s="18"/>
      <c r="C452" s="18" t="e">
        <f>VLOOKUP(B452,'الكودات  '!$F$5:$G$521,2,0)</f>
        <v>#N/A</v>
      </c>
      <c r="D452" s="18"/>
      <c r="E452" s="18"/>
      <c r="F452" s="20"/>
    </row>
    <row r="453" spans="1:6" ht="24.95" customHeight="1">
      <c r="A453" s="17" t="str">
        <f t="shared" si="6"/>
        <v/>
      </c>
      <c r="B453" s="18"/>
      <c r="C453" s="18" t="e">
        <f>VLOOKUP(B453,'الكودات  '!$F$5:$G$521,2,0)</f>
        <v>#N/A</v>
      </c>
      <c r="D453" s="18"/>
      <c r="E453" s="18"/>
      <c r="F453" s="20"/>
    </row>
    <row r="454" spans="1:6" ht="24.95" customHeight="1">
      <c r="A454" s="17" t="str">
        <f t="shared" ref="A454:A500" si="7">IF(B454&lt;&gt;"",A453+1,"")</f>
        <v/>
      </c>
      <c r="B454" s="18"/>
      <c r="C454" s="18" t="e">
        <f>VLOOKUP(B454,'الكودات  '!$F$5:$G$521,2,0)</f>
        <v>#N/A</v>
      </c>
      <c r="D454" s="18"/>
      <c r="E454" s="18"/>
      <c r="F454" s="20"/>
    </row>
    <row r="455" spans="1:6" ht="24.95" customHeight="1">
      <c r="A455" s="17" t="str">
        <f t="shared" si="7"/>
        <v/>
      </c>
      <c r="B455" s="18"/>
      <c r="C455" s="18" t="e">
        <f>VLOOKUP(B455,'الكودات  '!$F$5:$G$521,2,0)</f>
        <v>#N/A</v>
      </c>
      <c r="D455" s="18"/>
      <c r="E455" s="18"/>
      <c r="F455" s="20"/>
    </row>
    <row r="456" spans="1:6" ht="24.95" customHeight="1">
      <c r="A456" s="17" t="str">
        <f t="shared" si="7"/>
        <v/>
      </c>
      <c r="B456" s="18"/>
      <c r="C456" s="18" t="e">
        <f>VLOOKUP(B456,'الكودات  '!$F$5:$G$521,2,0)</f>
        <v>#N/A</v>
      </c>
      <c r="D456" s="18"/>
      <c r="E456" s="18"/>
      <c r="F456" s="20"/>
    </row>
    <row r="457" spans="1:6" ht="24.95" customHeight="1">
      <c r="A457" s="17" t="str">
        <f t="shared" si="7"/>
        <v/>
      </c>
      <c r="B457" s="18"/>
      <c r="C457" s="18" t="e">
        <f>VLOOKUP(B457,'الكودات  '!$F$5:$G$521,2,0)</f>
        <v>#N/A</v>
      </c>
      <c r="D457" s="18"/>
      <c r="E457" s="18"/>
      <c r="F457" s="20"/>
    </row>
    <row r="458" spans="1:6" ht="24.95" customHeight="1">
      <c r="A458" s="17" t="str">
        <f t="shared" si="7"/>
        <v/>
      </c>
      <c r="B458" s="18"/>
      <c r="C458" s="18" t="e">
        <f>VLOOKUP(B458,'الكودات  '!$F$5:$G$521,2,0)</f>
        <v>#N/A</v>
      </c>
      <c r="D458" s="18"/>
      <c r="E458" s="18"/>
      <c r="F458" s="20"/>
    </row>
    <row r="459" spans="1:6" ht="24.95" customHeight="1">
      <c r="A459" s="17" t="str">
        <f t="shared" si="7"/>
        <v/>
      </c>
      <c r="B459" s="18"/>
      <c r="C459" s="18" t="e">
        <f>VLOOKUP(B459,'الكودات  '!$F$5:$G$521,2,0)</f>
        <v>#N/A</v>
      </c>
      <c r="D459" s="18"/>
      <c r="E459" s="18"/>
      <c r="F459" s="20"/>
    </row>
    <row r="460" spans="1:6" ht="24.95" customHeight="1">
      <c r="A460" s="17" t="str">
        <f t="shared" si="7"/>
        <v/>
      </c>
      <c r="B460" s="18"/>
      <c r="C460" s="18" t="e">
        <f>VLOOKUP(B460,'الكودات  '!$F$5:$G$521,2,0)</f>
        <v>#N/A</v>
      </c>
      <c r="D460" s="18"/>
      <c r="E460" s="18"/>
      <c r="F460" s="20"/>
    </row>
    <row r="461" spans="1:6" ht="24.95" customHeight="1">
      <c r="A461" s="17" t="str">
        <f t="shared" si="7"/>
        <v/>
      </c>
      <c r="B461" s="18"/>
      <c r="C461" s="18" t="e">
        <f>VLOOKUP(B461,'الكودات  '!$F$5:$G$521,2,0)</f>
        <v>#N/A</v>
      </c>
      <c r="D461" s="18"/>
      <c r="E461" s="18"/>
      <c r="F461" s="20"/>
    </row>
    <row r="462" spans="1:6" ht="24.95" customHeight="1">
      <c r="A462" s="17" t="str">
        <f t="shared" si="7"/>
        <v/>
      </c>
      <c r="B462" s="18"/>
      <c r="C462" s="18" t="e">
        <f>VLOOKUP(B462,'الكودات  '!$F$5:$G$521,2,0)</f>
        <v>#N/A</v>
      </c>
      <c r="D462" s="18"/>
      <c r="E462" s="18"/>
      <c r="F462" s="20"/>
    </row>
    <row r="463" spans="1:6" ht="24.95" customHeight="1">
      <c r="A463" s="17" t="str">
        <f t="shared" si="7"/>
        <v/>
      </c>
      <c r="B463" s="18"/>
      <c r="C463" s="18" t="e">
        <f>VLOOKUP(B463,'الكودات  '!$F$5:$G$521,2,0)</f>
        <v>#N/A</v>
      </c>
      <c r="D463" s="18"/>
      <c r="E463" s="18"/>
      <c r="F463" s="20"/>
    </row>
    <row r="464" spans="1:6" ht="24.95" customHeight="1">
      <c r="A464" s="17" t="str">
        <f t="shared" si="7"/>
        <v/>
      </c>
      <c r="B464" s="18"/>
      <c r="C464" s="18" t="e">
        <f>VLOOKUP(B464,'الكودات  '!$F$5:$G$521,2,0)</f>
        <v>#N/A</v>
      </c>
      <c r="D464" s="18"/>
      <c r="E464" s="18"/>
      <c r="F464" s="20"/>
    </row>
    <row r="465" spans="1:6" ht="24.95" customHeight="1">
      <c r="A465" s="17" t="str">
        <f t="shared" si="7"/>
        <v/>
      </c>
      <c r="B465" s="18"/>
      <c r="C465" s="18" t="e">
        <f>VLOOKUP(B465,'الكودات  '!$F$5:$G$521,2,0)</f>
        <v>#N/A</v>
      </c>
      <c r="D465" s="18"/>
      <c r="E465" s="18"/>
      <c r="F465" s="20"/>
    </row>
    <row r="466" spans="1:6" ht="24.95" customHeight="1">
      <c r="A466" s="17" t="str">
        <f t="shared" si="7"/>
        <v/>
      </c>
      <c r="B466" s="18"/>
      <c r="C466" s="18" t="e">
        <f>VLOOKUP(B466,'الكودات  '!$F$5:$G$521,2,0)</f>
        <v>#N/A</v>
      </c>
      <c r="D466" s="18"/>
      <c r="E466" s="18"/>
      <c r="F466" s="20"/>
    </row>
    <row r="467" spans="1:6" ht="24.95" customHeight="1">
      <c r="A467" s="17" t="str">
        <f t="shared" si="7"/>
        <v/>
      </c>
      <c r="B467" s="18"/>
      <c r="C467" s="18" t="e">
        <f>VLOOKUP(B467,'الكودات  '!$F$5:$G$521,2,0)</f>
        <v>#N/A</v>
      </c>
      <c r="D467" s="18"/>
      <c r="E467" s="18"/>
      <c r="F467" s="20"/>
    </row>
    <row r="468" spans="1:6" ht="24.95" customHeight="1">
      <c r="A468" s="17" t="str">
        <f t="shared" si="7"/>
        <v/>
      </c>
      <c r="B468" s="18"/>
      <c r="C468" s="18" t="e">
        <f>VLOOKUP(B468,'الكودات  '!$F$5:$G$521,2,0)</f>
        <v>#N/A</v>
      </c>
      <c r="D468" s="18"/>
      <c r="E468" s="18"/>
      <c r="F468" s="20"/>
    </row>
    <row r="469" spans="1:6" ht="24.95" customHeight="1">
      <c r="A469" s="17" t="str">
        <f t="shared" si="7"/>
        <v/>
      </c>
      <c r="B469" s="18"/>
      <c r="C469" s="18" t="e">
        <f>VLOOKUP(B469,'الكودات  '!$F$5:$G$521,2,0)</f>
        <v>#N/A</v>
      </c>
      <c r="D469" s="18"/>
      <c r="E469" s="18"/>
      <c r="F469" s="20"/>
    </row>
    <row r="470" spans="1:6" ht="24.95" customHeight="1">
      <c r="A470" s="17" t="str">
        <f t="shared" si="7"/>
        <v/>
      </c>
      <c r="B470" s="18"/>
      <c r="C470" s="18" t="e">
        <f>VLOOKUP(B470,'الكودات  '!$F$5:$G$521,2,0)</f>
        <v>#N/A</v>
      </c>
      <c r="D470" s="18"/>
      <c r="E470" s="18"/>
      <c r="F470" s="20"/>
    </row>
    <row r="471" spans="1:6" ht="24.95" customHeight="1">
      <c r="A471" s="17" t="str">
        <f t="shared" si="7"/>
        <v/>
      </c>
      <c r="B471" s="18"/>
      <c r="C471" s="18" t="e">
        <f>VLOOKUP(B471,'الكودات  '!$F$5:$G$521,2,0)</f>
        <v>#N/A</v>
      </c>
      <c r="D471" s="18"/>
      <c r="E471" s="18"/>
      <c r="F471" s="20"/>
    </row>
    <row r="472" spans="1:6" ht="24.95" customHeight="1">
      <c r="A472" s="17" t="str">
        <f t="shared" si="7"/>
        <v/>
      </c>
      <c r="B472" s="18"/>
      <c r="C472" s="18" t="e">
        <f>VLOOKUP(B472,'الكودات  '!$F$5:$G$521,2,0)</f>
        <v>#N/A</v>
      </c>
      <c r="D472" s="18"/>
      <c r="E472" s="18"/>
      <c r="F472" s="20"/>
    </row>
    <row r="473" spans="1:6" ht="24.95" customHeight="1">
      <c r="A473" s="17" t="str">
        <f t="shared" si="7"/>
        <v/>
      </c>
      <c r="B473" s="18"/>
      <c r="C473" s="18" t="e">
        <f>VLOOKUP(B473,'الكودات  '!$F$5:$G$521,2,0)</f>
        <v>#N/A</v>
      </c>
      <c r="D473" s="18"/>
      <c r="E473" s="18"/>
      <c r="F473" s="20"/>
    </row>
    <row r="474" spans="1:6" ht="24.95" customHeight="1">
      <c r="A474" s="17" t="str">
        <f t="shared" si="7"/>
        <v/>
      </c>
      <c r="B474" s="18"/>
      <c r="C474" s="18" t="e">
        <f>VLOOKUP(B474,'الكودات  '!$F$5:$G$521,2,0)</f>
        <v>#N/A</v>
      </c>
      <c r="D474" s="18"/>
      <c r="E474" s="18"/>
      <c r="F474" s="20"/>
    </row>
    <row r="475" spans="1:6" ht="24.95" customHeight="1">
      <c r="A475" s="17" t="str">
        <f t="shared" si="7"/>
        <v/>
      </c>
      <c r="B475" s="18"/>
      <c r="C475" s="18" t="e">
        <f>VLOOKUP(B475,'الكودات  '!$F$5:$G$521,2,0)</f>
        <v>#N/A</v>
      </c>
      <c r="D475" s="18"/>
      <c r="E475" s="18"/>
      <c r="F475" s="20"/>
    </row>
    <row r="476" spans="1:6" ht="24.95" customHeight="1">
      <c r="A476" s="17" t="str">
        <f t="shared" si="7"/>
        <v/>
      </c>
      <c r="B476" s="18"/>
      <c r="C476" s="18" t="e">
        <f>VLOOKUP(B476,'الكودات  '!$F$5:$G$521,2,0)</f>
        <v>#N/A</v>
      </c>
      <c r="D476" s="18"/>
      <c r="E476" s="18"/>
      <c r="F476" s="20"/>
    </row>
    <row r="477" spans="1:6" ht="24.95" customHeight="1">
      <c r="A477" s="17" t="str">
        <f t="shared" si="7"/>
        <v/>
      </c>
      <c r="B477" s="18"/>
      <c r="C477" s="18" t="e">
        <f>VLOOKUP(B477,'الكودات  '!$F$5:$G$521,2,0)</f>
        <v>#N/A</v>
      </c>
      <c r="D477" s="18"/>
      <c r="E477" s="18"/>
      <c r="F477" s="20"/>
    </row>
    <row r="478" spans="1:6" ht="24.95" customHeight="1">
      <c r="A478" s="17" t="str">
        <f t="shared" si="7"/>
        <v/>
      </c>
      <c r="B478" s="18"/>
      <c r="C478" s="18" t="e">
        <f>VLOOKUP(B478,'الكودات  '!$F$5:$G$521,2,0)</f>
        <v>#N/A</v>
      </c>
      <c r="D478" s="18"/>
      <c r="E478" s="18"/>
      <c r="F478" s="20"/>
    </row>
    <row r="479" spans="1:6" ht="24.95" customHeight="1">
      <c r="A479" s="17" t="str">
        <f t="shared" si="7"/>
        <v/>
      </c>
      <c r="B479" s="18"/>
      <c r="C479" s="18" t="e">
        <f>VLOOKUP(B479,'الكودات  '!$F$5:$G$521,2,0)</f>
        <v>#N/A</v>
      </c>
      <c r="D479" s="18"/>
      <c r="E479" s="18"/>
      <c r="F479" s="20"/>
    </row>
    <row r="480" spans="1:6" ht="24.95" customHeight="1">
      <c r="A480" s="17" t="str">
        <f t="shared" si="7"/>
        <v/>
      </c>
      <c r="B480" s="18"/>
      <c r="C480" s="18" t="e">
        <f>VLOOKUP(B480,'الكودات  '!$F$5:$G$521,2,0)</f>
        <v>#N/A</v>
      </c>
      <c r="D480" s="18"/>
      <c r="E480" s="18"/>
      <c r="F480" s="20"/>
    </row>
    <row r="481" spans="1:6" ht="24.95" customHeight="1">
      <c r="A481" s="17" t="str">
        <f t="shared" si="7"/>
        <v/>
      </c>
      <c r="B481" s="18"/>
      <c r="C481" s="18" t="e">
        <f>VLOOKUP(B481,'الكودات  '!$F$5:$G$521,2,0)</f>
        <v>#N/A</v>
      </c>
      <c r="D481" s="18"/>
      <c r="E481" s="18"/>
      <c r="F481" s="20"/>
    </row>
    <row r="482" spans="1:6" ht="24.95" customHeight="1">
      <c r="A482" s="17" t="str">
        <f t="shared" si="7"/>
        <v/>
      </c>
      <c r="B482" s="18"/>
      <c r="C482" s="18" t="e">
        <f>VLOOKUP(B482,'الكودات  '!$F$5:$G$521,2,0)</f>
        <v>#N/A</v>
      </c>
      <c r="D482" s="18"/>
      <c r="E482" s="18"/>
      <c r="F482" s="20"/>
    </row>
    <row r="483" spans="1:6" ht="24.95" customHeight="1">
      <c r="A483" s="17" t="str">
        <f t="shared" si="7"/>
        <v/>
      </c>
      <c r="B483" s="18"/>
      <c r="C483" s="18" t="e">
        <f>VLOOKUP(B483,'الكودات  '!$F$5:$G$521,2,0)</f>
        <v>#N/A</v>
      </c>
      <c r="D483" s="18"/>
      <c r="E483" s="18"/>
      <c r="F483" s="20"/>
    </row>
    <row r="484" spans="1:6" ht="24.95" customHeight="1">
      <c r="A484" s="17" t="str">
        <f t="shared" si="7"/>
        <v/>
      </c>
      <c r="B484" s="18"/>
      <c r="C484" s="18" t="e">
        <f>VLOOKUP(B484,'الكودات  '!$F$5:$G$521,2,0)</f>
        <v>#N/A</v>
      </c>
      <c r="D484" s="18"/>
      <c r="E484" s="18"/>
      <c r="F484" s="20"/>
    </row>
    <row r="485" spans="1:6" ht="24.95" customHeight="1">
      <c r="A485" s="17" t="str">
        <f t="shared" si="7"/>
        <v/>
      </c>
      <c r="B485" s="18"/>
      <c r="C485" s="18" t="e">
        <f>VLOOKUP(B485,'الكودات  '!$F$5:$G$521,2,0)</f>
        <v>#N/A</v>
      </c>
      <c r="D485" s="18"/>
      <c r="E485" s="18"/>
      <c r="F485" s="20"/>
    </row>
    <row r="486" spans="1:6" ht="24.95" customHeight="1">
      <c r="A486" s="17" t="str">
        <f t="shared" si="7"/>
        <v/>
      </c>
      <c r="B486" s="18"/>
      <c r="C486" s="18" t="e">
        <f>VLOOKUP(B486,'الكودات  '!$F$5:$G$521,2,0)</f>
        <v>#N/A</v>
      </c>
      <c r="D486" s="18"/>
      <c r="E486" s="18"/>
      <c r="F486" s="20"/>
    </row>
    <row r="487" spans="1:6" ht="24.95" customHeight="1">
      <c r="A487" s="17" t="str">
        <f t="shared" si="7"/>
        <v/>
      </c>
      <c r="B487" s="18"/>
      <c r="C487" s="18" t="e">
        <f>VLOOKUP(B487,'الكودات  '!$F$5:$G$521,2,0)</f>
        <v>#N/A</v>
      </c>
      <c r="D487" s="18"/>
      <c r="E487" s="18"/>
      <c r="F487" s="20"/>
    </row>
    <row r="488" spans="1:6" ht="24.95" customHeight="1">
      <c r="A488" s="17" t="str">
        <f t="shared" si="7"/>
        <v/>
      </c>
      <c r="B488" s="18"/>
      <c r="C488" s="18" t="e">
        <f>VLOOKUP(B488,'الكودات  '!$F$5:$G$521,2,0)</f>
        <v>#N/A</v>
      </c>
      <c r="D488" s="18"/>
      <c r="E488" s="18"/>
      <c r="F488" s="20"/>
    </row>
    <row r="489" spans="1:6" ht="24.95" customHeight="1">
      <c r="A489" s="17" t="str">
        <f t="shared" si="7"/>
        <v/>
      </c>
      <c r="B489" s="18"/>
      <c r="C489" s="18" t="e">
        <f>VLOOKUP(B489,'الكودات  '!$F$5:$G$521,2,0)</f>
        <v>#N/A</v>
      </c>
      <c r="D489" s="18"/>
      <c r="E489" s="18"/>
      <c r="F489" s="20"/>
    </row>
    <row r="490" spans="1:6" ht="24.95" customHeight="1">
      <c r="A490" s="17" t="str">
        <f t="shared" si="7"/>
        <v/>
      </c>
      <c r="B490" s="18"/>
      <c r="C490" s="18" t="e">
        <f>VLOOKUP(B490,'الكودات  '!$F$5:$G$521,2,0)</f>
        <v>#N/A</v>
      </c>
      <c r="D490" s="18"/>
      <c r="E490" s="18"/>
      <c r="F490" s="20"/>
    </row>
    <row r="491" spans="1:6" ht="24.95" customHeight="1">
      <c r="A491" s="17" t="str">
        <f t="shared" si="7"/>
        <v/>
      </c>
      <c r="B491" s="18"/>
      <c r="C491" s="18" t="e">
        <f>VLOOKUP(B491,'الكودات  '!$F$5:$G$521,2,0)</f>
        <v>#N/A</v>
      </c>
      <c r="D491" s="18"/>
      <c r="E491" s="18"/>
      <c r="F491" s="20"/>
    </row>
    <row r="492" spans="1:6" ht="24.95" customHeight="1">
      <c r="A492" s="17" t="str">
        <f t="shared" si="7"/>
        <v/>
      </c>
      <c r="B492" s="18"/>
      <c r="C492" s="18" t="e">
        <f>VLOOKUP(B492,'الكودات  '!$F$5:$G$521,2,0)</f>
        <v>#N/A</v>
      </c>
      <c r="D492" s="18"/>
      <c r="E492" s="18"/>
      <c r="F492" s="20"/>
    </row>
    <row r="493" spans="1:6" ht="24.95" customHeight="1">
      <c r="A493" s="17" t="str">
        <f t="shared" si="7"/>
        <v/>
      </c>
      <c r="B493" s="18"/>
      <c r="C493" s="18" t="e">
        <f>VLOOKUP(B493,'الكودات  '!$F$5:$G$521,2,0)</f>
        <v>#N/A</v>
      </c>
      <c r="D493" s="18"/>
      <c r="E493" s="18"/>
      <c r="F493" s="20"/>
    </row>
    <row r="494" spans="1:6" ht="24.95" customHeight="1">
      <c r="A494" s="17" t="str">
        <f t="shared" si="7"/>
        <v/>
      </c>
      <c r="B494" s="18"/>
      <c r="C494" s="18" t="e">
        <f>VLOOKUP(B494,'الكودات  '!$F$5:$G$521,2,0)</f>
        <v>#N/A</v>
      </c>
      <c r="D494" s="18"/>
      <c r="E494" s="18"/>
      <c r="F494" s="20"/>
    </row>
    <row r="495" spans="1:6" ht="24.95" customHeight="1">
      <c r="A495" s="17" t="str">
        <f t="shared" si="7"/>
        <v/>
      </c>
      <c r="B495" s="18"/>
      <c r="C495" s="18" t="e">
        <f>VLOOKUP(B495,'الكودات  '!$F$5:$G$521,2,0)</f>
        <v>#N/A</v>
      </c>
      <c r="D495" s="18"/>
      <c r="E495" s="18"/>
      <c r="F495" s="20"/>
    </row>
    <row r="496" spans="1:6" ht="24.95" customHeight="1">
      <c r="A496" s="17" t="str">
        <f t="shared" si="7"/>
        <v/>
      </c>
      <c r="B496" s="18"/>
      <c r="C496" s="18" t="e">
        <f>VLOOKUP(B496,'الكودات  '!$F$5:$G$521,2,0)</f>
        <v>#N/A</v>
      </c>
      <c r="D496" s="18"/>
      <c r="E496" s="18"/>
      <c r="F496" s="20"/>
    </row>
    <row r="497" spans="1:6" ht="24.95" customHeight="1">
      <c r="A497" s="17" t="str">
        <f t="shared" si="7"/>
        <v/>
      </c>
      <c r="B497" s="18"/>
      <c r="C497" s="18" t="e">
        <f>VLOOKUP(B497,'الكودات  '!$F$5:$G$521,2,0)</f>
        <v>#N/A</v>
      </c>
      <c r="D497" s="18"/>
      <c r="E497" s="18"/>
      <c r="F497" s="20"/>
    </row>
    <row r="498" spans="1:6" ht="24.95" customHeight="1">
      <c r="A498" s="17" t="str">
        <f t="shared" si="7"/>
        <v/>
      </c>
      <c r="B498" s="18"/>
      <c r="C498" s="18" t="e">
        <f>VLOOKUP(B498,'الكودات  '!$F$5:$G$521,2,0)</f>
        <v>#N/A</v>
      </c>
      <c r="D498" s="18"/>
      <c r="E498" s="18"/>
      <c r="F498" s="20"/>
    </row>
    <row r="499" spans="1:6" ht="24.95" customHeight="1">
      <c r="A499" s="17" t="str">
        <f t="shared" si="7"/>
        <v/>
      </c>
      <c r="B499" s="18"/>
      <c r="C499" s="18" t="e">
        <f>VLOOKUP(B499,'الكودات  '!$F$5:$G$521,2,0)</f>
        <v>#N/A</v>
      </c>
      <c r="D499" s="18"/>
      <c r="E499" s="18"/>
      <c r="F499" s="20"/>
    </row>
    <row r="500" spans="1:6" ht="24.95" customHeight="1" thickBot="1">
      <c r="A500" s="17" t="str">
        <f t="shared" si="7"/>
        <v/>
      </c>
      <c r="B500" s="21"/>
      <c r="C500" s="18" t="e">
        <f>VLOOKUP(B500,'الكودات  '!$F$5:$G$521,2,0)</f>
        <v>#N/A</v>
      </c>
      <c r="D500" s="21"/>
      <c r="E500" s="21"/>
      <c r="F500" s="2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F501"/>
  <sheetViews>
    <sheetView showGridLines="0" rightToLeft="1" workbookViewId="0"/>
  </sheetViews>
  <sheetFormatPr defaultColWidth="0" defaultRowHeight="14.25"/>
  <cols>
    <col min="1" max="1" width="9.875" customWidth="1"/>
    <col min="2" max="2" width="11.125" customWidth="1"/>
    <col min="3" max="3" width="15.5" customWidth="1"/>
    <col min="4" max="4" width="22.125" customWidth="1"/>
    <col min="5" max="5" width="18.375" customWidth="1"/>
    <col min="6" max="6" width="31.375" customWidth="1"/>
    <col min="7" max="16384" width="9" hidden="1"/>
  </cols>
  <sheetData>
    <row r="2" spans="1:6" ht="73.5" customHeight="1" thickBot="1">
      <c r="A2" s="13"/>
      <c r="B2" s="13"/>
      <c r="C2" s="13"/>
      <c r="D2" s="13"/>
      <c r="E2" s="13"/>
      <c r="F2" s="13"/>
    </row>
    <row r="3" spans="1:6" ht="26.25">
      <c r="A3" s="23" t="s">
        <v>0</v>
      </c>
      <c r="B3" s="24" t="s">
        <v>1</v>
      </c>
      <c r="C3" s="24" t="s">
        <v>7</v>
      </c>
      <c r="D3" s="24" t="s">
        <v>12</v>
      </c>
      <c r="E3" s="24" t="s">
        <v>13</v>
      </c>
      <c r="F3" s="25" t="s">
        <v>10</v>
      </c>
    </row>
    <row r="4" spans="1:6" ht="24.95" customHeight="1">
      <c r="A4" s="17">
        <f>IF(B4&lt;&gt;"",1,"")</f>
        <v>1</v>
      </c>
      <c r="B4" s="18">
        <v>1</v>
      </c>
      <c r="C4" s="18" t="str">
        <f>VLOOKUP(B4,'الكودات  '!$F$5:$G$521,2,0)</f>
        <v>شامبو</v>
      </c>
      <c r="D4" s="18">
        <v>300</v>
      </c>
      <c r="E4" s="19">
        <v>41640</v>
      </c>
      <c r="F4" s="20"/>
    </row>
    <row r="5" spans="1:6" ht="24.95" customHeight="1">
      <c r="A5" s="17">
        <f>IF(B5&lt;&gt;"",A4+1,"")</f>
        <v>2</v>
      </c>
      <c r="B5" s="18">
        <v>1</v>
      </c>
      <c r="C5" s="18" t="str">
        <f>VLOOKUP(B5,'الكودات  '!$F$5:$G$521,2,0)</f>
        <v>شامبو</v>
      </c>
      <c r="D5" s="18"/>
      <c r="E5" s="18"/>
      <c r="F5" s="20"/>
    </row>
    <row r="6" spans="1:6" ht="24.95" customHeight="1">
      <c r="A6" s="17">
        <f t="shared" ref="A6:A69" si="0">IF(B6&lt;&gt;"",A5+1,"")</f>
        <v>3</v>
      </c>
      <c r="B6" s="18">
        <v>3</v>
      </c>
      <c r="C6" s="18" t="str">
        <f>VLOOKUP(B6,'الكودات  '!$F$5:$G$521,2,0)</f>
        <v>ببسي</v>
      </c>
      <c r="D6" s="18"/>
      <c r="E6" s="18"/>
      <c r="F6" s="20"/>
    </row>
    <row r="7" spans="1:6" ht="24.95" customHeight="1">
      <c r="A7" s="17">
        <f t="shared" si="0"/>
        <v>4</v>
      </c>
      <c r="B7" s="18">
        <v>4</v>
      </c>
      <c r="C7" s="18" t="str">
        <f>VLOOKUP(B7,'الكودات  '!$F$5:$G$521,2,0)</f>
        <v>نفيش</v>
      </c>
      <c r="D7" s="18"/>
      <c r="E7" s="18"/>
      <c r="F7" s="20"/>
    </row>
    <row r="8" spans="1:6" ht="24.95" customHeight="1">
      <c r="A8" s="17">
        <f t="shared" si="0"/>
        <v>5</v>
      </c>
      <c r="B8" s="18">
        <v>2</v>
      </c>
      <c r="C8" s="18" t="str">
        <f>VLOOKUP(B8,'الكودات  '!$F$5:$G$521,2,0)</f>
        <v>عصير</v>
      </c>
      <c r="D8" s="18">
        <v>200</v>
      </c>
      <c r="E8" s="18"/>
      <c r="F8" s="20"/>
    </row>
    <row r="9" spans="1:6" ht="24.95" customHeight="1">
      <c r="A9" s="17">
        <f t="shared" si="0"/>
        <v>6</v>
      </c>
      <c r="B9" s="18">
        <v>2</v>
      </c>
      <c r="C9" s="18" t="str">
        <f>VLOOKUP(B9,'الكودات  '!$F$5:$G$521,2,0)</f>
        <v>عصير</v>
      </c>
      <c r="D9" s="18"/>
      <c r="E9" s="18"/>
      <c r="F9" s="20"/>
    </row>
    <row r="10" spans="1:6" ht="24.95" customHeight="1">
      <c r="A10" s="17">
        <f t="shared" si="0"/>
        <v>7</v>
      </c>
      <c r="B10" s="18">
        <v>1</v>
      </c>
      <c r="C10" s="18" t="str">
        <f>VLOOKUP(B10,'الكودات  '!$F$5:$G$521,2,0)</f>
        <v>شامبو</v>
      </c>
      <c r="D10" s="18"/>
      <c r="E10" s="18"/>
      <c r="F10" s="20"/>
    </row>
    <row r="11" spans="1:6" ht="24.95" customHeight="1">
      <c r="A11" s="17">
        <f t="shared" si="0"/>
        <v>8</v>
      </c>
      <c r="B11" s="18">
        <v>2</v>
      </c>
      <c r="C11" s="18" t="str">
        <f>VLOOKUP(B11,'الكودات  '!$F$5:$G$521,2,0)</f>
        <v>عصير</v>
      </c>
      <c r="D11" s="18"/>
      <c r="E11" s="18"/>
      <c r="F11" s="20"/>
    </row>
    <row r="12" spans="1:6" ht="24.95" customHeight="1">
      <c r="A12" s="17">
        <f t="shared" si="0"/>
        <v>9</v>
      </c>
      <c r="B12" s="18">
        <v>3</v>
      </c>
      <c r="C12" s="18" t="str">
        <f>VLOOKUP(B12,'الكودات  '!$F$5:$G$521,2,0)</f>
        <v>ببسي</v>
      </c>
      <c r="D12" s="18"/>
      <c r="E12" s="18"/>
      <c r="F12" s="20"/>
    </row>
    <row r="13" spans="1:6" ht="24.95" customHeight="1">
      <c r="A13" s="17">
        <f t="shared" si="0"/>
        <v>10</v>
      </c>
      <c r="B13" s="18">
        <v>10</v>
      </c>
      <c r="C13" s="18" t="str">
        <f>VLOOKUP(B13,'الكودات  '!$F$5:$G$521,2,0)</f>
        <v>برتقال</v>
      </c>
      <c r="D13" s="18"/>
      <c r="E13" s="18"/>
      <c r="F13" s="20"/>
    </row>
    <row r="14" spans="1:6" ht="24.95" customHeight="1">
      <c r="A14" s="17" t="str">
        <f t="shared" si="0"/>
        <v/>
      </c>
      <c r="B14" s="18"/>
      <c r="C14" s="18" t="e">
        <f>VLOOKUP(B14,'الكودات  '!$F$5:$G$521,2,0)</f>
        <v>#N/A</v>
      </c>
      <c r="D14" s="18"/>
      <c r="E14" s="18"/>
      <c r="F14" s="20"/>
    </row>
    <row r="15" spans="1:6" ht="24.95" customHeight="1">
      <c r="A15" s="17" t="str">
        <f t="shared" si="0"/>
        <v/>
      </c>
      <c r="B15" s="18"/>
      <c r="C15" s="18" t="e">
        <f>VLOOKUP(B15,'الكودات  '!$F$5:$G$521,2,0)</f>
        <v>#N/A</v>
      </c>
      <c r="D15" s="18"/>
      <c r="E15" s="18"/>
      <c r="F15" s="20"/>
    </row>
    <row r="16" spans="1:6" ht="24.95" customHeight="1">
      <c r="A16" s="17" t="str">
        <f t="shared" si="0"/>
        <v/>
      </c>
      <c r="B16" s="18"/>
      <c r="C16" s="18" t="e">
        <f>VLOOKUP(B16,'الكودات  '!$F$5:$G$521,2,0)</f>
        <v>#N/A</v>
      </c>
      <c r="D16" s="18"/>
      <c r="E16" s="18"/>
      <c r="F16" s="20"/>
    </row>
    <row r="17" spans="1:6" ht="24.95" customHeight="1">
      <c r="A17" s="17" t="str">
        <f t="shared" si="0"/>
        <v/>
      </c>
      <c r="B17" s="18"/>
      <c r="C17" s="18" t="e">
        <f>VLOOKUP(B17,'الكودات  '!$F$5:$G$521,2,0)</f>
        <v>#N/A</v>
      </c>
      <c r="D17" s="18"/>
      <c r="E17" s="18"/>
      <c r="F17" s="20"/>
    </row>
    <row r="18" spans="1:6" ht="24.95" customHeight="1">
      <c r="A18" s="17" t="str">
        <f t="shared" si="0"/>
        <v/>
      </c>
      <c r="B18" s="18"/>
      <c r="C18" s="18" t="e">
        <f>VLOOKUP(B18,'الكودات  '!$F$5:$G$521,2,0)</f>
        <v>#N/A</v>
      </c>
      <c r="D18" s="18"/>
      <c r="E18" s="18"/>
      <c r="F18" s="20"/>
    </row>
    <row r="19" spans="1:6" ht="24.95" customHeight="1">
      <c r="A19" s="17" t="str">
        <f t="shared" si="0"/>
        <v/>
      </c>
      <c r="B19" s="18"/>
      <c r="C19" s="18" t="e">
        <f>VLOOKUP(B19,'الكودات  '!$F$5:$G$521,2,0)</f>
        <v>#N/A</v>
      </c>
      <c r="D19" s="18"/>
      <c r="E19" s="18"/>
      <c r="F19" s="20"/>
    </row>
    <row r="20" spans="1:6" ht="24.95" customHeight="1">
      <c r="A20" s="17" t="str">
        <f t="shared" si="0"/>
        <v/>
      </c>
      <c r="B20" s="18"/>
      <c r="C20" s="18" t="e">
        <f>VLOOKUP(B20,'الكودات  '!$F$5:$G$521,2,0)</f>
        <v>#N/A</v>
      </c>
      <c r="D20" s="18"/>
      <c r="E20" s="18"/>
      <c r="F20" s="20"/>
    </row>
    <row r="21" spans="1:6" ht="24.95" customHeight="1">
      <c r="A21" s="17" t="str">
        <f t="shared" si="0"/>
        <v/>
      </c>
      <c r="B21" s="18"/>
      <c r="C21" s="18" t="e">
        <f>VLOOKUP(B21,'الكودات  '!$F$5:$G$521,2,0)</f>
        <v>#N/A</v>
      </c>
      <c r="D21" s="18"/>
      <c r="E21" s="18"/>
      <c r="F21" s="20"/>
    </row>
    <row r="22" spans="1:6" ht="24.95" customHeight="1">
      <c r="A22" s="17" t="str">
        <f t="shared" si="0"/>
        <v/>
      </c>
      <c r="B22" s="18"/>
      <c r="C22" s="18" t="e">
        <f>VLOOKUP(B22,'الكودات  '!$F$5:$G$521,2,0)</f>
        <v>#N/A</v>
      </c>
      <c r="D22" s="18"/>
      <c r="E22" s="18"/>
      <c r="F22" s="20"/>
    </row>
    <row r="23" spans="1:6" ht="24.95" customHeight="1">
      <c r="A23" s="17" t="str">
        <f t="shared" si="0"/>
        <v/>
      </c>
      <c r="B23" s="18"/>
      <c r="C23" s="18" t="e">
        <f>VLOOKUP(B23,'الكودات  '!$F$5:$G$521,2,0)</f>
        <v>#N/A</v>
      </c>
      <c r="D23" s="18"/>
      <c r="E23" s="18"/>
      <c r="F23" s="20"/>
    </row>
    <row r="24" spans="1:6" ht="24.95" customHeight="1">
      <c r="A24" s="17" t="str">
        <f t="shared" si="0"/>
        <v/>
      </c>
      <c r="B24" s="18"/>
      <c r="C24" s="18" t="e">
        <f>VLOOKUP(B24,'الكودات  '!$F$5:$G$521,2,0)</f>
        <v>#N/A</v>
      </c>
      <c r="D24" s="18"/>
      <c r="E24" s="18"/>
      <c r="F24" s="20"/>
    </row>
    <row r="25" spans="1:6" ht="24.95" customHeight="1">
      <c r="A25" s="17" t="str">
        <f t="shared" si="0"/>
        <v/>
      </c>
      <c r="B25" s="18"/>
      <c r="C25" s="18" t="e">
        <f>VLOOKUP(B25,'الكودات  '!$F$5:$G$521,2,0)</f>
        <v>#N/A</v>
      </c>
      <c r="D25" s="18"/>
      <c r="E25" s="18"/>
      <c r="F25" s="20"/>
    </row>
    <row r="26" spans="1:6" ht="24.95" customHeight="1">
      <c r="A26" s="17" t="str">
        <f t="shared" si="0"/>
        <v/>
      </c>
      <c r="B26" s="18"/>
      <c r="C26" s="18" t="e">
        <f>VLOOKUP(B26,'الكودات  '!$F$5:$G$521,2,0)</f>
        <v>#N/A</v>
      </c>
      <c r="D26" s="18"/>
      <c r="E26" s="18"/>
      <c r="F26" s="20"/>
    </row>
    <row r="27" spans="1:6" ht="24.95" customHeight="1">
      <c r="A27" s="17" t="str">
        <f t="shared" si="0"/>
        <v/>
      </c>
      <c r="B27" s="18"/>
      <c r="C27" s="18" t="e">
        <f>VLOOKUP(B27,'الكودات  '!$F$5:$G$521,2,0)</f>
        <v>#N/A</v>
      </c>
      <c r="D27" s="18"/>
      <c r="E27" s="18"/>
      <c r="F27" s="20"/>
    </row>
    <row r="28" spans="1:6" ht="24.95" customHeight="1">
      <c r="A28" s="17" t="str">
        <f t="shared" si="0"/>
        <v/>
      </c>
      <c r="B28" s="18"/>
      <c r="C28" s="18" t="e">
        <f>VLOOKUP(B28,'الكودات  '!$F$5:$G$521,2,0)</f>
        <v>#N/A</v>
      </c>
      <c r="D28" s="18"/>
      <c r="E28" s="18"/>
      <c r="F28" s="20"/>
    </row>
    <row r="29" spans="1:6" ht="24.95" customHeight="1">
      <c r="A29" s="17" t="str">
        <f t="shared" si="0"/>
        <v/>
      </c>
      <c r="B29" s="18"/>
      <c r="C29" s="18" t="e">
        <f>VLOOKUP(B29,'الكودات  '!$F$5:$G$521,2,0)</f>
        <v>#N/A</v>
      </c>
      <c r="D29" s="18"/>
      <c r="E29" s="18"/>
      <c r="F29" s="20"/>
    </row>
    <row r="30" spans="1:6" ht="24.95" customHeight="1">
      <c r="A30" s="17" t="str">
        <f t="shared" si="0"/>
        <v/>
      </c>
      <c r="B30" s="18"/>
      <c r="C30" s="18" t="e">
        <f>VLOOKUP(B30,'الكودات  '!$F$5:$G$521,2,0)</f>
        <v>#N/A</v>
      </c>
      <c r="D30" s="18"/>
      <c r="E30" s="18"/>
      <c r="F30" s="20"/>
    </row>
    <row r="31" spans="1:6" ht="24.95" customHeight="1">
      <c r="A31" s="17" t="str">
        <f t="shared" si="0"/>
        <v/>
      </c>
      <c r="B31" s="18"/>
      <c r="C31" s="18" t="e">
        <f>VLOOKUP(B31,'الكودات  '!$F$5:$G$521,2,0)</f>
        <v>#N/A</v>
      </c>
      <c r="D31" s="18"/>
      <c r="E31" s="18"/>
      <c r="F31" s="20"/>
    </row>
    <row r="32" spans="1:6" ht="24.95" customHeight="1">
      <c r="A32" s="17" t="str">
        <f t="shared" si="0"/>
        <v/>
      </c>
      <c r="B32" s="18"/>
      <c r="C32" s="18" t="e">
        <f>VLOOKUP(B32,'الكودات  '!$F$5:$G$521,2,0)</f>
        <v>#N/A</v>
      </c>
      <c r="D32" s="18"/>
      <c r="E32" s="18"/>
      <c r="F32" s="20"/>
    </row>
    <row r="33" spans="1:6" ht="24.95" customHeight="1">
      <c r="A33" s="17" t="str">
        <f t="shared" si="0"/>
        <v/>
      </c>
      <c r="B33" s="18"/>
      <c r="C33" s="18" t="e">
        <f>VLOOKUP(B33,'الكودات  '!$F$5:$G$521,2,0)</f>
        <v>#N/A</v>
      </c>
      <c r="D33" s="18"/>
      <c r="E33" s="18"/>
      <c r="F33" s="20"/>
    </row>
    <row r="34" spans="1:6" ht="24.95" customHeight="1">
      <c r="A34" s="17" t="str">
        <f t="shared" si="0"/>
        <v/>
      </c>
      <c r="B34" s="18"/>
      <c r="C34" s="18" t="e">
        <f>VLOOKUP(B34,'الكودات  '!$F$5:$G$521,2,0)</f>
        <v>#N/A</v>
      </c>
      <c r="D34" s="18"/>
      <c r="E34" s="18"/>
      <c r="F34" s="20"/>
    </row>
    <row r="35" spans="1:6" ht="24.95" customHeight="1">
      <c r="A35" s="17" t="str">
        <f t="shared" si="0"/>
        <v/>
      </c>
      <c r="B35" s="18"/>
      <c r="C35" s="18" t="e">
        <f>VLOOKUP(B35,'الكودات  '!$F$5:$G$521,2,0)</f>
        <v>#N/A</v>
      </c>
      <c r="D35" s="18"/>
      <c r="E35" s="18"/>
      <c r="F35" s="20"/>
    </row>
    <row r="36" spans="1:6" ht="24.95" customHeight="1">
      <c r="A36" s="17" t="str">
        <f t="shared" si="0"/>
        <v/>
      </c>
      <c r="B36" s="18"/>
      <c r="C36" s="18" t="e">
        <f>VLOOKUP(B36,'الكودات  '!$F$5:$G$521,2,0)</f>
        <v>#N/A</v>
      </c>
      <c r="D36" s="18"/>
      <c r="E36" s="18"/>
      <c r="F36" s="20"/>
    </row>
    <row r="37" spans="1:6" ht="24.95" customHeight="1">
      <c r="A37" s="17" t="str">
        <f t="shared" si="0"/>
        <v/>
      </c>
      <c r="B37" s="18"/>
      <c r="C37" s="18" t="e">
        <f>VLOOKUP(B37,'الكودات  '!$F$5:$G$521,2,0)</f>
        <v>#N/A</v>
      </c>
      <c r="D37" s="18"/>
      <c r="E37" s="18"/>
      <c r="F37" s="20"/>
    </row>
    <row r="38" spans="1:6" ht="24.95" customHeight="1">
      <c r="A38" s="17" t="str">
        <f t="shared" si="0"/>
        <v/>
      </c>
      <c r="B38" s="18"/>
      <c r="C38" s="18" t="e">
        <f>VLOOKUP(B38,'الكودات  '!$F$5:$G$521,2,0)</f>
        <v>#N/A</v>
      </c>
      <c r="D38" s="18"/>
      <c r="E38" s="18"/>
      <c r="F38" s="20"/>
    </row>
    <row r="39" spans="1:6" ht="24.95" customHeight="1">
      <c r="A39" s="17" t="str">
        <f t="shared" si="0"/>
        <v/>
      </c>
      <c r="B39" s="18"/>
      <c r="C39" s="18" t="e">
        <f>VLOOKUP(B39,'الكودات  '!$F$5:$G$521,2,0)</f>
        <v>#N/A</v>
      </c>
      <c r="D39" s="18"/>
      <c r="E39" s="18"/>
      <c r="F39" s="20"/>
    </row>
    <row r="40" spans="1:6" ht="24.95" customHeight="1">
      <c r="A40" s="17" t="str">
        <f t="shared" si="0"/>
        <v/>
      </c>
      <c r="B40" s="18"/>
      <c r="C40" s="18" t="e">
        <f>VLOOKUP(B40,'الكودات  '!$F$5:$G$521,2,0)</f>
        <v>#N/A</v>
      </c>
      <c r="D40" s="18"/>
      <c r="E40" s="18"/>
      <c r="F40" s="20"/>
    </row>
    <row r="41" spans="1:6" ht="24.95" customHeight="1">
      <c r="A41" s="17" t="str">
        <f t="shared" si="0"/>
        <v/>
      </c>
      <c r="B41" s="18"/>
      <c r="C41" s="18" t="e">
        <f>VLOOKUP(B41,'الكودات  '!$F$5:$G$521,2,0)</f>
        <v>#N/A</v>
      </c>
      <c r="D41" s="18"/>
      <c r="E41" s="18"/>
      <c r="F41" s="20"/>
    </row>
    <row r="42" spans="1:6" ht="24.95" customHeight="1">
      <c r="A42" s="17" t="str">
        <f t="shared" si="0"/>
        <v/>
      </c>
      <c r="B42" s="18"/>
      <c r="C42" s="18" t="e">
        <f>VLOOKUP(B42,'الكودات  '!$F$5:$G$521,2,0)</f>
        <v>#N/A</v>
      </c>
      <c r="D42" s="18"/>
      <c r="E42" s="18"/>
      <c r="F42" s="20"/>
    </row>
    <row r="43" spans="1:6" ht="24.95" customHeight="1">
      <c r="A43" s="17" t="str">
        <f t="shared" si="0"/>
        <v/>
      </c>
      <c r="B43" s="18"/>
      <c r="C43" s="18" t="e">
        <f>VLOOKUP(B43,'الكودات  '!$F$5:$G$521,2,0)</f>
        <v>#N/A</v>
      </c>
      <c r="D43" s="18"/>
      <c r="E43" s="18"/>
      <c r="F43" s="20"/>
    </row>
    <row r="44" spans="1:6" ht="24.95" customHeight="1">
      <c r="A44" s="17" t="str">
        <f t="shared" si="0"/>
        <v/>
      </c>
      <c r="B44" s="18"/>
      <c r="C44" s="18" t="e">
        <f>VLOOKUP(B44,'الكودات  '!$F$5:$G$521,2,0)</f>
        <v>#N/A</v>
      </c>
      <c r="D44" s="18"/>
      <c r="E44" s="18"/>
      <c r="F44" s="20"/>
    </row>
    <row r="45" spans="1:6" ht="24.95" customHeight="1">
      <c r="A45" s="17" t="str">
        <f t="shared" si="0"/>
        <v/>
      </c>
      <c r="B45" s="18"/>
      <c r="C45" s="18" t="e">
        <f>VLOOKUP(B45,'الكودات  '!$F$5:$G$521,2,0)</f>
        <v>#N/A</v>
      </c>
      <c r="D45" s="18"/>
      <c r="E45" s="18"/>
      <c r="F45" s="20"/>
    </row>
    <row r="46" spans="1:6" ht="24.95" customHeight="1">
      <c r="A46" s="17" t="str">
        <f t="shared" si="0"/>
        <v/>
      </c>
      <c r="B46" s="18"/>
      <c r="C46" s="18" t="e">
        <f>VLOOKUP(B46,'الكودات  '!$F$5:$G$521,2,0)</f>
        <v>#N/A</v>
      </c>
      <c r="D46" s="18"/>
      <c r="E46" s="18"/>
      <c r="F46" s="20"/>
    </row>
    <row r="47" spans="1:6" ht="24.95" customHeight="1">
      <c r="A47" s="17" t="str">
        <f t="shared" si="0"/>
        <v/>
      </c>
      <c r="B47" s="18"/>
      <c r="C47" s="18" t="e">
        <f>VLOOKUP(B47,'الكودات  '!$F$5:$G$521,2,0)</f>
        <v>#N/A</v>
      </c>
      <c r="D47" s="18"/>
      <c r="E47" s="18"/>
      <c r="F47" s="20"/>
    </row>
    <row r="48" spans="1:6" ht="24.95" customHeight="1">
      <c r="A48" s="17" t="str">
        <f t="shared" si="0"/>
        <v/>
      </c>
      <c r="B48" s="18"/>
      <c r="C48" s="18" t="e">
        <f>VLOOKUP(B48,'الكودات  '!$F$5:$G$521,2,0)</f>
        <v>#N/A</v>
      </c>
      <c r="D48" s="18"/>
      <c r="E48" s="18"/>
      <c r="F48" s="20"/>
    </row>
    <row r="49" spans="1:6" ht="24.95" customHeight="1">
      <c r="A49" s="17" t="str">
        <f t="shared" si="0"/>
        <v/>
      </c>
      <c r="B49" s="18"/>
      <c r="C49" s="18" t="e">
        <f>VLOOKUP(B49,'الكودات  '!$F$5:$G$521,2,0)</f>
        <v>#N/A</v>
      </c>
      <c r="D49" s="18"/>
      <c r="E49" s="18"/>
      <c r="F49" s="20"/>
    </row>
    <row r="50" spans="1:6" ht="24.95" customHeight="1">
      <c r="A50" s="17" t="str">
        <f t="shared" si="0"/>
        <v/>
      </c>
      <c r="B50" s="18"/>
      <c r="C50" s="18" t="e">
        <f>VLOOKUP(B50,'الكودات  '!$F$5:$G$521,2,0)</f>
        <v>#N/A</v>
      </c>
      <c r="D50" s="18"/>
      <c r="E50" s="18"/>
      <c r="F50" s="20"/>
    </row>
    <row r="51" spans="1:6" ht="24.95" customHeight="1">
      <c r="A51" s="17" t="str">
        <f t="shared" si="0"/>
        <v/>
      </c>
      <c r="B51" s="18"/>
      <c r="C51" s="18" t="e">
        <f>VLOOKUP(B51,'الكودات  '!$F$5:$G$521,2,0)</f>
        <v>#N/A</v>
      </c>
      <c r="D51" s="18"/>
      <c r="E51" s="18"/>
      <c r="F51" s="20"/>
    </row>
    <row r="52" spans="1:6" ht="24.95" customHeight="1">
      <c r="A52" s="17" t="str">
        <f t="shared" si="0"/>
        <v/>
      </c>
      <c r="B52" s="18"/>
      <c r="C52" s="18" t="e">
        <f>VLOOKUP(B52,'الكودات  '!$F$5:$G$521,2,0)</f>
        <v>#N/A</v>
      </c>
      <c r="D52" s="18"/>
      <c r="E52" s="18"/>
      <c r="F52" s="20"/>
    </row>
    <row r="53" spans="1:6" ht="24.95" customHeight="1">
      <c r="A53" s="17" t="str">
        <f t="shared" si="0"/>
        <v/>
      </c>
      <c r="B53" s="18"/>
      <c r="C53" s="18" t="e">
        <f>VLOOKUP(B53,'الكودات  '!$F$5:$G$521,2,0)</f>
        <v>#N/A</v>
      </c>
      <c r="D53" s="18"/>
      <c r="E53" s="18"/>
      <c r="F53" s="20"/>
    </row>
    <row r="54" spans="1:6" ht="24.95" customHeight="1">
      <c r="A54" s="17" t="str">
        <f t="shared" si="0"/>
        <v/>
      </c>
      <c r="B54" s="18"/>
      <c r="C54" s="18" t="e">
        <f>VLOOKUP(B54,'الكودات  '!$F$5:$G$521,2,0)</f>
        <v>#N/A</v>
      </c>
      <c r="D54" s="18"/>
      <c r="E54" s="18"/>
      <c r="F54" s="20"/>
    </row>
    <row r="55" spans="1:6" ht="24.95" customHeight="1">
      <c r="A55" s="17" t="str">
        <f t="shared" si="0"/>
        <v/>
      </c>
      <c r="B55" s="18"/>
      <c r="C55" s="18" t="e">
        <f>VLOOKUP(B55,'الكودات  '!$F$5:$G$521,2,0)</f>
        <v>#N/A</v>
      </c>
      <c r="D55" s="18"/>
      <c r="E55" s="18"/>
      <c r="F55" s="20"/>
    </row>
    <row r="56" spans="1:6" ht="24.95" customHeight="1">
      <c r="A56" s="17" t="str">
        <f t="shared" si="0"/>
        <v/>
      </c>
      <c r="B56" s="18"/>
      <c r="C56" s="18" t="e">
        <f>VLOOKUP(B56,'الكودات  '!$F$5:$G$521,2,0)</f>
        <v>#N/A</v>
      </c>
      <c r="D56" s="18"/>
      <c r="E56" s="18"/>
      <c r="F56" s="20"/>
    </row>
    <row r="57" spans="1:6" ht="24.95" customHeight="1">
      <c r="A57" s="17" t="str">
        <f t="shared" si="0"/>
        <v/>
      </c>
      <c r="B57" s="18"/>
      <c r="C57" s="18" t="e">
        <f>VLOOKUP(B57,'الكودات  '!$F$5:$G$521,2,0)</f>
        <v>#N/A</v>
      </c>
      <c r="D57" s="18"/>
      <c r="E57" s="18"/>
      <c r="F57" s="20"/>
    </row>
    <row r="58" spans="1:6" ht="24.95" customHeight="1">
      <c r="A58" s="17" t="str">
        <f t="shared" si="0"/>
        <v/>
      </c>
      <c r="B58" s="18"/>
      <c r="C58" s="18" t="e">
        <f>VLOOKUP(B58,'الكودات  '!$F$5:$G$521,2,0)</f>
        <v>#N/A</v>
      </c>
      <c r="D58" s="18"/>
      <c r="E58" s="18"/>
      <c r="F58" s="20"/>
    </row>
    <row r="59" spans="1:6" ht="24.95" customHeight="1">
      <c r="A59" s="17" t="str">
        <f t="shared" si="0"/>
        <v/>
      </c>
      <c r="B59" s="18"/>
      <c r="C59" s="18" t="e">
        <f>VLOOKUP(B59,'الكودات  '!$F$5:$G$521,2,0)</f>
        <v>#N/A</v>
      </c>
      <c r="D59" s="18"/>
      <c r="E59" s="18"/>
      <c r="F59" s="20"/>
    </row>
    <row r="60" spans="1:6" ht="24.95" customHeight="1">
      <c r="A60" s="17" t="str">
        <f t="shared" si="0"/>
        <v/>
      </c>
      <c r="B60" s="18"/>
      <c r="C60" s="18" t="e">
        <f>VLOOKUP(B60,'الكودات  '!$F$5:$G$521,2,0)</f>
        <v>#N/A</v>
      </c>
      <c r="D60" s="18"/>
      <c r="E60" s="18"/>
      <c r="F60" s="20"/>
    </row>
    <row r="61" spans="1:6" ht="24.95" customHeight="1">
      <c r="A61" s="17" t="str">
        <f t="shared" si="0"/>
        <v/>
      </c>
      <c r="B61" s="18"/>
      <c r="C61" s="18" t="e">
        <f>VLOOKUP(B61,'الكودات  '!$F$5:$G$521,2,0)</f>
        <v>#N/A</v>
      </c>
      <c r="D61" s="18"/>
      <c r="E61" s="18"/>
      <c r="F61" s="20"/>
    </row>
    <row r="62" spans="1:6" ht="24.95" customHeight="1">
      <c r="A62" s="17" t="str">
        <f t="shared" si="0"/>
        <v/>
      </c>
      <c r="B62" s="18"/>
      <c r="C62" s="18" t="e">
        <f>VLOOKUP(B62,'الكودات  '!$F$5:$G$521,2,0)</f>
        <v>#N/A</v>
      </c>
      <c r="D62" s="18"/>
      <c r="E62" s="18"/>
      <c r="F62" s="20"/>
    </row>
    <row r="63" spans="1:6" ht="24.95" customHeight="1">
      <c r="A63" s="17" t="str">
        <f t="shared" si="0"/>
        <v/>
      </c>
      <c r="B63" s="18"/>
      <c r="C63" s="18" t="e">
        <f>VLOOKUP(B63,'الكودات  '!$F$5:$G$521,2,0)</f>
        <v>#N/A</v>
      </c>
      <c r="D63" s="18"/>
      <c r="E63" s="18"/>
      <c r="F63" s="20"/>
    </row>
    <row r="64" spans="1:6" ht="24.95" customHeight="1">
      <c r="A64" s="17" t="str">
        <f t="shared" si="0"/>
        <v/>
      </c>
      <c r="B64" s="18"/>
      <c r="C64" s="18" t="e">
        <f>VLOOKUP(B64,'الكودات  '!$F$5:$G$521,2,0)</f>
        <v>#N/A</v>
      </c>
      <c r="D64" s="18"/>
      <c r="E64" s="18"/>
      <c r="F64" s="20"/>
    </row>
    <row r="65" spans="1:6" ht="24.95" customHeight="1">
      <c r="A65" s="17" t="str">
        <f t="shared" si="0"/>
        <v/>
      </c>
      <c r="B65" s="18"/>
      <c r="C65" s="18" t="e">
        <f>VLOOKUP(B65,'الكودات  '!$F$5:$G$521,2,0)</f>
        <v>#N/A</v>
      </c>
      <c r="D65" s="18"/>
      <c r="E65" s="18"/>
      <c r="F65" s="20"/>
    </row>
    <row r="66" spans="1:6" ht="24.95" customHeight="1">
      <c r="A66" s="17" t="str">
        <f t="shared" si="0"/>
        <v/>
      </c>
      <c r="B66" s="18"/>
      <c r="C66" s="18" t="e">
        <f>VLOOKUP(B66,'الكودات  '!$F$5:$G$521,2,0)</f>
        <v>#N/A</v>
      </c>
      <c r="D66" s="18"/>
      <c r="E66" s="18"/>
      <c r="F66" s="20"/>
    </row>
    <row r="67" spans="1:6" ht="24.95" customHeight="1">
      <c r="A67" s="17" t="str">
        <f t="shared" si="0"/>
        <v/>
      </c>
      <c r="B67" s="18"/>
      <c r="C67" s="18" t="e">
        <f>VLOOKUP(B67,'الكودات  '!$F$5:$G$521,2,0)</f>
        <v>#N/A</v>
      </c>
      <c r="D67" s="18"/>
      <c r="E67" s="18"/>
      <c r="F67" s="20"/>
    </row>
    <row r="68" spans="1:6" ht="24.95" customHeight="1">
      <c r="A68" s="17" t="str">
        <f t="shared" si="0"/>
        <v/>
      </c>
      <c r="B68" s="18"/>
      <c r="C68" s="18" t="e">
        <f>VLOOKUP(B68,'الكودات  '!$F$5:$G$521,2,0)</f>
        <v>#N/A</v>
      </c>
      <c r="D68" s="18"/>
      <c r="E68" s="18"/>
      <c r="F68" s="20"/>
    </row>
    <row r="69" spans="1:6" ht="24.95" customHeight="1">
      <c r="A69" s="17" t="str">
        <f t="shared" si="0"/>
        <v/>
      </c>
      <c r="B69" s="18"/>
      <c r="C69" s="18" t="e">
        <f>VLOOKUP(B69,'الكودات  '!$F$5:$G$521,2,0)</f>
        <v>#N/A</v>
      </c>
      <c r="D69" s="18"/>
      <c r="E69" s="18"/>
      <c r="F69" s="20"/>
    </row>
    <row r="70" spans="1:6" ht="24.95" customHeight="1">
      <c r="A70" s="17" t="str">
        <f t="shared" ref="A70:A133" si="1">IF(B70&lt;&gt;"",A69+1,"")</f>
        <v/>
      </c>
      <c r="B70" s="18"/>
      <c r="C70" s="18" t="e">
        <f>VLOOKUP(B70,'الكودات  '!$F$5:$G$521,2,0)</f>
        <v>#N/A</v>
      </c>
      <c r="D70" s="18"/>
      <c r="E70" s="18"/>
      <c r="F70" s="20"/>
    </row>
    <row r="71" spans="1:6" ht="24.95" customHeight="1">
      <c r="A71" s="17" t="str">
        <f t="shared" si="1"/>
        <v/>
      </c>
      <c r="B71" s="18"/>
      <c r="C71" s="18" t="e">
        <f>VLOOKUP(B71,'الكودات  '!$F$5:$G$521,2,0)</f>
        <v>#N/A</v>
      </c>
      <c r="D71" s="18"/>
      <c r="E71" s="18"/>
      <c r="F71" s="20"/>
    </row>
    <row r="72" spans="1:6" ht="24.95" customHeight="1">
      <c r="A72" s="17" t="str">
        <f t="shared" si="1"/>
        <v/>
      </c>
      <c r="B72" s="18"/>
      <c r="C72" s="18" t="e">
        <f>VLOOKUP(B72,'الكودات  '!$F$5:$G$521,2,0)</f>
        <v>#N/A</v>
      </c>
      <c r="D72" s="18"/>
      <c r="E72" s="18"/>
      <c r="F72" s="20"/>
    </row>
    <row r="73" spans="1:6" ht="24.95" customHeight="1">
      <c r="A73" s="17" t="str">
        <f t="shared" si="1"/>
        <v/>
      </c>
      <c r="B73" s="18"/>
      <c r="C73" s="18" t="e">
        <f>VLOOKUP(B73,'الكودات  '!$F$5:$G$521,2,0)</f>
        <v>#N/A</v>
      </c>
      <c r="D73" s="18"/>
      <c r="E73" s="18"/>
      <c r="F73" s="20"/>
    </row>
    <row r="74" spans="1:6" ht="24.95" customHeight="1">
      <c r="A74" s="17" t="str">
        <f t="shared" si="1"/>
        <v/>
      </c>
      <c r="B74" s="18"/>
      <c r="C74" s="18" t="e">
        <f>VLOOKUP(B74,'الكودات  '!$F$5:$G$521,2,0)</f>
        <v>#N/A</v>
      </c>
      <c r="D74" s="18"/>
      <c r="E74" s="18"/>
      <c r="F74" s="20"/>
    </row>
    <row r="75" spans="1:6" ht="24.95" customHeight="1">
      <c r="A75" s="17" t="str">
        <f t="shared" si="1"/>
        <v/>
      </c>
      <c r="B75" s="18"/>
      <c r="C75" s="18" t="e">
        <f>VLOOKUP(B75,'الكودات  '!$F$5:$G$521,2,0)</f>
        <v>#N/A</v>
      </c>
      <c r="D75" s="18"/>
      <c r="E75" s="18"/>
      <c r="F75" s="20"/>
    </row>
    <row r="76" spans="1:6" ht="24.95" customHeight="1">
      <c r="A76" s="17" t="str">
        <f t="shared" si="1"/>
        <v/>
      </c>
      <c r="B76" s="18"/>
      <c r="C76" s="18" t="e">
        <f>VLOOKUP(B76,'الكودات  '!$F$5:$G$521,2,0)</f>
        <v>#N/A</v>
      </c>
      <c r="D76" s="18"/>
      <c r="E76" s="18"/>
      <c r="F76" s="20"/>
    </row>
    <row r="77" spans="1:6" ht="24.95" customHeight="1">
      <c r="A77" s="17" t="str">
        <f t="shared" si="1"/>
        <v/>
      </c>
      <c r="B77" s="18"/>
      <c r="C77" s="18" t="e">
        <f>VLOOKUP(B77,'الكودات  '!$F$5:$G$521,2,0)</f>
        <v>#N/A</v>
      </c>
      <c r="D77" s="18"/>
      <c r="E77" s="18"/>
      <c r="F77" s="20"/>
    </row>
    <row r="78" spans="1:6" ht="24.95" customHeight="1">
      <c r="A78" s="17" t="str">
        <f t="shared" si="1"/>
        <v/>
      </c>
      <c r="B78" s="18"/>
      <c r="C78" s="18" t="e">
        <f>VLOOKUP(B78,'الكودات  '!$F$5:$G$521,2,0)</f>
        <v>#N/A</v>
      </c>
      <c r="D78" s="18"/>
      <c r="E78" s="18"/>
      <c r="F78" s="20"/>
    </row>
    <row r="79" spans="1:6" ht="24.95" customHeight="1">
      <c r="A79" s="17" t="str">
        <f t="shared" si="1"/>
        <v/>
      </c>
      <c r="B79" s="18"/>
      <c r="C79" s="18" t="e">
        <f>VLOOKUP(B79,'الكودات  '!$F$5:$G$521,2,0)</f>
        <v>#N/A</v>
      </c>
      <c r="D79" s="18"/>
      <c r="E79" s="18"/>
      <c r="F79" s="20"/>
    </row>
    <row r="80" spans="1:6" ht="24.95" customHeight="1">
      <c r="A80" s="17" t="str">
        <f t="shared" si="1"/>
        <v/>
      </c>
      <c r="B80" s="18"/>
      <c r="C80" s="18" t="e">
        <f>VLOOKUP(B80,'الكودات  '!$F$5:$G$521,2,0)</f>
        <v>#N/A</v>
      </c>
      <c r="D80" s="18"/>
      <c r="E80" s="18"/>
      <c r="F80" s="20"/>
    </row>
    <row r="81" spans="1:6" ht="24.95" customHeight="1">
      <c r="A81" s="17" t="str">
        <f t="shared" si="1"/>
        <v/>
      </c>
      <c r="B81" s="18"/>
      <c r="C81" s="18" t="e">
        <f>VLOOKUP(B81,'الكودات  '!$F$5:$G$521,2,0)</f>
        <v>#N/A</v>
      </c>
      <c r="D81" s="18"/>
      <c r="E81" s="18"/>
      <c r="F81" s="20"/>
    </row>
    <row r="82" spans="1:6" ht="24.95" customHeight="1">
      <c r="A82" s="17" t="str">
        <f t="shared" si="1"/>
        <v/>
      </c>
      <c r="B82" s="18"/>
      <c r="C82" s="18" t="e">
        <f>VLOOKUP(B82,'الكودات  '!$F$5:$G$521,2,0)</f>
        <v>#N/A</v>
      </c>
      <c r="D82" s="18"/>
      <c r="E82" s="18"/>
      <c r="F82" s="20"/>
    </row>
    <row r="83" spans="1:6" ht="24.95" customHeight="1">
      <c r="A83" s="17" t="str">
        <f t="shared" si="1"/>
        <v/>
      </c>
      <c r="B83" s="18"/>
      <c r="C83" s="18" t="e">
        <f>VLOOKUP(B83,'الكودات  '!$F$5:$G$521,2,0)</f>
        <v>#N/A</v>
      </c>
      <c r="D83" s="18"/>
      <c r="E83" s="18"/>
      <c r="F83" s="20"/>
    </row>
    <row r="84" spans="1:6" ht="24.95" customHeight="1">
      <c r="A84" s="17" t="str">
        <f t="shared" si="1"/>
        <v/>
      </c>
      <c r="B84" s="18"/>
      <c r="C84" s="18" t="e">
        <f>VLOOKUP(B84,'الكودات  '!$F$5:$G$521,2,0)</f>
        <v>#N/A</v>
      </c>
      <c r="D84" s="18"/>
      <c r="E84" s="18"/>
      <c r="F84" s="20"/>
    </row>
    <row r="85" spans="1:6" ht="24.95" customHeight="1">
      <c r="A85" s="17" t="str">
        <f t="shared" si="1"/>
        <v/>
      </c>
      <c r="B85" s="18"/>
      <c r="C85" s="18" t="e">
        <f>VLOOKUP(B85,'الكودات  '!$F$5:$G$521,2,0)</f>
        <v>#N/A</v>
      </c>
      <c r="D85" s="18"/>
      <c r="E85" s="18"/>
      <c r="F85" s="20"/>
    </row>
    <row r="86" spans="1:6" ht="24.95" customHeight="1">
      <c r="A86" s="17" t="str">
        <f t="shared" si="1"/>
        <v/>
      </c>
      <c r="B86" s="18"/>
      <c r="C86" s="18" t="e">
        <f>VLOOKUP(B86,'الكودات  '!$F$5:$G$521,2,0)</f>
        <v>#N/A</v>
      </c>
      <c r="D86" s="18"/>
      <c r="E86" s="18"/>
      <c r="F86" s="20"/>
    </row>
    <row r="87" spans="1:6" ht="24.95" customHeight="1">
      <c r="A87" s="17" t="str">
        <f t="shared" si="1"/>
        <v/>
      </c>
      <c r="B87" s="18"/>
      <c r="C87" s="18" t="e">
        <f>VLOOKUP(B87,'الكودات  '!$F$5:$G$521,2,0)</f>
        <v>#N/A</v>
      </c>
      <c r="D87" s="18"/>
      <c r="E87" s="18"/>
      <c r="F87" s="20"/>
    </row>
    <row r="88" spans="1:6" ht="24.95" customHeight="1">
      <c r="A88" s="17" t="str">
        <f t="shared" si="1"/>
        <v/>
      </c>
      <c r="B88" s="18"/>
      <c r="C88" s="18" t="e">
        <f>VLOOKUP(B88,'الكودات  '!$F$5:$G$521,2,0)</f>
        <v>#N/A</v>
      </c>
      <c r="D88" s="18"/>
      <c r="E88" s="18"/>
      <c r="F88" s="20"/>
    </row>
    <row r="89" spans="1:6" ht="24.95" customHeight="1">
      <c r="A89" s="17" t="str">
        <f t="shared" si="1"/>
        <v/>
      </c>
      <c r="B89" s="18"/>
      <c r="C89" s="18" t="e">
        <f>VLOOKUP(B89,'الكودات  '!$F$5:$G$521,2,0)</f>
        <v>#N/A</v>
      </c>
      <c r="D89" s="18"/>
      <c r="E89" s="18"/>
      <c r="F89" s="20"/>
    </row>
    <row r="90" spans="1:6" ht="24.95" customHeight="1">
      <c r="A90" s="17" t="str">
        <f t="shared" si="1"/>
        <v/>
      </c>
      <c r="B90" s="18"/>
      <c r="C90" s="18" t="e">
        <f>VLOOKUP(B90,'الكودات  '!$F$5:$G$521,2,0)</f>
        <v>#N/A</v>
      </c>
      <c r="D90" s="18"/>
      <c r="E90" s="18"/>
      <c r="F90" s="20"/>
    </row>
    <row r="91" spans="1:6" ht="24.95" customHeight="1">
      <c r="A91" s="17" t="str">
        <f t="shared" si="1"/>
        <v/>
      </c>
      <c r="B91" s="18"/>
      <c r="C91" s="18" t="e">
        <f>VLOOKUP(B91,'الكودات  '!$F$5:$G$521,2,0)</f>
        <v>#N/A</v>
      </c>
      <c r="D91" s="18"/>
      <c r="E91" s="18"/>
      <c r="F91" s="20"/>
    </row>
    <row r="92" spans="1:6" ht="24.95" customHeight="1">
      <c r="A92" s="17" t="str">
        <f t="shared" si="1"/>
        <v/>
      </c>
      <c r="B92" s="18"/>
      <c r="C92" s="18" t="e">
        <f>VLOOKUP(B92,'الكودات  '!$F$5:$G$521,2,0)</f>
        <v>#N/A</v>
      </c>
      <c r="D92" s="18"/>
      <c r="E92" s="18"/>
      <c r="F92" s="20"/>
    </row>
    <row r="93" spans="1:6" ht="24.95" customHeight="1">
      <c r="A93" s="17" t="str">
        <f t="shared" si="1"/>
        <v/>
      </c>
      <c r="B93" s="18"/>
      <c r="C93" s="18" t="e">
        <f>VLOOKUP(B93,'الكودات  '!$F$5:$G$521,2,0)</f>
        <v>#N/A</v>
      </c>
      <c r="D93" s="18"/>
      <c r="E93" s="18"/>
      <c r="F93" s="20"/>
    </row>
    <row r="94" spans="1:6" ht="24.95" customHeight="1">
      <c r="A94" s="17" t="str">
        <f t="shared" si="1"/>
        <v/>
      </c>
      <c r="B94" s="18"/>
      <c r="C94" s="18" t="e">
        <f>VLOOKUP(B94,'الكودات  '!$F$5:$G$521,2,0)</f>
        <v>#N/A</v>
      </c>
      <c r="D94" s="18"/>
      <c r="E94" s="18"/>
      <c r="F94" s="20"/>
    </row>
    <row r="95" spans="1:6" ht="24.95" customHeight="1">
      <c r="A95" s="17" t="str">
        <f t="shared" si="1"/>
        <v/>
      </c>
      <c r="B95" s="18"/>
      <c r="C95" s="18" t="e">
        <f>VLOOKUP(B95,'الكودات  '!$F$5:$G$521,2,0)</f>
        <v>#N/A</v>
      </c>
      <c r="D95" s="18"/>
      <c r="E95" s="18"/>
      <c r="F95" s="20"/>
    </row>
    <row r="96" spans="1:6" ht="24.95" customHeight="1">
      <c r="A96" s="17" t="str">
        <f t="shared" si="1"/>
        <v/>
      </c>
      <c r="B96" s="18"/>
      <c r="C96" s="18" t="e">
        <f>VLOOKUP(B96,'الكودات  '!$F$5:$G$521,2,0)</f>
        <v>#N/A</v>
      </c>
      <c r="D96" s="18"/>
      <c r="E96" s="18"/>
      <c r="F96" s="20"/>
    </row>
    <row r="97" spans="1:6" ht="24.95" customHeight="1">
      <c r="A97" s="17" t="str">
        <f t="shared" si="1"/>
        <v/>
      </c>
      <c r="B97" s="18"/>
      <c r="C97" s="18" t="e">
        <f>VLOOKUP(B97,'الكودات  '!$F$5:$G$521,2,0)</f>
        <v>#N/A</v>
      </c>
      <c r="D97" s="18"/>
      <c r="E97" s="18"/>
      <c r="F97" s="20"/>
    </row>
    <row r="98" spans="1:6" ht="24.95" customHeight="1">
      <c r="A98" s="17" t="str">
        <f t="shared" si="1"/>
        <v/>
      </c>
      <c r="B98" s="18"/>
      <c r="C98" s="18" t="e">
        <f>VLOOKUP(B98,'الكودات  '!$F$5:$G$521,2,0)</f>
        <v>#N/A</v>
      </c>
      <c r="D98" s="18"/>
      <c r="E98" s="18"/>
      <c r="F98" s="20"/>
    </row>
    <row r="99" spans="1:6" ht="24.95" customHeight="1">
      <c r="A99" s="17" t="str">
        <f t="shared" si="1"/>
        <v/>
      </c>
      <c r="B99" s="18"/>
      <c r="C99" s="18" t="e">
        <f>VLOOKUP(B99,'الكودات  '!$F$5:$G$521,2,0)</f>
        <v>#N/A</v>
      </c>
      <c r="D99" s="18"/>
      <c r="E99" s="18"/>
      <c r="F99" s="20"/>
    </row>
    <row r="100" spans="1:6" ht="24.95" customHeight="1">
      <c r="A100" s="17" t="str">
        <f t="shared" si="1"/>
        <v/>
      </c>
      <c r="B100" s="18"/>
      <c r="C100" s="18" t="e">
        <f>VLOOKUP(B100,'الكودات  '!$F$5:$G$521,2,0)</f>
        <v>#N/A</v>
      </c>
      <c r="D100" s="18"/>
      <c r="E100" s="18"/>
      <c r="F100" s="20"/>
    </row>
    <row r="101" spans="1:6" ht="24.95" customHeight="1">
      <c r="A101" s="17" t="str">
        <f t="shared" si="1"/>
        <v/>
      </c>
      <c r="B101" s="18"/>
      <c r="C101" s="18" t="e">
        <f>VLOOKUP(B101,'الكودات  '!$F$5:$G$521,2,0)</f>
        <v>#N/A</v>
      </c>
      <c r="D101" s="18"/>
      <c r="E101" s="18"/>
      <c r="F101" s="20"/>
    </row>
    <row r="102" spans="1:6" ht="24.95" customHeight="1">
      <c r="A102" s="17" t="str">
        <f t="shared" si="1"/>
        <v/>
      </c>
      <c r="B102" s="18"/>
      <c r="C102" s="18" t="e">
        <f>VLOOKUP(B102,'الكودات  '!$F$5:$G$521,2,0)</f>
        <v>#N/A</v>
      </c>
      <c r="D102" s="18"/>
      <c r="E102" s="18"/>
      <c r="F102" s="20"/>
    </row>
    <row r="103" spans="1:6" ht="24.95" customHeight="1">
      <c r="A103" s="17" t="str">
        <f t="shared" si="1"/>
        <v/>
      </c>
      <c r="B103" s="18"/>
      <c r="C103" s="18" t="e">
        <f>VLOOKUP(B103,'الكودات  '!$F$5:$G$521,2,0)</f>
        <v>#N/A</v>
      </c>
      <c r="D103" s="18"/>
      <c r="E103" s="18"/>
      <c r="F103" s="20"/>
    </row>
    <row r="104" spans="1:6" ht="24.95" customHeight="1">
      <c r="A104" s="17" t="str">
        <f t="shared" si="1"/>
        <v/>
      </c>
      <c r="B104" s="18"/>
      <c r="C104" s="18" t="e">
        <f>VLOOKUP(B104,'الكودات  '!$F$5:$G$521,2,0)</f>
        <v>#N/A</v>
      </c>
      <c r="D104" s="18"/>
      <c r="E104" s="18"/>
      <c r="F104" s="20"/>
    </row>
    <row r="105" spans="1:6" ht="24.95" customHeight="1">
      <c r="A105" s="17" t="str">
        <f t="shared" si="1"/>
        <v/>
      </c>
      <c r="B105" s="18"/>
      <c r="C105" s="18" t="e">
        <f>VLOOKUP(B105,'الكودات  '!$F$5:$G$521,2,0)</f>
        <v>#N/A</v>
      </c>
      <c r="D105" s="18"/>
      <c r="E105" s="18"/>
      <c r="F105" s="20"/>
    </row>
    <row r="106" spans="1:6" ht="24.95" customHeight="1">
      <c r="A106" s="17" t="str">
        <f t="shared" si="1"/>
        <v/>
      </c>
      <c r="B106" s="18"/>
      <c r="C106" s="18" t="e">
        <f>VLOOKUP(B106,'الكودات  '!$F$5:$G$521,2,0)</f>
        <v>#N/A</v>
      </c>
      <c r="D106" s="18"/>
      <c r="E106" s="18"/>
      <c r="F106" s="20"/>
    </row>
    <row r="107" spans="1:6" ht="24.95" customHeight="1">
      <c r="A107" s="17" t="str">
        <f t="shared" si="1"/>
        <v/>
      </c>
      <c r="B107" s="18"/>
      <c r="C107" s="18" t="e">
        <f>VLOOKUP(B107,'الكودات  '!$F$5:$G$521,2,0)</f>
        <v>#N/A</v>
      </c>
      <c r="D107" s="18"/>
      <c r="E107" s="18"/>
      <c r="F107" s="20"/>
    </row>
    <row r="108" spans="1:6" ht="24.95" customHeight="1">
      <c r="A108" s="17" t="str">
        <f t="shared" si="1"/>
        <v/>
      </c>
      <c r="B108" s="18"/>
      <c r="C108" s="18" t="e">
        <f>VLOOKUP(B108,'الكودات  '!$F$5:$G$521,2,0)</f>
        <v>#N/A</v>
      </c>
      <c r="D108" s="18"/>
      <c r="E108" s="18"/>
      <c r="F108" s="20"/>
    </row>
    <row r="109" spans="1:6" ht="24.95" customHeight="1">
      <c r="A109" s="17" t="str">
        <f t="shared" si="1"/>
        <v/>
      </c>
      <c r="B109" s="18"/>
      <c r="C109" s="18" t="e">
        <f>VLOOKUP(B109,'الكودات  '!$F$5:$G$521,2,0)</f>
        <v>#N/A</v>
      </c>
      <c r="D109" s="18"/>
      <c r="E109" s="18"/>
      <c r="F109" s="20"/>
    </row>
    <row r="110" spans="1:6" ht="24.95" customHeight="1">
      <c r="A110" s="17" t="str">
        <f t="shared" si="1"/>
        <v/>
      </c>
      <c r="B110" s="18"/>
      <c r="C110" s="18" t="e">
        <f>VLOOKUP(B110,'الكودات  '!$F$5:$G$521,2,0)</f>
        <v>#N/A</v>
      </c>
      <c r="D110" s="18"/>
      <c r="E110" s="18"/>
      <c r="F110" s="20"/>
    </row>
    <row r="111" spans="1:6" ht="24.95" customHeight="1">
      <c r="A111" s="17" t="str">
        <f t="shared" si="1"/>
        <v/>
      </c>
      <c r="B111" s="18"/>
      <c r="C111" s="18" t="e">
        <f>VLOOKUP(B111,'الكودات  '!$F$5:$G$521,2,0)</f>
        <v>#N/A</v>
      </c>
      <c r="D111" s="18"/>
      <c r="E111" s="18"/>
      <c r="F111" s="20"/>
    </row>
    <row r="112" spans="1:6" ht="24.95" customHeight="1">
      <c r="A112" s="17" t="str">
        <f t="shared" si="1"/>
        <v/>
      </c>
      <c r="B112" s="18"/>
      <c r="C112" s="18" t="e">
        <f>VLOOKUP(B112,'الكودات  '!$F$5:$G$521,2,0)</f>
        <v>#N/A</v>
      </c>
      <c r="D112" s="18"/>
      <c r="E112" s="18"/>
      <c r="F112" s="20"/>
    </row>
    <row r="113" spans="1:6" ht="24.95" customHeight="1">
      <c r="A113" s="17" t="str">
        <f t="shared" si="1"/>
        <v/>
      </c>
      <c r="B113" s="18"/>
      <c r="C113" s="18" t="e">
        <f>VLOOKUP(B113,'الكودات  '!$F$5:$G$521,2,0)</f>
        <v>#N/A</v>
      </c>
      <c r="D113" s="18"/>
      <c r="E113" s="18"/>
      <c r="F113" s="20"/>
    </row>
    <row r="114" spans="1:6" ht="24.95" customHeight="1">
      <c r="A114" s="17" t="str">
        <f t="shared" si="1"/>
        <v/>
      </c>
      <c r="B114" s="18"/>
      <c r="C114" s="18" t="e">
        <f>VLOOKUP(B114,'الكودات  '!$F$5:$G$521,2,0)</f>
        <v>#N/A</v>
      </c>
      <c r="D114" s="18"/>
      <c r="E114" s="18"/>
      <c r="F114" s="20"/>
    </row>
    <row r="115" spans="1:6" ht="24.95" customHeight="1">
      <c r="A115" s="17" t="str">
        <f t="shared" si="1"/>
        <v/>
      </c>
      <c r="B115" s="18"/>
      <c r="C115" s="18" t="e">
        <f>VLOOKUP(B115,'الكودات  '!$F$5:$G$521,2,0)</f>
        <v>#N/A</v>
      </c>
      <c r="D115" s="18"/>
      <c r="E115" s="18"/>
      <c r="F115" s="20"/>
    </row>
    <row r="116" spans="1:6" ht="24.95" customHeight="1">
      <c r="A116" s="17" t="str">
        <f t="shared" si="1"/>
        <v/>
      </c>
      <c r="B116" s="18"/>
      <c r="C116" s="18" t="e">
        <f>VLOOKUP(B116,'الكودات  '!$F$5:$G$521,2,0)</f>
        <v>#N/A</v>
      </c>
      <c r="D116" s="18"/>
      <c r="E116" s="18"/>
      <c r="F116" s="20"/>
    </row>
    <row r="117" spans="1:6" ht="24.95" customHeight="1">
      <c r="A117" s="17" t="str">
        <f t="shared" si="1"/>
        <v/>
      </c>
      <c r="B117" s="18"/>
      <c r="C117" s="18" t="e">
        <f>VLOOKUP(B117,'الكودات  '!$F$5:$G$521,2,0)</f>
        <v>#N/A</v>
      </c>
      <c r="D117" s="18"/>
      <c r="E117" s="18"/>
      <c r="F117" s="20"/>
    </row>
    <row r="118" spans="1:6" ht="24.95" customHeight="1">
      <c r="A118" s="17" t="str">
        <f t="shared" si="1"/>
        <v/>
      </c>
      <c r="B118" s="18"/>
      <c r="C118" s="18" t="e">
        <f>VLOOKUP(B118,'الكودات  '!$F$5:$G$521,2,0)</f>
        <v>#N/A</v>
      </c>
      <c r="D118" s="18"/>
      <c r="E118" s="18"/>
      <c r="F118" s="20"/>
    </row>
    <row r="119" spans="1:6" ht="24.95" customHeight="1">
      <c r="A119" s="17" t="str">
        <f t="shared" si="1"/>
        <v/>
      </c>
      <c r="B119" s="18"/>
      <c r="C119" s="18" t="e">
        <f>VLOOKUP(B119,'الكودات  '!$F$5:$G$521,2,0)</f>
        <v>#N/A</v>
      </c>
      <c r="D119" s="18"/>
      <c r="E119" s="18"/>
      <c r="F119" s="20"/>
    </row>
    <row r="120" spans="1:6" ht="24.95" customHeight="1">
      <c r="A120" s="17" t="str">
        <f t="shared" si="1"/>
        <v/>
      </c>
      <c r="B120" s="18"/>
      <c r="C120" s="18" t="e">
        <f>VLOOKUP(B120,'الكودات  '!$F$5:$G$521,2,0)</f>
        <v>#N/A</v>
      </c>
      <c r="D120" s="18"/>
      <c r="E120" s="18"/>
      <c r="F120" s="20"/>
    </row>
    <row r="121" spans="1:6" ht="24.95" customHeight="1">
      <c r="A121" s="17" t="str">
        <f t="shared" si="1"/>
        <v/>
      </c>
      <c r="B121" s="18"/>
      <c r="C121" s="18" t="e">
        <f>VLOOKUP(B121,'الكودات  '!$F$5:$G$521,2,0)</f>
        <v>#N/A</v>
      </c>
      <c r="D121" s="18"/>
      <c r="E121" s="18"/>
      <c r="F121" s="20"/>
    </row>
    <row r="122" spans="1:6" ht="24.95" customHeight="1">
      <c r="A122" s="17" t="str">
        <f t="shared" si="1"/>
        <v/>
      </c>
      <c r="B122" s="18"/>
      <c r="C122" s="18" t="e">
        <f>VLOOKUP(B122,'الكودات  '!$F$5:$G$521,2,0)</f>
        <v>#N/A</v>
      </c>
      <c r="D122" s="18"/>
      <c r="E122" s="18"/>
      <c r="F122" s="20"/>
    </row>
    <row r="123" spans="1:6" ht="24.95" customHeight="1">
      <c r="A123" s="17" t="str">
        <f t="shared" si="1"/>
        <v/>
      </c>
      <c r="B123" s="18"/>
      <c r="C123" s="18" t="e">
        <f>VLOOKUP(B123,'الكودات  '!$F$5:$G$521,2,0)</f>
        <v>#N/A</v>
      </c>
      <c r="D123" s="18"/>
      <c r="E123" s="18"/>
      <c r="F123" s="20"/>
    </row>
    <row r="124" spans="1:6" ht="24.95" customHeight="1">
      <c r="A124" s="17" t="str">
        <f t="shared" si="1"/>
        <v/>
      </c>
      <c r="B124" s="18"/>
      <c r="C124" s="18" t="e">
        <f>VLOOKUP(B124,'الكودات  '!$F$5:$G$521,2,0)</f>
        <v>#N/A</v>
      </c>
      <c r="D124" s="18"/>
      <c r="E124" s="18"/>
      <c r="F124" s="20"/>
    </row>
    <row r="125" spans="1:6" ht="24.95" customHeight="1">
      <c r="A125" s="17" t="str">
        <f t="shared" si="1"/>
        <v/>
      </c>
      <c r="B125" s="18"/>
      <c r="C125" s="18" t="e">
        <f>VLOOKUP(B125,'الكودات  '!$F$5:$G$521,2,0)</f>
        <v>#N/A</v>
      </c>
      <c r="D125" s="18"/>
      <c r="E125" s="18"/>
      <c r="F125" s="20"/>
    </row>
    <row r="126" spans="1:6" ht="24.95" customHeight="1">
      <c r="A126" s="17" t="str">
        <f t="shared" si="1"/>
        <v/>
      </c>
      <c r="B126" s="18"/>
      <c r="C126" s="18" t="e">
        <f>VLOOKUP(B126,'الكودات  '!$F$5:$G$521,2,0)</f>
        <v>#N/A</v>
      </c>
      <c r="D126" s="18"/>
      <c r="E126" s="18"/>
      <c r="F126" s="20"/>
    </row>
    <row r="127" spans="1:6" ht="24.95" customHeight="1">
      <c r="A127" s="17" t="str">
        <f t="shared" si="1"/>
        <v/>
      </c>
      <c r="B127" s="18"/>
      <c r="C127" s="18" t="e">
        <f>VLOOKUP(B127,'الكودات  '!$F$5:$G$521,2,0)</f>
        <v>#N/A</v>
      </c>
      <c r="D127" s="18"/>
      <c r="E127" s="18"/>
      <c r="F127" s="20"/>
    </row>
    <row r="128" spans="1:6" ht="24.95" customHeight="1">
      <c r="A128" s="17" t="str">
        <f t="shared" si="1"/>
        <v/>
      </c>
      <c r="B128" s="18"/>
      <c r="C128" s="18" t="e">
        <f>VLOOKUP(B128,'الكودات  '!$F$5:$G$521,2,0)</f>
        <v>#N/A</v>
      </c>
      <c r="D128" s="18"/>
      <c r="E128" s="18"/>
      <c r="F128" s="20"/>
    </row>
    <row r="129" spans="1:6" ht="24.95" customHeight="1">
      <c r="A129" s="17" t="str">
        <f t="shared" si="1"/>
        <v/>
      </c>
      <c r="B129" s="18"/>
      <c r="C129" s="18" t="e">
        <f>VLOOKUP(B129,'الكودات  '!$F$5:$G$521,2,0)</f>
        <v>#N/A</v>
      </c>
      <c r="D129" s="18"/>
      <c r="E129" s="18"/>
      <c r="F129" s="20"/>
    </row>
    <row r="130" spans="1:6" ht="24.95" customHeight="1">
      <c r="A130" s="17" t="str">
        <f t="shared" si="1"/>
        <v/>
      </c>
      <c r="B130" s="18"/>
      <c r="C130" s="18" t="e">
        <f>VLOOKUP(B130,'الكودات  '!$F$5:$G$521,2,0)</f>
        <v>#N/A</v>
      </c>
      <c r="D130" s="18"/>
      <c r="E130" s="18"/>
      <c r="F130" s="20"/>
    </row>
    <row r="131" spans="1:6" ht="24.95" customHeight="1">
      <c r="A131" s="17" t="str">
        <f t="shared" si="1"/>
        <v/>
      </c>
      <c r="B131" s="18"/>
      <c r="C131" s="18" t="e">
        <f>VLOOKUP(B131,'الكودات  '!$F$5:$G$521,2,0)</f>
        <v>#N/A</v>
      </c>
      <c r="D131" s="18"/>
      <c r="E131" s="18"/>
      <c r="F131" s="20"/>
    </row>
    <row r="132" spans="1:6" ht="24.95" customHeight="1">
      <c r="A132" s="17" t="str">
        <f t="shared" si="1"/>
        <v/>
      </c>
      <c r="B132" s="18"/>
      <c r="C132" s="18" t="e">
        <f>VLOOKUP(B132,'الكودات  '!$F$5:$G$521,2,0)</f>
        <v>#N/A</v>
      </c>
      <c r="D132" s="18"/>
      <c r="E132" s="18"/>
      <c r="F132" s="20"/>
    </row>
    <row r="133" spans="1:6" ht="24.95" customHeight="1">
      <c r="A133" s="17" t="str">
        <f t="shared" si="1"/>
        <v/>
      </c>
      <c r="B133" s="18"/>
      <c r="C133" s="18" t="e">
        <f>VLOOKUP(B133,'الكودات  '!$F$5:$G$521,2,0)</f>
        <v>#N/A</v>
      </c>
      <c r="D133" s="18"/>
      <c r="E133" s="18"/>
      <c r="F133" s="20"/>
    </row>
    <row r="134" spans="1:6" ht="24.95" customHeight="1">
      <c r="A134" s="17" t="str">
        <f t="shared" ref="A134:A197" si="2">IF(B134&lt;&gt;"",A133+1,"")</f>
        <v/>
      </c>
      <c r="B134" s="18"/>
      <c r="C134" s="18" t="e">
        <f>VLOOKUP(B134,'الكودات  '!$F$5:$G$521,2,0)</f>
        <v>#N/A</v>
      </c>
      <c r="D134" s="18"/>
      <c r="E134" s="18"/>
      <c r="F134" s="20"/>
    </row>
    <row r="135" spans="1:6" ht="24.95" customHeight="1">
      <c r="A135" s="17" t="str">
        <f t="shared" si="2"/>
        <v/>
      </c>
      <c r="B135" s="18"/>
      <c r="C135" s="18" t="e">
        <f>VLOOKUP(B135,'الكودات  '!$F$5:$G$521,2,0)</f>
        <v>#N/A</v>
      </c>
      <c r="D135" s="18"/>
      <c r="E135" s="18"/>
      <c r="F135" s="20"/>
    </row>
    <row r="136" spans="1:6" ht="24.95" customHeight="1">
      <c r="A136" s="17" t="str">
        <f t="shared" si="2"/>
        <v/>
      </c>
      <c r="B136" s="18"/>
      <c r="C136" s="18" t="e">
        <f>VLOOKUP(B136,'الكودات  '!$F$5:$G$521,2,0)</f>
        <v>#N/A</v>
      </c>
      <c r="D136" s="18"/>
      <c r="E136" s="18"/>
      <c r="F136" s="20"/>
    </row>
    <row r="137" spans="1:6" ht="24.95" customHeight="1">
      <c r="A137" s="17" t="str">
        <f t="shared" si="2"/>
        <v/>
      </c>
      <c r="B137" s="18"/>
      <c r="C137" s="18" t="e">
        <f>VLOOKUP(B137,'الكودات  '!$F$5:$G$521,2,0)</f>
        <v>#N/A</v>
      </c>
      <c r="D137" s="18"/>
      <c r="E137" s="18"/>
      <c r="F137" s="20"/>
    </row>
    <row r="138" spans="1:6" ht="24.95" customHeight="1">
      <c r="A138" s="17" t="str">
        <f t="shared" si="2"/>
        <v/>
      </c>
      <c r="B138" s="18"/>
      <c r="C138" s="18" t="e">
        <f>VLOOKUP(B138,'الكودات  '!$F$5:$G$521,2,0)</f>
        <v>#N/A</v>
      </c>
      <c r="D138" s="18"/>
      <c r="E138" s="18"/>
      <c r="F138" s="20"/>
    </row>
    <row r="139" spans="1:6" ht="24.95" customHeight="1">
      <c r="A139" s="17" t="str">
        <f t="shared" si="2"/>
        <v/>
      </c>
      <c r="B139" s="18"/>
      <c r="C139" s="18" t="e">
        <f>VLOOKUP(B139,'الكودات  '!$F$5:$G$521,2,0)</f>
        <v>#N/A</v>
      </c>
      <c r="D139" s="18"/>
      <c r="E139" s="18"/>
      <c r="F139" s="20"/>
    </row>
    <row r="140" spans="1:6" ht="24.95" customHeight="1">
      <c r="A140" s="17" t="str">
        <f t="shared" si="2"/>
        <v/>
      </c>
      <c r="B140" s="18"/>
      <c r="C140" s="18" t="e">
        <f>VLOOKUP(B140,'الكودات  '!$F$5:$G$521,2,0)</f>
        <v>#N/A</v>
      </c>
      <c r="D140" s="18"/>
      <c r="E140" s="18"/>
      <c r="F140" s="20"/>
    </row>
    <row r="141" spans="1:6" ht="24.95" customHeight="1">
      <c r="A141" s="17" t="str">
        <f t="shared" si="2"/>
        <v/>
      </c>
      <c r="B141" s="18"/>
      <c r="C141" s="18" t="e">
        <f>VLOOKUP(B141,'الكودات  '!$F$5:$G$521,2,0)</f>
        <v>#N/A</v>
      </c>
      <c r="D141" s="18"/>
      <c r="E141" s="18"/>
      <c r="F141" s="20"/>
    </row>
    <row r="142" spans="1:6" ht="24.95" customHeight="1">
      <c r="A142" s="17" t="str">
        <f t="shared" si="2"/>
        <v/>
      </c>
      <c r="B142" s="18"/>
      <c r="C142" s="18" t="e">
        <f>VLOOKUP(B142,'الكودات  '!$F$5:$G$521,2,0)</f>
        <v>#N/A</v>
      </c>
      <c r="D142" s="18"/>
      <c r="E142" s="18"/>
      <c r="F142" s="20"/>
    </row>
    <row r="143" spans="1:6" ht="24.95" customHeight="1">
      <c r="A143" s="17" t="str">
        <f t="shared" si="2"/>
        <v/>
      </c>
      <c r="B143" s="18"/>
      <c r="C143" s="18" t="e">
        <f>VLOOKUP(B143,'الكودات  '!$F$5:$G$521,2,0)</f>
        <v>#N/A</v>
      </c>
      <c r="D143" s="18"/>
      <c r="E143" s="18"/>
      <c r="F143" s="20"/>
    </row>
    <row r="144" spans="1:6" ht="24.95" customHeight="1">
      <c r="A144" s="17" t="str">
        <f t="shared" si="2"/>
        <v/>
      </c>
      <c r="B144" s="18"/>
      <c r="C144" s="18" t="e">
        <f>VLOOKUP(B144,'الكودات  '!$F$5:$G$521,2,0)</f>
        <v>#N/A</v>
      </c>
      <c r="D144" s="18"/>
      <c r="E144" s="18"/>
      <c r="F144" s="20"/>
    </row>
    <row r="145" spans="1:6" ht="24.95" customHeight="1">
      <c r="A145" s="17" t="str">
        <f t="shared" si="2"/>
        <v/>
      </c>
      <c r="B145" s="18"/>
      <c r="C145" s="18" t="e">
        <f>VLOOKUP(B145,'الكودات  '!$F$5:$G$521,2,0)</f>
        <v>#N/A</v>
      </c>
      <c r="D145" s="18"/>
      <c r="E145" s="18"/>
      <c r="F145" s="20"/>
    </row>
    <row r="146" spans="1:6" ht="24.95" customHeight="1">
      <c r="A146" s="17" t="str">
        <f t="shared" si="2"/>
        <v/>
      </c>
      <c r="B146" s="18"/>
      <c r="C146" s="18" t="e">
        <f>VLOOKUP(B146,'الكودات  '!$F$5:$G$521,2,0)</f>
        <v>#N/A</v>
      </c>
      <c r="D146" s="18"/>
      <c r="E146" s="18"/>
      <c r="F146" s="20"/>
    </row>
    <row r="147" spans="1:6" ht="24.95" customHeight="1">
      <c r="A147" s="17" t="str">
        <f t="shared" si="2"/>
        <v/>
      </c>
      <c r="B147" s="18"/>
      <c r="C147" s="18" t="e">
        <f>VLOOKUP(B147,'الكودات  '!$F$5:$G$521,2,0)</f>
        <v>#N/A</v>
      </c>
      <c r="D147" s="18"/>
      <c r="E147" s="18"/>
      <c r="F147" s="20"/>
    </row>
    <row r="148" spans="1:6" ht="24.95" customHeight="1">
      <c r="A148" s="17" t="str">
        <f t="shared" si="2"/>
        <v/>
      </c>
      <c r="B148" s="18"/>
      <c r="C148" s="18" t="e">
        <f>VLOOKUP(B148,'الكودات  '!$F$5:$G$521,2,0)</f>
        <v>#N/A</v>
      </c>
      <c r="D148" s="18"/>
      <c r="E148" s="18"/>
      <c r="F148" s="20"/>
    </row>
    <row r="149" spans="1:6" ht="24.95" customHeight="1">
      <c r="A149" s="17" t="str">
        <f t="shared" si="2"/>
        <v/>
      </c>
      <c r="B149" s="18"/>
      <c r="C149" s="18" t="e">
        <f>VLOOKUP(B149,'الكودات  '!$F$5:$G$521,2,0)</f>
        <v>#N/A</v>
      </c>
      <c r="D149" s="18"/>
      <c r="E149" s="18"/>
      <c r="F149" s="20"/>
    </row>
    <row r="150" spans="1:6" ht="24.95" customHeight="1">
      <c r="A150" s="17" t="str">
        <f t="shared" si="2"/>
        <v/>
      </c>
      <c r="B150" s="18"/>
      <c r="C150" s="18" t="e">
        <f>VLOOKUP(B150,'الكودات  '!$F$5:$G$521,2,0)</f>
        <v>#N/A</v>
      </c>
      <c r="D150" s="18"/>
      <c r="E150" s="18"/>
      <c r="F150" s="20"/>
    </row>
    <row r="151" spans="1:6" ht="24.95" customHeight="1">
      <c r="A151" s="17" t="str">
        <f t="shared" si="2"/>
        <v/>
      </c>
      <c r="B151" s="18"/>
      <c r="C151" s="18" t="e">
        <f>VLOOKUP(B151,'الكودات  '!$F$5:$G$521,2,0)</f>
        <v>#N/A</v>
      </c>
      <c r="D151" s="18"/>
      <c r="E151" s="18"/>
      <c r="F151" s="20"/>
    </row>
    <row r="152" spans="1:6" ht="24.95" customHeight="1">
      <c r="A152" s="17" t="str">
        <f t="shared" si="2"/>
        <v/>
      </c>
      <c r="B152" s="18"/>
      <c r="C152" s="18" t="e">
        <f>VLOOKUP(B152,'الكودات  '!$F$5:$G$521,2,0)</f>
        <v>#N/A</v>
      </c>
      <c r="D152" s="18"/>
      <c r="E152" s="18"/>
      <c r="F152" s="20"/>
    </row>
    <row r="153" spans="1:6" ht="24.95" customHeight="1">
      <c r="A153" s="17" t="str">
        <f t="shared" si="2"/>
        <v/>
      </c>
      <c r="B153" s="18"/>
      <c r="C153" s="18" t="e">
        <f>VLOOKUP(B153,'الكودات  '!$F$5:$G$521,2,0)</f>
        <v>#N/A</v>
      </c>
      <c r="D153" s="18"/>
      <c r="E153" s="18"/>
      <c r="F153" s="20"/>
    </row>
    <row r="154" spans="1:6" ht="24.95" customHeight="1">
      <c r="A154" s="17" t="str">
        <f t="shared" si="2"/>
        <v/>
      </c>
      <c r="B154" s="18"/>
      <c r="C154" s="18" t="e">
        <f>VLOOKUP(B154,'الكودات  '!$F$5:$G$521,2,0)</f>
        <v>#N/A</v>
      </c>
      <c r="D154" s="18"/>
      <c r="E154" s="18"/>
      <c r="F154" s="20"/>
    </row>
    <row r="155" spans="1:6" ht="24.95" customHeight="1">
      <c r="A155" s="17" t="str">
        <f t="shared" si="2"/>
        <v/>
      </c>
      <c r="B155" s="18"/>
      <c r="C155" s="18" t="e">
        <f>VLOOKUP(B155,'الكودات  '!$F$5:$G$521,2,0)</f>
        <v>#N/A</v>
      </c>
      <c r="D155" s="18"/>
      <c r="E155" s="18"/>
      <c r="F155" s="20"/>
    </row>
    <row r="156" spans="1:6" ht="24.95" customHeight="1">
      <c r="A156" s="17" t="str">
        <f t="shared" si="2"/>
        <v/>
      </c>
      <c r="B156" s="18"/>
      <c r="C156" s="18" t="e">
        <f>VLOOKUP(B156,'الكودات  '!$F$5:$G$521,2,0)</f>
        <v>#N/A</v>
      </c>
      <c r="D156" s="18"/>
      <c r="E156" s="18"/>
      <c r="F156" s="20"/>
    </row>
    <row r="157" spans="1:6" ht="24.95" customHeight="1">
      <c r="A157" s="17" t="str">
        <f t="shared" si="2"/>
        <v/>
      </c>
      <c r="B157" s="18"/>
      <c r="C157" s="18" t="e">
        <f>VLOOKUP(B157,'الكودات  '!$F$5:$G$521,2,0)</f>
        <v>#N/A</v>
      </c>
      <c r="D157" s="18"/>
      <c r="E157" s="18"/>
      <c r="F157" s="20"/>
    </row>
    <row r="158" spans="1:6" ht="24.95" customHeight="1">
      <c r="A158" s="17" t="str">
        <f t="shared" si="2"/>
        <v/>
      </c>
      <c r="B158" s="18"/>
      <c r="C158" s="18" t="e">
        <f>VLOOKUP(B158,'الكودات  '!$F$5:$G$521,2,0)</f>
        <v>#N/A</v>
      </c>
      <c r="D158" s="18"/>
      <c r="E158" s="18"/>
      <c r="F158" s="20"/>
    </row>
    <row r="159" spans="1:6" ht="24.95" customHeight="1">
      <c r="A159" s="17" t="str">
        <f t="shared" si="2"/>
        <v/>
      </c>
      <c r="B159" s="18"/>
      <c r="C159" s="18" t="e">
        <f>VLOOKUP(B159,'الكودات  '!$F$5:$G$521,2,0)</f>
        <v>#N/A</v>
      </c>
      <c r="D159" s="18"/>
      <c r="E159" s="18"/>
      <c r="F159" s="20"/>
    </row>
    <row r="160" spans="1:6" ht="24.95" customHeight="1">
      <c r="A160" s="17" t="str">
        <f t="shared" si="2"/>
        <v/>
      </c>
      <c r="B160" s="18"/>
      <c r="C160" s="18" t="e">
        <f>VLOOKUP(B160,'الكودات  '!$F$5:$G$521,2,0)</f>
        <v>#N/A</v>
      </c>
      <c r="D160" s="18"/>
      <c r="E160" s="18"/>
      <c r="F160" s="20"/>
    </row>
    <row r="161" spans="1:6" ht="24.95" customHeight="1">
      <c r="A161" s="17" t="str">
        <f t="shared" si="2"/>
        <v/>
      </c>
      <c r="B161" s="18"/>
      <c r="C161" s="18" t="e">
        <f>VLOOKUP(B161,'الكودات  '!$F$5:$G$521,2,0)</f>
        <v>#N/A</v>
      </c>
      <c r="D161" s="18"/>
      <c r="E161" s="18"/>
      <c r="F161" s="20"/>
    </row>
    <row r="162" spans="1:6" ht="24.95" customHeight="1">
      <c r="A162" s="17" t="str">
        <f t="shared" si="2"/>
        <v/>
      </c>
      <c r="B162" s="18"/>
      <c r="C162" s="18" t="e">
        <f>VLOOKUP(B162,'الكودات  '!$F$5:$G$521,2,0)</f>
        <v>#N/A</v>
      </c>
      <c r="D162" s="18"/>
      <c r="E162" s="18"/>
      <c r="F162" s="20"/>
    </row>
    <row r="163" spans="1:6" ht="24.95" customHeight="1">
      <c r="A163" s="17" t="str">
        <f t="shared" si="2"/>
        <v/>
      </c>
      <c r="B163" s="18"/>
      <c r="C163" s="18" t="e">
        <f>VLOOKUP(B163,'الكودات  '!$F$5:$G$521,2,0)</f>
        <v>#N/A</v>
      </c>
      <c r="D163" s="18"/>
      <c r="E163" s="18"/>
      <c r="F163" s="20"/>
    </row>
    <row r="164" spans="1:6" ht="24.95" customHeight="1">
      <c r="A164" s="17" t="str">
        <f t="shared" si="2"/>
        <v/>
      </c>
      <c r="B164" s="18"/>
      <c r="C164" s="18" t="e">
        <f>VLOOKUP(B164,'الكودات  '!$F$5:$G$521,2,0)</f>
        <v>#N/A</v>
      </c>
      <c r="D164" s="18"/>
      <c r="E164" s="18"/>
      <c r="F164" s="20"/>
    </row>
    <row r="165" spans="1:6" ht="24.95" customHeight="1">
      <c r="A165" s="17" t="str">
        <f t="shared" si="2"/>
        <v/>
      </c>
      <c r="B165" s="18"/>
      <c r="C165" s="18" t="e">
        <f>VLOOKUP(B165,'الكودات  '!$F$5:$G$521,2,0)</f>
        <v>#N/A</v>
      </c>
      <c r="D165" s="18"/>
      <c r="E165" s="18"/>
      <c r="F165" s="20"/>
    </row>
    <row r="166" spans="1:6" ht="24.95" customHeight="1">
      <c r="A166" s="17" t="str">
        <f t="shared" si="2"/>
        <v/>
      </c>
      <c r="B166" s="18"/>
      <c r="C166" s="18" t="e">
        <f>VLOOKUP(B166,'الكودات  '!$F$5:$G$521,2,0)</f>
        <v>#N/A</v>
      </c>
      <c r="D166" s="18"/>
      <c r="E166" s="18"/>
      <c r="F166" s="20"/>
    </row>
    <row r="167" spans="1:6" ht="24.95" customHeight="1">
      <c r="A167" s="17" t="str">
        <f t="shared" si="2"/>
        <v/>
      </c>
      <c r="B167" s="18"/>
      <c r="C167" s="18" t="e">
        <f>VLOOKUP(B167,'الكودات  '!$F$5:$G$521,2,0)</f>
        <v>#N/A</v>
      </c>
      <c r="D167" s="18"/>
      <c r="E167" s="18"/>
      <c r="F167" s="20"/>
    </row>
    <row r="168" spans="1:6" ht="24.95" customHeight="1">
      <c r="A168" s="17" t="str">
        <f t="shared" si="2"/>
        <v/>
      </c>
      <c r="B168" s="18"/>
      <c r="C168" s="18" t="e">
        <f>VLOOKUP(B168,'الكودات  '!$F$5:$G$521,2,0)</f>
        <v>#N/A</v>
      </c>
      <c r="D168" s="18"/>
      <c r="E168" s="18"/>
      <c r="F168" s="20"/>
    </row>
    <row r="169" spans="1:6" ht="24.95" customHeight="1">
      <c r="A169" s="17" t="str">
        <f t="shared" si="2"/>
        <v/>
      </c>
      <c r="B169" s="18"/>
      <c r="C169" s="18" t="e">
        <f>VLOOKUP(B169,'الكودات  '!$F$5:$G$521,2,0)</f>
        <v>#N/A</v>
      </c>
      <c r="D169" s="18"/>
      <c r="E169" s="18"/>
      <c r="F169" s="20"/>
    </row>
    <row r="170" spans="1:6" ht="24.95" customHeight="1">
      <c r="A170" s="17" t="str">
        <f t="shared" si="2"/>
        <v/>
      </c>
      <c r="B170" s="18"/>
      <c r="C170" s="18" t="e">
        <f>VLOOKUP(B170,'الكودات  '!$F$5:$G$521,2,0)</f>
        <v>#N/A</v>
      </c>
      <c r="D170" s="18"/>
      <c r="E170" s="18"/>
      <c r="F170" s="20"/>
    </row>
    <row r="171" spans="1:6" ht="24.95" customHeight="1">
      <c r="A171" s="17" t="str">
        <f t="shared" si="2"/>
        <v/>
      </c>
      <c r="B171" s="18"/>
      <c r="C171" s="18" t="e">
        <f>VLOOKUP(B171,'الكودات  '!$F$5:$G$521,2,0)</f>
        <v>#N/A</v>
      </c>
      <c r="D171" s="18"/>
      <c r="E171" s="18"/>
      <c r="F171" s="20"/>
    </row>
    <row r="172" spans="1:6" ht="24.95" customHeight="1">
      <c r="A172" s="17" t="str">
        <f t="shared" si="2"/>
        <v/>
      </c>
      <c r="B172" s="18"/>
      <c r="C172" s="18" t="e">
        <f>VLOOKUP(B172,'الكودات  '!$F$5:$G$521,2,0)</f>
        <v>#N/A</v>
      </c>
      <c r="D172" s="18"/>
      <c r="E172" s="18"/>
      <c r="F172" s="20"/>
    </row>
    <row r="173" spans="1:6" ht="24.95" customHeight="1">
      <c r="A173" s="17" t="str">
        <f t="shared" si="2"/>
        <v/>
      </c>
      <c r="B173" s="18"/>
      <c r="C173" s="18" t="e">
        <f>VLOOKUP(B173,'الكودات  '!$F$5:$G$521,2,0)</f>
        <v>#N/A</v>
      </c>
      <c r="D173" s="18"/>
      <c r="E173" s="18"/>
      <c r="F173" s="20"/>
    </row>
    <row r="174" spans="1:6" ht="24.95" customHeight="1">
      <c r="A174" s="17" t="str">
        <f t="shared" si="2"/>
        <v/>
      </c>
      <c r="B174" s="18"/>
      <c r="C174" s="18" t="e">
        <f>VLOOKUP(B174,'الكودات  '!$F$5:$G$521,2,0)</f>
        <v>#N/A</v>
      </c>
      <c r="D174" s="18"/>
      <c r="E174" s="18"/>
      <c r="F174" s="20"/>
    </row>
    <row r="175" spans="1:6" ht="24.95" customHeight="1">
      <c r="A175" s="17" t="str">
        <f t="shared" si="2"/>
        <v/>
      </c>
      <c r="B175" s="18"/>
      <c r="C175" s="18" t="e">
        <f>VLOOKUP(B175,'الكودات  '!$F$5:$G$521,2,0)</f>
        <v>#N/A</v>
      </c>
      <c r="D175" s="18"/>
      <c r="E175" s="18"/>
      <c r="F175" s="20"/>
    </row>
    <row r="176" spans="1:6" ht="24.95" customHeight="1">
      <c r="A176" s="17" t="str">
        <f t="shared" si="2"/>
        <v/>
      </c>
      <c r="B176" s="18"/>
      <c r="C176" s="18" t="e">
        <f>VLOOKUP(B176,'الكودات  '!$F$5:$G$521,2,0)</f>
        <v>#N/A</v>
      </c>
      <c r="D176" s="18"/>
      <c r="E176" s="18"/>
      <c r="F176" s="20"/>
    </row>
    <row r="177" spans="1:6" ht="24.95" customHeight="1">
      <c r="A177" s="17" t="str">
        <f t="shared" si="2"/>
        <v/>
      </c>
      <c r="B177" s="18"/>
      <c r="C177" s="18" t="e">
        <f>VLOOKUP(B177,'الكودات  '!$F$5:$G$521,2,0)</f>
        <v>#N/A</v>
      </c>
      <c r="D177" s="18"/>
      <c r="E177" s="18"/>
      <c r="F177" s="20"/>
    </row>
    <row r="178" spans="1:6" ht="24.95" customHeight="1">
      <c r="A178" s="17" t="str">
        <f t="shared" si="2"/>
        <v/>
      </c>
      <c r="B178" s="18"/>
      <c r="C178" s="18" t="e">
        <f>VLOOKUP(B178,'الكودات  '!$F$5:$G$521,2,0)</f>
        <v>#N/A</v>
      </c>
      <c r="D178" s="18"/>
      <c r="E178" s="18"/>
      <c r="F178" s="20"/>
    </row>
    <row r="179" spans="1:6" ht="24.95" customHeight="1">
      <c r="A179" s="17" t="str">
        <f t="shared" si="2"/>
        <v/>
      </c>
      <c r="B179" s="18"/>
      <c r="C179" s="18" t="e">
        <f>VLOOKUP(B179,'الكودات  '!$F$5:$G$521,2,0)</f>
        <v>#N/A</v>
      </c>
      <c r="D179" s="18"/>
      <c r="E179" s="18"/>
      <c r="F179" s="20"/>
    </row>
    <row r="180" spans="1:6" ht="24.95" customHeight="1">
      <c r="A180" s="17" t="str">
        <f t="shared" si="2"/>
        <v/>
      </c>
      <c r="B180" s="18"/>
      <c r="C180" s="18" t="e">
        <f>VLOOKUP(B180,'الكودات  '!$F$5:$G$521,2,0)</f>
        <v>#N/A</v>
      </c>
      <c r="D180" s="18"/>
      <c r="E180" s="18"/>
      <c r="F180" s="20"/>
    </row>
    <row r="181" spans="1:6" ht="24.95" customHeight="1">
      <c r="A181" s="17" t="str">
        <f t="shared" si="2"/>
        <v/>
      </c>
      <c r="B181" s="18"/>
      <c r="C181" s="18" t="e">
        <f>VLOOKUP(B181,'الكودات  '!$F$5:$G$521,2,0)</f>
        <v>#N/A</v>
      </c>
      <c r="D181" s="18"/>
      <c r="E181" s="18"/>
      <c r="F181" s="20"/>
    </row>
    <row r="182" spans="1:6" ht="24.95" customHeight="1">
      <c r="A182" s="17" t="str">
        <f t="shared" si="2"/>
        <v/>
      </c>
      <c r="B182" s="18"/>
      <c r="C182" s="18" t="e">
        <f>VLOOKUP(B182,'الكودات  '!$F$5:$G$521,2,0)</f>
        <v>#N/A</v>
      </c>
      <c r="D182" s="18"/>
      <c r="E182" s="18"/>
      <c r="F182" s="20"/>
    </row>
    <row r="183" spans="1:6" ht="24.95" customHeight="1">
      <c r="A183" s="17" t="str">
        <f t="shared" si="2"/>
        <v/>
      </c>
      <c r="B183" s="18"/>
      <c r="C183" s="18" t="e">
        <f>VLOOKUP(B183,'الكودات  '!$F$5:$G$521,2,0)</f>
        <v>#N/A</v>
      </c>
      <c r="D183" s="18"/>
      <c r="E183" s="18"/>
      <c r="F183" s="20"/>
    </row>
    <row r="184" spans="1:6" ht="24.95" customHeight="1">
      <c r="A184" s="17" t="str">
        <f t="shared" si="2"/>
        <v/>
      </c>
      <c r="B184" s="18"/>
      <c r="C184" s="18" t="e">
        <f>VLOOKUP(B184,'الكودات  '!$F$5:$G$521,2,0)</f>
        <v>#N/A</v>
      </c>
      <c r="D184" s="18"/>
      <c r="E184" s="18"/>
      <c r="F184" s="20"/>
    </row>
    <row r="185" spans="1:6" ht="24.95" customHeight="1">
      <c r="A185" s="17" t="str">
        <f t="shared" si="2"/>
        <v/>
      </c>
      <c r="B185" s="18"/>
      <c r="C185" s="18" t="e">
        <f>VLOOKUP(B185,'الكودات  '!$F$5:$G$521,2,0)</f>
        <v>#N/A</v>
      </c>
      <c r="D185" s="18"/>
      <c r="E185" s="18"/>
      <c r="F185" s="20"/>
    </row>
    <row r="186" spans="1:6" ht="24.95" customHeight="1">
      <c r="A186" s="17" t="str">
        <f t="shared" si="2"/>
        <v/>
      </c>
      <c r="B186" s="18"/>
      <c r="C186" s="18" t="e">
        <f>VLOOKUP(B186,'الكودات  '!$F$5:$G$521,2,0)</f>
        <v>#N/A</v>
      </c>
      <c r="D186" s="18"/>
      <c r="E186" s="18"/>
      <c r="F186" s="20"/>
    </row>
    <row r="187" spans="1:6" ht="24.95" customHeight="1">
      <c r="A187" s="17" t="str">
        <f t="shared" si="2"/>
        <v/>
      </c>
      <c r="B187" s="18"/>
      <c r="C187" s="18" t="e">
        <f>VLOOKUP(B187,'الكودات  '!$F$5:$G$521,2,0)</f>
        <v>#N/A</v>
      </c>
      <c r="D187" s="18"/>
      <c r="E187" s="18"/>
      <c r="F187" s="20"/>
    </row>
    <row r="188" spans="1:6" ht="24.95" customHeight="1">
      <c r="A188" s="17" t="str">
        <f t="shared" si="2"/>
        <v/>
      </c>
      <c r="B188" s="18"/>
      <c r="C188" s="18" t="e">
        <f>VLOOKUP(B188,'الكودات  '!$F$5:$G$521,2,0)</f>
        <v>#N/A</v>
      </c>
      <c r="D188" s="18"/>
      <c r="E188" s="18"/>
      <c r="F188" s="20"/>
    </row>
    <row r="189" spans="1:6" ht="24.95" customHeight="1">
      <c r="A189" s="17" t="str">
        <f t="shared" si="2"/>
        <v/>
      </c>
      <c r="B189" s="18"/>
      <c r="C189" s="18" t="e">
        <f>VLOOKUP(B189,'الكودات  '!$F$5:$G$521,2,0)</f>
        <v>#N/A</v>
      </c>
      <c r="D189" s="18"/>
      <c r="E189" s="18"/>
      <c r="F189" s="20"/>
    </row>
    <row r="190" spans="1:6" ht="24.95" customHeight="1">
      <c r="A190" s="17" t="str">
        <f t="shared" si="2"/>
        <v/>
      </c>
      <c r="B190" s="18"/>
      <c r="C190" s="18" t="e">
        <f>VLOOKUP(B190,'الكودات  '!$F$5:$G$521,2,0)</f>
        <v>#N/A</v>
      </c>
      <c r="D190" s="18"/>
      <c r="E190" s="18"/>
      <c r="F190" s="20"/>
    </row>
    <row r="191" spans="1:6" ht="24.95" customHeight="1">
      <c r="A191" s="17" t="str">
        <f t="shared" si="2"/>
        <v/>
      </c>
      <c r="B191" s="18"/>
      <c r="C191" s="18" t="e">
        <f>VLOOKUP(B191,'الكودات  '!$F$5:$G$521,2,0)</f>
        <v>#N/A</v>
      </c>
      <c r="D191" s="18"/>
      <c r="E191" s="18"/>
      <c r="F191" s="20"/>
    </row>
    <row r="192" spans="1:6" ht="24.95" customHeight="1">
      <c r="A192" s="17" t="str">
        <f t="shared" si="2"/>
        <v/>
      </c>
      <c r="B192" s="18"/>
      <c r="C192" s="18" t="e">
        <f>VLOOKUP(B192,'الكودات  '!$F$5:$G$521,2,0)</f>
        <v>#N/A</v>
      </c>
      <c r="D192" s="18"/>
      <c r="E192" s="18"/>
      <c r="F192" s="20"/>
    </row>
    <row r="193" spans="1:6" ht="24.95" customHeight="1">
      <c r="A193" s="17" t="str">
        <f t="shared" si="2"/>
        <v/>
      </c>
      <c r="B193" s="18"/>
      <c r="C193" s="18" t="e">
        <f>VLOOKUP(B193,'الكودات  '!$F$5:$G$521,2,0)</f>
        <v>#N/A</v>
      </c>
      <c r="D193" s="18"/>
      <c r="E193" s="18"/>
      <c r="F193" s="20"/>
    </row>
    <row r="194" spans="1:6" ht="24.95" customHeight="1">
      <c r="A194" s="17" t="str">
        <f t="shared" si="2"/>
        <v/>
      </c>
      <c r="B194" s="18"/>
      <c r="C194" s="18" t="e">
        <f>VLOOKUP(B194,'الكودات  '!$F$5:$G$521,2,0)</f>
        <v>#N/A</v>
      </c>
      <c r="D194" s="18"/>
      <c r="E194" s="18"/>
      <c r="F194" s="20"/>
    </row>
    <row r="195" spans="1:6" ht="24.95" customHeight="1">
      <c r="A195" s="17" t="str">
        <f t="shared" si="2"/>
        <v/>
      </c>
      <c r="B195" s="18"/>
      <c r="C195" s="18" t="e">
        <f>VLOOKUP(B195,'الكودات  '!$F$5:$G$521,2,0)</f>
        <v>#N/A</v>
      </c>
      <c r="D195" s="18"/>
      <c r="E195" s="18"/>
      <c r="F195" s="20"/>
    </row>
    <row r="196" spans="1:6" ht="24.95" customHeight="1">
      <c r="A196" s="17" t="str">
        <f t="shared" si="2"/>
        <v/>
      </c>
      <c r="B196" s="18"/>
      <c r="C196" s="18" t="e">
        <f>VLOOKUP(B196,'الكودات  '!$F$5:$G$521,2,0)</f>
        <v>#N/A</v>
      </c>
      <c r="D196" s="18"/>
      <c r="E196" s="18"/>
      <c r="F196" s="20"/>
    </row>
    <row r="197" spans="1:6" ht="24.95" customHeight="1">
      <c r="A197" s="17" t="str">
        <f t="shared" si="2"/>
        <v/>
      </c>
      <c r="B197" s="18"/>
      <c r="C197" s="18" t="e">
        <f>VLOOKUP(B197,'الكودات  '!$F$5:$G$521,2,0)</f>
        <v>#N/A</v>
      </c>
      <c r="D197" s="18"/>
      <c r="E197" s="18"/>
      <c r="F197" s="20"/>
    </row>
    <row r="198" spans="1:6" ht="24.95" customHeight="1">
      <c r="A198" s="17" t="str">
        <f t="shared" ref="A198:A261" si="3">IF(B198&lt;&gt;"",A197+1,"")</f>
        <v/>
      </c>
      <c r="B198" s="18"/>
      <c r="C198" s="18" t="e">
        <f>VLOOKUP(B198,'الكودات  '!$F$5:$G$521,2,0)</f>
        <v>#N/A</v>
      </c>
      <c r="D198" s="18"/>
      <c r="E198" s="18"/>
      <c r="F198" s="20"/>
    </row>
    <row r="199" spans="1:6" ht="24.95" customHeight="1">
      <c r="A199" s="17" t="str">
        <f t="shared" si="3"/>
        <v/>
      </c>
      <c r="B199" s="18"/>
      <c r="C199" s="18" t="e">
        <f>VLOOKUP(B199,'الكودات  '!$F$5:$G$521,2,0)</f>
        <v>#N/A</v>
      </c>
      <c r="D199" s="18"/>
      <c r="E199" s="18"/>
      <c r="F199" s="20"/>
    </row>
    <row r="200" spans="1:6" ht="24.95" customHeight="1">
      <c r="A200" s="17" t="str">
        <f t="shared" si="3"/>
        <v/>
      </c>
      <c r="B200" s="18"/>
      <c r="C200" s="18" t="e">
        <f>VLOOKUP(B200,'الكودات  '!$F$5:$G$521,2,0)</f>
        <v>#N/A</v>
      </c>
      <c r="D200" s="18"/>
      <c r="E200" s="18"/>
      <c r="F200" s="20"/>
    </row>
    <row r="201" spans="1:6" ht="24.95" customHeight="1">
      <c r="A201" s="17" t="str">
        <f t="shared" si="3"/>
        <v/>
      </c>
      <c r="B201" s="18"/>
      <c r="C201" s="18" t="e">
        <f>VLOOKUP(B201,'الكودات  '!$F$5:$G$521,2,0)</f>
        <v>#N/A</v>
      </c>
      <c r="D201" s="18"/>
      <c r="E201" s="18"/>
      <c r="F201" s="20"/>
    </row>
    <row r="202" spans="1:6" ht="24.95" customHeight="1">
      <c r="A202" s="17" t="str">
        <f t="shared" si="3"/>
        <v/>
      </c>
      <c r="B202" s="18"/>
      <c r="C202" s="18" t="e">
        <f>VLOOKUP(B202,'الكودات  '!$F$5:$G$521,2,0)</f>
        <v>#N/A</v>
      </c>
      <c r="D202" s="18"/>
      <c r="E202" s="18"/>
      <c r="F202" s="20"/>
    </row>
    <row r="203" spans="1:6" ht="24.95" customHeight="1">
      <c r="A203" s="17" t="str">
        <f t="shared" si="3"/>
        <v/>
      </c>
      <c r="B203" s="18"/>
      <c r="C203" s="18" t="e">
        <f>VLOOKUP(B203,'الكودات  '!$F$5:$G$521,2,0)</f>
        <v>#N/A</v>
      </c>
      <c r="D203" s="18"/>
      <c r="E203" s="18"/>
      <c r="F203" s="20"/>
    </row>
    <row r="204" spans="1:6" ht="24.95" customHeight="1">
      <c r="A204" s="17" t="str">
        <f t="shared" si="3"/>
        <v/>
      </c>
      <c r="B204" s="18"/>
      <c r="C204" s="18" t="e">
        <f>VLOOKUP(B204,'الكودات  '!$F$5:$G$521,2,0)</f>
        <v>#N/A</v>
      </c>
      <c r="D204" s="18"/>
      <c r="E204" s="18"/>
      <c r="F204" s="20"/>
    </row>
    <row r="205" spans="1:6" ht="24.95" customHeight="1">
      <c r="A205" s="17" t="str">
        <f t="shared" si="3"/>
        <v/>
      </c>
      <c r="B205" s="18"/>
      <c r="C205" s="18" t="e">
        <f>VLOOKUP(B205,'الكودات  '!$F$5:$G$521,2,0)</f>
        <v>#N/A</v>
      </c>
      <c r="D205" s="18"/>
      <c r="E205" s="18"/>
      <c r="F205" s="20"/>
    </row>
    <row r="206" spans="1:6" ht="24.95" customHeight="1">
      <c r="A206" s="17" t="str">
        <f t="shared" si="3"/>
        <v/>
      </c>
      <c r="B206" s="18"/>
      <c r="C206" s="18" t="e">
        <f>VLOOKUP(B206,'الكودات  '!$F$5:$G$521,2,0)</f>
        <v>#N/A</v>
      </c>
      <c r="D206" s="18"/>
      <c r="E206" s="18"/>
      <c r="F206" s="20"/>
    </row>
    <row r="207" spans="1:6" ht="24.95" customHeight="1">
      <c r="A207" s="17" t="str">
        <f t="shared" si="3"/>
        <v/>
      </c>
      <c r="B207" s="18"/>
      <c r="C207" s="18" t="e">
        <f>VLOOKUP(B207,'الكودات  '!$F$5:$G$521,2,0)</f>
        <v>#N/A</v>
      </c>
      <c r="D207" s="18"/>
      <c r="E207" s="18"/>
      <c r="F207" s="20"/>
    </row>
    <row r="208" spans="1:6" ht="24.95" customHeight="1">
      <c r="A208" s="17" t="str">
        <f t="shared" si="3"/>
        <v/>
      </c>
      <c r="B208" s="18"/>
      <c r="C208" s="18" t="e">
        <f>VLOOKUP(B208,'الكودات  '!$F$5:$G$521,2,0)</f>
        <v>#N/A</v>
      </c>
      <c r="D208" s="18"/>
      <c r="E208" s="18"/>
      <c r="F208" s="20"/>
    </row>
    <row r="209" spans="1:6" ht="24.95" customHeight="1">
      <c r="A209" s="17" t="str">
        <f t="shared" si="3"/>
        <v/>
      </c>
      <c r="B209" s="18"/>
      <c r="C209" s="18" t="e">
        <f>VLOOKUP(B209,'الكودات  '!$F$5:$G$521,2,0)</f>
        <v>#N/A</v>
      </c>
      <c r="D209" s="18"/>
      <c r="E209" s="18"/>
      <c r="F209" s="20"/>
    </row>
    <row r="210" spans="1:6" ht="24.95" customHeight="1">
      <c r="A210" s="17" t="str">
        <f t="shared" si="3"/>
        <v/>
      </c>
      <c r="B210" s="18"/>
      <c r="C210" s="18" t="e">
        <f>VLOOKUP(B210,'الكودات  '!$F$5:$G$521,2,0)</f>
        <v>#N/A</v>
      </c>
      <c r="D210" s="18"/>
      <c r="E210" s="18"/>
      <c r="F210" s="20"/>
    </row>
    <row r="211" spans="1:6" ht="24.95" customHeight="1">
      <c r="A211" s="17" t="str">
        <f t="shared" si="3"/>
        <v/>
      </c>
      <c r="B211" s="18"/>
      <c r="C211" s="18" t="e">
        <f>VLOOKUP(B211,'الكودات  '!$F$5:$G$521,2,0)</f>
        <v>#N/A</v>
      </c>
      <c r="D211" s="18"/>
      <c r="E211" s="18"/>
      <c r="F211" s="20"/>
    </row>
    <row r="212" spans="1:6" ht="24.95" customHeight="1">
      <c r="A212" s="17" t="str">
        <f t="shared" si="3"/>
        <v/>
      </c>
      <c r="B212" s="18"/>
      <c r="C212" s="18" t="e">
        <f>VLOOKUP(B212,'الكودات  '!$F$5:$G$521,2,0)</f>
        <v>#N/A</v>
      </c>
      <c r="D212" s="18"/>
      <c r="E212" s="18"/>
      <c r="F212" s="20"/>
    </row>
    <row r="213" spans="1:6" ht="24.95" customHeight="1">
      <c r="A213" s="17" t="str">
        <f t="shared" si="3"/>
        <v/>
      </c>
      <c r="B213" s="18"/>
      <c r="C213" s="18" t="e">
        <f>VLOOKUP(B213,'الكودات  '!$F$5:$G$521,2,0)</f>
        <v>#N/A</v>
      </c>
      <c r="D213" s="18"/>
      <c r="E213" s="18"/>
      <c r="F213" s="20"/>
    </row>
    <row r="214" spans="1:6" ht="24.95" customHeight="1">
      <c r="A214" s="17" t="str">
        <f t="shared" si="3"/>
        <v/>
      </c>
      <c r="B214" s="18"/>
      <c r="C214" s="18" t="e">
        <f>VLOOKUP(B214,'الكودات  '!$F$5:$G$521,2,0)</f>
        <v>#N/A</v>
      </c>
      <c r="D214" s="18"/>
      <c r="E214" s="18"/>
      <c r="F214" s="20"/>
    </row>
    <row r="215" spans="1:6" ht="24.95" customHeight="1">
      <c r="A215" s="17" t="str">
        <f t="shared" si="3"/>
        <v/>
      </c>
      <c r="B215" s="18"/>
      <c r="C215" s="18" t="e">
        <f>VLOOKUP(B215,'الكودات  '!$F$5:$G$521,2,0)</f>
        <v>#N/A</v>
      </c>
      <c r="D215" s="18"/>
      <c r="E215" s="18"/>
      <c r="F215" s="20"/>
    </row>
    <row r="216" spans="1:6" ht="24.95" customHeight="1">
      <c r="A216" s="17" t="str">
        <f t="shared" si="3"/>
        <v/>
      </c>
      <c r="B216" s="18"/>
      <c r="C216" s="18" t="e">
        <f>VLOOKUP(B216,'الكودات  '!$F$5:$G$521,2,0)</f>
        <v>#N/A</v>
      </c>
      <c r="D216" s="18"/>
      <c r="E216" s="18"/>
      <c r="F216" s="20"/>
    </row>
    <row r="217" spans="1:6" ht="24.95" customHeight="1">
      <c r="A217" s="17" t="str">
        <f t="shared" si="3"/>
        <v/>
      </c>
      <c r="B217" s="18"/>
      <c r="C217" s="18" t="e">
        <f>VLOOKUP(B217,'الكودات  '!$F$5:$G$521,2,0)</f>
        <v>#N/A</v>
      </c>
      <c r="D217" s="18"/>
      <c r="E217" s="18"/>
      <c r="F217" s="20"/>
    </row>
    <row r="218" spans="1:6" ht="24.95" customHeight="1">
      <c r="A218" s="17" t="str">
        <f t="shared" si="3"/>
        <v/>
      </c>
      <c r="B218" s="18"/>
      <c r="C218" s="18" t="e">
        <f>VLOOKUP(B218,'الكودات  '!$F$5:$G$521,2,0)</f>
        <v>#N/A</v>
      </c>
      <c r="D218" s="18"/>
      <c r="E218" s="18"/>
      <c r="F218" s="20"/>
    </row>
    <row r="219" spans="1:6" ht="24.95" customHeight="1">
      <c r="A219" s="17" t="str">
        <f t="shared" si="3"/>
        <v/>
      </c>
      <c r="B219" s="18"/>
      <c r="C219" s="18" t="e">
        <f>VLOOKUP(B219,'الكودات  '!$F$5:$G$521,2,0)</f>
        <v>#N/A</v>
      </c>
      <c r="D219" s="18"/>
      <c r="E219" s="18"/>
      <c r="F219" s="20"/>
    </row>
    <row r="220" spans="1:6" ht="24.95" customHeight="1">
      <c r="A220" s="17" t="str">
        <f t="shared" si="3"/>
        <v/>
      </c>
      <c r="B220" s="18"/>
      <c r="C220" s="18" t="e">
        <f>VLOOKUP(B220,'الكودات  '!$F$5:$G$521,2,0)</f>
        <v>#N/A</v>
      </c>
      <c r="D220" s="18"/>
      <c r="E220" s="18"/>
      <c r="F220" s="20"/>
    </row>
    <row r="221" spans="1:6" ht="24.95" customHeight="1">
      <c r="A221" s="17" t="str">
        <f t="shared" si="3"/>
        <v/>
      </c>
      <c r="B221" s="18"/>
      <c r="C221" s="18" t="e">
        <f>VLOOKUP(B221,'الكودات  '!$F$5:$G$521,2,0)</f>
        <v>#N/A</v>
      </c>
      <c r="D221" s="18"/>
      <c r="E221" s="18"/>
      <c r="F221" s="20"/>
    </row>
    <row r="222" spans="1:6" ht="24.95" customHeight="1">
      <c r="A222" s="17" t="str">
        <f t="shared" si="3"/>
        <v/>
      </c>
      <c r="B222" s="18"/>
      <c r="C222" s="18" t="e">
        <f>VLOOKUP(B222,'الكودات  '!$F$5:$G$521,2,0)</f>
        <v>#N/A</v>
      </c>
      <c r="D222" s="18"/>
      <c r="E222" s="18"/>
      <c r="F222" s="20"/>
    </row>
    <row r="223" spans="1:6" ht="24.95" customHeight="1">
      <c r="A223" s="17" t="str">
        <f t="shared" si="3"/>
        <v/>
      </c>
      <c r="B223" s="18"/>
      <c r="C223" s="18" t="e">
        <f>VLOOKUP(B223,'الكودات  '!$F$5:$G$521,2,0)</f>
        <v>#N/A</v>
      </c>
      <c r="D223" s="18"/>
      <c r="E223" s="18"/>
      <c r="F223" s="20"/>
    </row>
    <row r="224" spans="1:6" ht="24.95" customHeight="1">
      <c r="A224" s="17" t="str">
        <f t="shared" si="3"/>
        <v/>
      </c>
      <c r="B224" s="18"/>
      <c r="C224" s="18" t="e">
        <f>VLOOKUP(B224,'الكودات  '!$F$5:$G$521,2,0)</f>
        <v>#N/A</v>
      </c>
      <c r="D224" s="18"/>
      <c r="E224" s="18"/>
      <c r="F224" s="20"/>
    </row>
    <row r="225" spans="1:6" ht="24.95" customHeight="1">
      <c r="A225" s="17" t="str">
        <f t="shared" si="3"/>
        <v/>
      </c>
      <c r="B225" s="18"/>
      <c r="C225" s="18" t="e">
        <f>VLOOKUP(B225,'الكودات  '!$F$5:$G$521,2,0)</f>
        <v>#N/A</v>
      </c>
      <c r="D225" s="18"/>
      <c r="E225" s="18"/>
      <c r="F225" s="20"/>
    </row>
    <row r="226" spans="1:6" ht="24.95" customHeight="1">
      <c r="A226" s="17" t="str">
        <f t="shared" si="3"/>
        <v/>
      </c>
      <c r="B226" s="18"/>
      <c r="C226" s="18" t="e">
        <f>VLOOKUP(B226,'الكودات  '!$F$5:$G$521,2,0)</f>
        <v>#N/A</v>
      </c>
      <c r="D226" s="18"/>
      <c r="E226" s="18"/>
      <c r="F226" s="20"/>
    </row>
    <row r="227" spans="1:6" ht="24.95" customHeight="1">
      <c r="A227" s="17" t="str">
        <f t="shared" si="3"/>
        <v/>
      </c>
      <c r="B227" s="18"/>
      <c r="C227" s="18" t="e">
        <f>VLOOKUP(B227,'الكودات  '!$F$5:$G$521,2,0)</f>
        <v>#N/A</v>
      </c>
      <c r="D227" s="18"/>
      <c r="E227" s="18"/>
      <c r="F227" s="20"/>
    </row>
    <row r="228" spans="1:6" ht="24.95" customHeight="1">
      <c r="A228" s="17" t="str">
        <f t="shared" si="3"/>
        <v/>
      </c>
      <c r="B228" s="18"/>
      <c r="C228" s="18" t="e">
        <f>VLOOKUP(B228,'الكودات  '!$F$5:$G$521,2,0)</f>
        <v>#N/A</v>
      </c>
      <c r="D228" s="18"/>
      <c r="E228" s="18"/>
      <c r="F228" s="20"/>
    </row>
    <row r="229" spans="1:6" ht="24.95" customHeight="1">
      <c r="A229" s="17" t="str">
        <f t="shared" si="3"/>
        <v/>
      </c>
      <c r="B229" s="18"/>
      <c r="C229" s="18" t="e">
        <f>VLOOKUP(B229,'الكودات  '!$F$5:$G$521,2,0)</f>
        <v>#N/A</v>
      </c>
      <c r="D229" s="18"/>
      <c r="E229" s="18"/>
      <c r="F229" s="20"/>
    </row>
    <row r="230" spans="1:6" ht="24.95" customHeight="1">
      <c r="A230" s="17" t="str">
        <f t="shared" si="3"/>
        <v/>
      </c>
      <c r="B230" s="18"/>
      <c r="C230" s="18" t="e">
        <f>VLOOKUP(B230,'الكودات  '!$F$5:$G$521,2,0)</f>
        <v>#N/A</v>
      </c>
      <c r="D230" s="18"/>
      <c r="E230" s="18"/>
      <c r="F230" s="20"/>
    </row>
    <row r="231" spans="1:6" ht="24.95" customHeight="1">
      <c r="A231" s="17" t="str">
        <f t="shared" si="3"/>
        <v/>
      </c>
      <c r="B231" s="18"/>
      <c r="C231" s="18" t="e">
        <f>VLOOKUP(B231,'الكودات  '!$F$5:$G$521,2,0)</f>
        <v>#N/A</v>
      </c>
      <c r="D231" s="18"/>
      <c r="E231" s="18"/>
      <c r="F231" s="20"/>
    </row>
    <row r="232" spans="1:6" ht="24.95" customHeight="1">
      <c r="A232" s="17" t="str">
        <f t="shared" si="3"/>
        <v/>
      </c>
      <c r="B232" s="18"/>
      <c r="C232" s="18" t="e">
        <f>VLOOKUP(B232,'الكودات  '!$F$5:$G$521,2,0)</f>
        <v>#N/A</v>
      </c>
      <c r="D232" s="18"/>
      <c r="E232" s="18"/>
      <c r="F232" s="20"/>
    </row>
    <row r="233" spans="1:6" ht="24.95" customHeight="1">
      <c r="A233" s="17" t="str">
        <f t="shared" si="3"/>
        <v/>
      </c>
      <c r="B233" s="18"/>
      <c r="C233" s="18" t="e">
        <f>VLOOKUP(B233,'الكودات  '!$F$5:$G$521,2,0)</f>
        <v>#N/A</v>
      </c>
      <c r="D233" s="18"/>
      <c r="E233" s="18"/>
      <c r="F233" s="20"/>
    </row>
    <row r="234" spans="1:6" ht="24.95" customHeight="1">
      <c r="A234" s="17" t="str">
        <f t="shared" si="3"/>
        <v/>
      </c>
      <c r="B234" s="18"/>
      <c r="C234" s="18" t="e">
        <f>VLOOKUP(B234,'الكودات  '!$F$5:$G$521,2,0)</f>
        <v>#N/A</v>
      </c>
      <c r="D234" s="18"/>
      <c r="E234" s="18"/>
      <c r="F234" s="20"/>
    </row>
    <row r="235" spans="1:6" ht="24.95" customHeight="1">
      <c r="A235" s="17" t="str">
        <f t="shared" si="3"/>
        <v/>
      </c>
      <c r="B235" s="18"/>
      <c r="C235" s="18" t="e">
        <f>VLOOKUP(B235,'الكودات  '!$F$5:$G$521,2,0)</f>
        <v>#N/A</v>
      </c>
      <c r="D235" s="18"/>
      <c r="E235" s="18"/>
      <c r="F235" s="20"/>
    </row>
    <row r="236" spans="1:6" ht="24.95" customHeight="1">
      <c r="A236" s="17" t="str">
        <f t="shared" si="3"/>
        <v/>
      </c>
      <c r="B236" s="18"/>
      <c r="C236" s="18" t="e">
        <f>VLOOKUP(B236,'الكودات  '!$F$5:$G$521,2,0)</f>
        <v>#N/A</v>
      </c>
      <c r="D236" s="18"/>
      <c r="E236" s="18"/>
      <c r="F236" s="20"/>
    </row>
    <row r="237" spans="1:6" ht="24.95" customHeight="1">
      <c r="A237" s="17" t="str">
        <f t="shared" si="3"/>
        <v/>
      </c>
      <c r="B237" s="18"/>
      <c r="C237" s="18" t="e">
        <f>VLOOKUP(B237,'الكودات  '!$F$5:$G$521,2,0)</f>
        <v>#N/A</v>
      </c>
      <c r="D237" s="18"/>
      <c r="E237" s="18"/>
      <c r="F237" s="20"/>
    </row>
    <row r="238" spans="1:6" ht="24.95" customHeight="1">
      <c r="A238" s="17" t="str">
        <f t="shared" si="3"/>
        <v/>
      </c>
      <c r="B238" s="18"/>
      <c r="C238" s="18" t="e">
        <f>VLOOKUP(B238,'الكودات  '!$F$5:$G$521,2,0)</f>
        <v>#N/A</v>
      </c>
      <c r="D238" s="18"/>
      <c r="E238" s="18"/>
      <c r="F238" s="20"/>
    </row>
    <row r="239" spans="1:6" ht="24.95" customHeight="1">
      <c r="A239" s="17" t="str">
        <f t="shared" si="3"/>
        <v/>
      </c>
      <c r="B239" s="18"/>
      <c r="C239" s="18" t="e">
        <f>VLOOKUP(B239,'الكودات  '!$F$5:$G$521,2,0)</f>
        <v>#N/A</v>
      </c>
      <c r="D239" s="18"/>
      <c r="E239" s="18"/>
      <c r="F239" s="20"/>
    </row>
    <row r="240" spans="1:6" ht="24.95" customHeight="1">
      <c r="A240" s="17" t="str">
        <f t="shared" si="3"/>
        <v/>
      </c>
      <c r="B240" s="18"/>
      <c r="C240" s="18" t="e">
        <f>VLOOKUP(B240,'الكودات  '!$F$5:$G$521,2,0)</f>
        <v>#N/A</v>
      </c>
      <c r="D240" s="18"/>
      <c r="E240" s="18"/>
      <c r="F240" s="20"/>
    </row>
    <row r="241" spans="1:6" ht="24.95" customHeight="1">
      <c r="A241" s="17" t="str">
        <f t="shared" si="3"/>
        <v/>
      </c>
      <c r="B241" s="18"/>
      <c r="C241" s="18" t="e">
        <f>VLOOKUP(B241,'الكودات  '!$F$5:$G$521,2,0)</f>
        <v>#N/A</v>
      </c>
      <c r="D241" s="18"/>
      <c r="E241" s="18"/>
      <c r="F241" s="20"/>
    </row>
    <row r="242" spans="1:6" ht="24.95" customHeight="1">
      <c r="A242" s="17" t="str">
        <f t="shared" si="3"/>
        <v/>
      </c>
      <c r="B242" s="18"/>
      <c r="C242" s="18" t="e">
        <f>VLOOKUP(B242,'الكودات  '!$F$5:$G$521,2,0)</f>
        <v>#N/A</v>
      </c>
      <c r="D242" s="18"/>
      <c r="E242" s="18"/>
      <c r="F242" s="20"/>
    </row>
    <row r="243" spans="1:6" ht="24.95" customHeight="1">
      <c r="A243" s="17" t="str">
        <f t="shared" si="3"/>
        <v/>
      </c>
      <c r="B243" s="18"/>
      <c r="C243" s="18" t="e">
        <f>VLOOKUP(B243,'الكودات  '!$F$5:$G$521,2,0)</f>
        <v>#N/A</v>
      </c>
      <c r="D243" s="18"/>
      <c r="E243" s="18"/>
      <c r="F243" s="20"/>
    </row>
    <row r="244" spans="1:6" ht="24.95" customHeight="1">
      <c r="A244" s="17" t="str">
        <f t="shared" si="3"/>
        <v/>
      </c>
      <c r="B244" s="18"/>
      <c r="C244" s="18" t="e">
        <f>VLOOKUP(B244,'الكودات  '!$F$5:$G$521,2,0)</f>
        <v>#N/A</v>
      </c>
      <c r="D244" s="18"/>
      <c r="E244" s="18"/>
      <c r="F244" s="20"/>
    </row>
    <row r="245" spans="1:6" ht="24.95" customHeight="1">
      <c r="A245" s="17" t="str">
        <f t="shared" si="3"/>
        <v/>
      </c>
      <c r="B245" s="18"/>
      <c r="C245" s="18" t="e">
        <f>VLOOKUP(B245,'الكودات  '!$F$5:$G$521,2,0)</f>
        <v>#N/A</v>
      </c>
      <c r="D245" s="18"/>
      <c r="E245" s="18"/>
      <c r="F245" s="20"/>
    </row>
    <row r="246" spans="1:6" ht="24.95" customHeight="1">
      <c r="A246" s="17" t="str">
        <f t="shared" si="3"/>
        <v/>
      </c>
      <c r="B246" s="18"/>
      <c r="C246" s="18" t="e">
        <f>VLOOKUP(B246,'الكودات  '!$F$5:$G$521,2,0)</f>
        <v>#N/A</v>
      </c>
      <c r="D246" s="18"/>
      <c r="E246" s="18"/>
      <c r="F246" s="20"/>
    </row>
    <row r="247" spans="1:6" ht="24.95" customHeight="1">
      <c r="A247" s="17" t="str">
        <f t="shared" si="3"/>
        <v/>
      </c>
      <c r="B247" s="18"/>
      <c r="C247" s="18" t="e">
        <f>VLOOKUP(B247,'الكودات  '!$F$5:$G$521,2,0)</f>
        <v>#N/A</v>
      </c>
      <c r="D247" s="18"/>
      <c r="E247" s="18"/>
      <c r="F247" s="20"/>
    </row>
    <row r="248" spans="1:6" ht="24.95" customHeight="1">
      <c r="A248" s="17" t="str">
        <f t="shared" si="3"/>
        <v/>
      </c>
      <c r="B248" s="18"/>
      <c r="C248" s="18" t="e">
        <f>VLOOKUP(B248,'الكودات  '!$F$5:$G$521,2,0)</f>
        <v>#N/A</v>
      </c>
      <c r="D248" s="18"/>
      <c r="E248" s="18"/>
      <c r="F248" s="20"/>
    </row>
    <row r="249" spans="1:6" ht="24.95" customHeight="1">
      <c r="A249" s="17" t="str">
        <f t="shared" si="3"/>
        <v/>
      </c>
      <c r="B249" s="18"/>
      <c r="C249" s="18" t="e">
        <f>VLOOKUP(B249,'الكودات  '!$F$5:$G$521,2,0)</f>
        <v>#N/A</v>
      </c>
      <c r="D249" s="18"/>
      <c r="E249" s="18"/>
      <c r="F249" s="20"/>
    </row>
    <row r="250" spans="1:6" ht="24.95" customHeight="1">
      <c r="A250" s="17" t="str">
        <f t="shared" si="3"/>
        <v/>
      </c>
      <c r="B250" s="18"/>
      <c r="C250" s="18" t="e">
        <f>VLOOKUP(B250,'الكودات  '!$F$5:$G$521,2,0)</f>
        <v>#N/A</v>
      </c>
      <c r="D250" s="18"/>
      <c r="E250" s="18"/>
      <c r="F250" s="20"/>
    </row>
    <row r="251" spans="1:6" ht="24.95" customHeight="1">
      <c r="A251" s="17" t="str">
        <f t="shared" si="3"/>
        <v/>
      </c>
      <c r="B251" s="18"/>
      <c r="C251" s="18" t="e">
        <f>VLOOKUP(B251,'الكودات  '!$F$5:$G$521,2,0)</f>
        <v>#N/A</v>
      </c>
      <c r="D251" s="18"/>
      <c r="E251" s="18"/>
      <c r="F251" s="20"/>
    </row>
    <row r="252" spans="1:6" ht="24.95" customHeight="1">
      <c r="A252" s="17" t="str">
        <f t="shared" si="3"/>
        <v/>
      </c>
      <c r="B252" s="18"/>
      <c r="C252" s="18" t="e">
        <f>VLOOKUP(B252,'الكودات  '!$F$5:$G$521,2,0)</f>
        <v>#N/A</v>
      </c>
      <c r="D252" s="18"/>
      <c r="E252" s="18"/>
      <c r="F252" s="20"/>
    </row>
    <row r="253" spans="1:6" ht="24.95" customHeight="1">
      <c r="A253" s="17" t="str">
        <f t="shared" si="3"/>
        <v/>
      </c>
      <c r="B253" s="18"/>
      <c r="C253" s="18" t="e">
        <f>VLOOKUP(B253,'الكودات  '!$F$5:$G$521,2,0)</f>
        <v>#N/A</v>
      </c>
      <c r="D253" s="18"/>
      <c r="E253" s="18"/>
      <c r="F253" s="20"/>
    </row>
    <row r="254" spans="1:6" ht="24.95" customHeight="1">
      <c r="A254" s="17" t="str">
        <f t="shared" si="3"/>
        <v/>
      </c>
      <c r="B254" s="18"/>
      <c r="C254" s="18" t="e">
        <f>VLOOKUP(B254,'الكودات  '!$F$5:$G$521,2,0)</f>
        <v>#N/A</v>
      </c>
      <c r="D254" s="18"/>
      <c r="E254" s="18"/>
      <c r="F254" s="20"/>
    </row>
    <row r="255" spans="1:6" ht="24.95" customHeight="1">
      <c r="A255" s="17" t="str">
        <f t="shared" si="3"/>
        <v/>
      </c>
      <c r="B255" s="18"/>
      <c r="C255" s="18" t="e">
        <f>VLOOKUP(B255,'الكودات  '!$F$5:$G$521,2,0)</f>
        <v>#N/A</v>
      </c>
      <c r="D255" s="18"/>
      <c r="E255" s="18"/>
      <c r="F255" s="20"/>
    </row>
    <row r="256" spans="1:6" ht="24.95" customHeight="1">
      <c r="A256" s="17" t="str">
        <f t="shared" si="3"/>
        <v/>
      </c>
      <c r="B256" s="18"/>
      <c r="C256" s="18" t="e">
        <f>VLOOKUP(B256,'الكودات  '!$F$5:$G$521,2,0)</f>
        <v>#N/A</v>
      </c>
      <c r="D256" s="18"/>
      <c r="E256" s="18"/>
      <c r="F256" s="20"/>
    </row>
    <row r="257" spans="1:6" ht="24.95" customHeight="1">
      <c r="A257" s="17" t="str">
        <f t="shared" si="3"/>
        <v/>
      </c>
      <c r="B257" s="18"/>
      <c r="C257" s="18" t="e">
        <f>VLOOKUP(B257,'الكودات  '!$F$5:$G$521,2,0)</f>
        <v>#N/A</v>
      </c>
      <c r="D257" s="18"/>
      <c r="E257" s="18"/>
      <c r="F257" s="20"/>
    </row>
    <row r="258" spans="1:6" ht="24.95" customHeight="1">
      <c r="A258" s="17" t="str">
        <f t="shared" si="3"/>
        <v/>
      </c>
      <c r="B258" s="18"/>
      <c r="C258" s="18" t="e">
        <f>VLOOKUP(B258,'الكودات  '!$F$5:$G$521,2,0)</f>
        <v>#N/A</v>
      </c>
      <c r="D258" s="18"/>
      <c r="E258" s="18"/>
      <c r="F258" s="20"/>
    </row>
    <row r="259" spans="1:6" ht="24.95" customHeight="1">
      <c r="A259" s="17" t="str">
        <f t="shared" si="3"/>
        <v/>
      </c>
      <c r="B259" s="18"/>
      <c r="C259" s="18" t="e">
        <f>VLOOKUP(B259,'الكودات  '!$F$5:$G$521,2,0)</f>
        <v>#N/A</v>
      </c>
      <c r="D259" s="18"/>
      <c r="E259" s="18"/>
      <c r="F259" s="20"/>
    </row>
    <row r="260" spans="1:6" ht="24.95" customHeight="1">
      <c r="A260" s="17" t="str">
        <f t="shared" si="3"/>
        <v/>
      </c>
      <c r="B260" s="18"/>
      <c r="C260" s="18" t="e">
        <f>VLOOKUP(B260,'الكودات  '!$F$5:$G$521,2,0)</f>
        <v>#N/A</v>
      </c>
      <c r="D260" s="18"/>
      <c r="E260" s="18"/>
      <c r="F260" s="20"/>
    </row>
    <row r="261" spans="1:6" ht="24.95" customHeight="1">
      <c r="A261" s="17" t="str">
        <f t="shared" si="3"/>
        <v/>
      </c>
      <c r="B261" s="18"/>
      <c r="C261" s="18" t="e">
        <f>VLOOKUP(B261,'الكودات  '!$F$5:$G$521,2,0)</f>
        <v>#N/A</v>
      </c>
      <c r="D261" s="18"/>
      <c r="E261" s="18"/>
      <c r="F261" s="20"/>
    </row>
    <row r="262" spans="1:6" ht="24.95" customHeight="1">
      <c r="A262" s="17" t="str">
        <f t="shared" ref="A262:A325" si="4">IF(B262&lt;&gt;"",A261+1,"")</f>
        <v/>
      </c>
      <c r="B262" s="18"/>
      <c r="C262" s="18" t="e">
        <f>VLOOKUP(B262,'الكودات  '!$F$5:$G$521,2,0)</f>
        <v>#N/A</v>
      </c>
      <c r="D262" s="18"/>
      <c r="E262" s="18"/>
      <c r="F262" s="20"/>
    </row>
    <row r="263" spans="1:6" ht="24.95" customHeight="1">
      <c r="A263" s="17" t="str">
        <f t="shared" si="4"/>
        <v/>
      </c>
      <c r="B263" s="18"/>
      <c r="C263" s="18" t="e">
        <f>VLOOKUP(B263,'الكودات  '!$F$5:$G$521,2,0)</f>
        <v>#N/A</v>
      </c>
      <c r="D263" s="18"/>
      <c r="E263" s="18"/>
      <c r="F263" s="20"/>
    </row>
    <row r="264" spans="1:6" ht="24.95" customHeight="1">
      <c r="A264" s="17" t="str">
        <f t="shared" si="4"/>
        <v/>
      </c>
      <c r="B264" s="18"/>
      <c r="C264" s="18" t="e">
        <f>VLOOKUP(B264,'الكودات  '!$F$5:$G$521,2,0)</f>
        <v>#N/A</v>
      </c>
      <c r="D264" s="18"/>
      <c r="E264" s="18"/>
      <c r="F264" s="20"/>
    </row>
    <row r="265" spans="1:6" ht="24.95" customHeight="1">
      <c r="A265" s="17" t="str">
        <f t="shared" si="4"/>
        <v/>
      </c>
      <c r="B265" s="18"/>
      <c r="C265" s="18" t="e">
        <f>VLOOKUP(B265,'الكودات  '!$F$5:$G$521,2,0)</f>
        <v>#N/A</v>
      </c>
      <c r="D265" s="18"/>
      <c r="E265" s="18"/>
      <c r="F265" s="20"/>
    </row>
    <row r="266" spans="1:6" ht="24.95" customHeight="1">
      <c r="A266" s="17" t="str">
        <f t="shared" si="4"/>
        <v/>
      </c>
      <c r="B266" s="18"/>
      <c r="C266" s="18" t="e">
        <f>VLOOKUP(B266,'الكودات  '!$F$5:$G$521,2,0)</f>
        <v>#N/A</v>
      </c>
      <c r="D266" s="18"/>
      <c r="E266" s="18"/>
      <c r="F266" s="20"/>
    </row>
    <row r="267" spans="1:6" ht="24.95" customHeight="1">
      <c r="A267" s="17" t="str">
        <f t="shared" si="4"/>
        <v/>
      </c>
      <c r="B267" s="18"/>
      <c r="C267" s="18" t="e">
        <f>VLOOKUP(B267,'الكودات  '!$F$5:$G$521,2,0)</f>
        <v>#N/A</v>
      </c>
      <c r="D267" s="18"/>
      <c r="E267" s="18"/>
      <c r="F267" s="20"/>
    </row>
    <row r="268" spans="1:6" ht="24.95" customHeight="1">
      <c r="A268" s="17" t="str">
        <f t="shared" si="4"/>
        <v/>
      </c>
      <c r="B268" s="18"/>
      <c r="C268" s="18" t="e">
        <f>VLOOKUP(B268,'الكودات  '!$F$5:$G$521,2,0)</f>
        <v>#N/A</v>
      </c>
      <c r="D268" s="18"/>
      <c r="E268" s="18"/>
      <c r="F268" s="20"/>
    </row>
    <row r="269" spans="1:6" ht="24.95" customHeight="1">
      <c r="A269" s="17" t="str">
        <f t="shared" si="4"/>
        <v/>
      </c>
      <c r="B269" s="18"/>
      <c r="C269" s="18" t="e">
        <f>VLOOKUP(B269,'الكودات  '!$F$5:$G$521,2,0)</f>
        <v>#N/A</v>
      </c>
      <c r="D269" s="18"/>
      <c r="E269" s="18"/>
      <c r="F269" s="20"/>
    </row>
    <row r="270" spans="1:6" ht="24.95" customHeight="1">
      <c r="A270" s="17" t="str">
        <f t="shared" si="4"/>
        <v/>
      </c>
      <c r="B270" s="18"/>
      <c r="C270" s="18" t="e">
        <f>VLOOKUP(B270,'الكودات  '!$F$5:$G$521,2,0)</f>
        <v>#N/A</v>
      </c>
      <c r="D270" s="18"/>
      <c r="E270" s="18"/>
      <c r="F270" s="20"/>
    </row>
    <row r="271" spans="1:6" ht="24.95" customHeight="1">
      <c r="A271" s="17" t="str">
        <f t="shared" si="4"/>
        <v/>
      </c>
      <c r="B271" s="18"/>
      <c r="C271" s="18" t="e">
        <f>VLOOKUP(B271,'الكودات  '!$F$5:$G$521,2,0)</f>
        <v>#N/A</v>
      </c>
      <c r="D271" s="18"/>
      <c r="E271" s="18"/>
      <c r="F271" s="20"/>
    </row>
    <row r="272" spans="1:6" ht="24.95" customHeight="1">
      <c r="A272" s="17" t="str">
        <f t="shared" si="4"/>
        <v/>
      </c>
      <c r="B272" s="18"/>
      <c r="C272" s="18" t="e">
        <f>VLOOKUP(B272,'الكودات  '!$F$5:$G$521,2,0)</f>
        <v>#N/A</v>
      </c>
      <c r="D272" s="18"/>
      <c r="E272" s="18"/>
      <c r="F272" s="20"/>
    </row>
    <row r="273" spans="1:6" ht="24.95" customHeight="1">
      <c r="A273" s="17" t="str">
        <f t="shared" si="4"/>
        <v/>
      </c>
      <c r="B273" s="18"/>
      <c r="C273" s="18" t="e">
        <f>VLOOKUP(B273,'الكودات  '!$F$5:$G$521,2,0)</f>
        <v>#N/A</v>
      </c>
      <c r="D273" s="18"/>
      <c r="E273" s="18"/>
      <c r="F273" s="20"/>
    </row>
    <row r="274" spans="1:6" ht="24.95" customHeight="1">
      <c r="A274" s="17" t="str">
        <f t="shared" si="4"/>
        <v/>
      </c>
      <c r="B274" s="18"/>
      <c r="C274" s="18" t="e">
        <f>VLOOKUP(B274,'الكودات  '!$F$5:$G$521,2,0)</f>
        <v>#N/A</v>
      </c>
      <c r="D274" s="18"/>
      <c r="E274" s="18"/>
      <c r="F274" s="20"/>
    </row>
    <row r="275" spans="1:6" ht="24.95" customHeight="1">
      <c r="A275" s="17" t="str">
        <f t="shared" si="4"/>
        <v/>
      </c>
      <c r="B275" s="18"/>
      <c r="C275" s="18" t="e">
        <f>VLOOKUP(B275,'الكودات  '!$F$5:$G$521,2,0)</f>
        <v>#N/A</v>
      </c>
      <c r="D275" s="18"/>
      <c r="E275" s="18"/>
      <c r="F275" s="20"/>
    </row>
    <row r="276" spans="1:6" ht="24.95" customHeight="1">
      <c r="A276" s="17" t="str">
        <f t="shared" si="4"/>
        <v/>
      </c>
      <c r="B276" s="18"/>
      <c r="C276" s="18" t="e">
        <f>VLOOKUP(B276,'الكودات  '!$F$5:$G$521,2,0)</f>
        <v>#N/A</v>
      </c>
      <c r="D276" s="18"/>
      <c r="E276" s="18"/>
      <c r="F276" s="20"/>
    </row>
    <row r="277" spans="1:6" ht="24.95" customHeight="1">
      <c r="A277" s="17" t="str">
        <f t="shared" si="4"/>
        <v/>
      </c>
      <c r="B277" s="18"/>
      <c r="C277" s="18" t="e">
        <f>VLOOKUP(B277,'الكودات  '!$F$5:$G$521,2,0)</f>
        <v>#N/A</v>
      </c>
      <c r="D277" s="18"/>
      <c r="E277" s="18"/>
      <c r="F277" s="20"/>
    </row>
    <row r="278" spans="1:6" ht="24.95" customHeight="1">
      <c r="A278" s="17" t="str">
        <f t="shared" si="4"/>
        <v/>
      </c>
      <c r="B278" s="18"/>
      <c r="C278" s="18" t="e">
        <f>VLOOKUP(B278,'الكودات  '!$F$5:$G$521,2,0)</f>
        <v>#N/A</v>
      </c>
      <c r="D278" s="18"/>
      <c r="E278" s="18"/>
      <c r="F278" s="20"/>
    </row>
    <row r="279" spans="1:6" ht="24.95" customHeight="1">
      <c r="A279" s="17" t="str">
        <f t="shared" si="4"/>
        <v/>
      </c>
      <c r="B279" s="18"/>
      <c r="C279" s="18" t="e">
        <f>VLOOKUP(B279,'الكودات  '!$F$5:$G$521,2,0)</f>
        <v>#N/A</v>
      </c>
      <c r="D279" s="18"/>
      <c r="E279" s="18"/>
      <c r="F279" s="20"/>
    </row>
    <row r="280" spans="1:6" ht="24.95" customHeight="1">
      <c r="A280" s="17" t="str">
        <f t="shared" si="4"/>
        <v/>
      </c>
      <c r="B280" s="18"/>
      <c r="C280" s="18" t="e">
        <f>VLOOKUP(B280,'الكودات  '!$F$5:$G$521,2,0)</f>
        <v>#N/A</v>
      </c>
      <c r="D280" s="18"/>
      <c r="E280" s="18"/>
      <c r="F280" s="20"/>
    </row>
    <row r="281" spans="1:6" ht="24.95" customHeight="1">
      <c r="A281" s="17" t="str">
        <f t="shared" si="4"/>
        <v/>
      </c>
      <c r="B281" s="18"/>
      <c r="C281" s="18" t="e">
        <f>VLOOKUP(B281,'الكودات  '!$F$5:$G$521,2,0)</f>
        <v>#N/A</v>
      </c>
      <c r="D281" s="18"/>
      <c r="E281" s="18"/>
      <c r="F281" s="20"/>
    </row>
    <row r="282" spans="1:6" ht="24.95" customHeight="1">
      <c r="A282" s="17" t="str">
        <f t="shared" si="4"/>
        <v/>
      </c>
      <c r="B282" s="18"/>
      <c r="C282" s="18" t="e">
        <f>VLOOKUP(B282,'الكودات  '!$F$5:$G$521,2,0)</f>
        <v>#N/A</v>
      </c>
      <c r="D282" s="18"/>
      <c r="E282" s="18"/>
      <c r="F282" s="20"/>
    </row>
    <row r="283" spans="1:6" ht="24.95" customHeight="1">
      <c r="A283" s="17" t="str">
        <f t="shared" si="4"/>
        <v/>
      </c>
      <c r="B283" s="18"/>
      <c r="C283" s="18" t="e">
        <f>VLOOKUP(B283,'الكودات  '!$F$5:$G$521,2,0)</f>
        <v>#N/A</v>
      </c>
      <c r="D283" s="18"/>
      <c r="E283" s="18"/>
      <c r="F283" s="20"/>
    </row>
    <row r="284" spans="1:6" ht="24.95" customHeight="1">
      <c r="A284" s="17" t="str">
        <f t="shared" si="4"/>
        <v/>
      </c>
      <c r="B284" s="18"/>
      <c r="C284" s="18" t="e">
        <f>VLOOKUP(B284,'الكودات  '!$F$5:$G$521,2,0)</f>
        <v>#N/A</v>
      </c>
      <c r="D284" s="18"/>
      <c r="E284" s="18"/>
      <c r="F284" s="20"/>
    </row>
    <row r="285" spans="1:6" ht="24.95" customHeight="1">
      <c r="A285" s="17" t="str">
        <f t="shared" si="4"/>
        <v/>
      </c>
      <c r="B285" s="18"/>
      <c r="C285" s="18" t="e">
        <f>VLOOKUP(B285,'الكودات  '!$F$5:$G$521,2,0)</f>
        <v>#N/A</v>
      </c>
      <c r="D285" s="18"/>
      <c r="E285" s="18"/>
      <c r="F285" s="20"/>
    </row>
    <row r="286" spans="1:6" ht="24.95" customHeight="1">
      <c r="A286" s="17" t="str">
        <f t="shared" si="4"/>
        <v/>
      </c>
      <c r="B286" s="18"/>
      <c r="C286" s="18" t="e">
        <f>VLOOKUP(B286,'الكودات  '!$F$5:$G$521,2,0)</f>
        <v>#N/A</v>
      </c>
      <c r="D286" s="18"/>
      <c r="E286" s="18"/>
      <c r="F286" s="20"/>
    </row>
    <row r="287" spans="1:6" ht="24.95" customHeight="1">
      <c r="A287" s="17" t="str">
        <f t="shared" si="4"/>
        <v/>
      </c>
      <c r="B287" s="18"/>
      <c r="C287" s="18" t="e">
        <f>VLOOKUP(B287,'الكودات  '!$F$5:$G$521,2,0)</f>
        <v>#N/A</v>
      </c>
      <c r="D287" s="18"/>
      <c r="E287" s="18"/>
      <c r="F287" s="20"/>
    </row>
    <row r="288" spans="1:6" ht="24.95" customHeight="1">
      <c r="A288" s="17" t="str">
        <f t="shared" si="4"/>
        <v/>
      </c>
      <c r="B288" s="18"/>
      <c r="C288" s="18" t="e">
        <f>VLOOKUP(B288,'الكودات  '!$F$5:$G$521,2,0)</f>
        <v>#N/A</v>
      </c>
      <c r="D288" s="18"/>
      <c r="E288" s="18"/>
      <c r="F288" s="20"/>
    </row>
    <row r="289" spans="1:6" ht="24.95" customHeight="1">
      <c r="A289" s="17" t="str">
        <f t="shared" si="4"/>
        <v/>
      </c>
      <c r="B289" s="18"/>
      <c r="C289" s="18" t="e">
        <f>VLOOKUP(B289,'الكودات  '!$F$5:$G$521,2,0)</f>
        <v>#N/A</v>
      </c>
      <c r="D289" s="18"/>
      <c r="E289" s="18"/>
      <c r="F289" s="20"/>
    </row>
    <row r="290" spans="1:6" ht="24.95" customHeight="1">
      <c r="A290" s="17" t="str">
        <f t="shared" si="4"/>
        <v/>
      </c>
      <c r="B290" s="18"/>
      <c r="C290" s="18" t="e">
        <f>VLOOKUP(B290,'الكودات  '!$F$5:$G$521,2,0)</f>
        <v>#N/A</v>
      </c>
      <c r="D290" s="18"/>
      <c r="E290" s="18"/>
      <c r="F290" s="20"/>
    </row>
    <row r="291" spans="1:6" ht="24.95" customHeight="1">
      <c r="A291" s="17" t="str">
        <f t="shared" si="4"/>
        <v/>
      </c>
      <c r="B291" s="18"/>
      <c r="C291" s="18" t="e">
        <f>VLOOKUP(B291,'الكودات  '!$F$5:$G$521,2,0)</f>
        <v>#N/A</v>
      </c>
      <c r="D291" s="18"/>
      <c r="E291" s="18"/>
      <c r="F291" s="20"/>
    </row>
    <row r="292" spans="1:6" ht="24.95" customHeight="1">
      <c r="A292" s="17" t="str">
        <f t="shared" si="4"/>
        <v/>
      </c>
      <c r="B292" s="18"/>
      <c r="C292" s="18" t="e">
        <f>VLOOKUP(B292,'الكودات  '!$F$5:$G$521,2,0)</f>
        <v>#N/A</v>
      </c>
      <c r="D292" s="18"/>
      <c r="E292" s="18"/>
      <c r="F292" s="20"/>
    </row>
    <row r="293" spans="1:6" ht="24.95" customHeight="1">
      <c r="A293" s="17" t="str">
        <f t="shared" si="4"/>
        <v/>
      </c>
      <c r="B293" s="18"/>
      <c r="C293" s="18" t="e">
        <f>VLOOKUP(B293,'الكودات  '!$F$5:$G$521,2,0)</f>
        <v>#N/A</v>
      </c>
      <c r="D293" s="18"/>
      <c r="E293" s="18"/>
      <c r="F293" s="20"/>
    </row>
    <row r="294" spans="1:6" ht="24.95" customHeight="1">
      <c r="A294" s="17" t="str">
        <f t="shared" si="4"/>
        <v/>
      </c>
      <c r="B294" s="18"/>
      <c r="C294" s="18" t="e">
        <f>VLOOKUP(B294,'الكودات  '!$F$5:$G$521,2,0)</f>
        <v>#N/A</v>
      </c>
      <c r="D294" s="18"/>
      <c r="E294" s="18"/>
      <c r="F294" s="20"/>
    </row>
    <row r="295" spans="1:6" ht="24.95" customHeight="1">
      <c r="A295" s="17" t="str">
        <f t="shared" si="4"/>
        <v/>
      </c>
      <c r="B295" s="18"/>
      <c r="C295" s="18" t="e">
        <f>VLOOKUP(B295,'الكودات  '!$F$5:$G$521,2,0)</f>
        <v>#N/A</v>
      </c>
      <c r="D295" s="18"/>
      <c r="E295" s="18"/>
      <c r="F295" s="20"/>
    </row>
    <row r="296" spans="1:6" ht="24.95" customHeight="1">
      <c r="A296" s="17" t="str">
        <f t="shared" si="4"/>
        <v/>
      </c>
      <c r="B296" s="18"/>
      <c r="C296" s="18" t="e">
        <f>VLOOKUP(B296,'الكودات  '!$F$5:$G$521,2,0)</f>
        <v>#N/A</v>
      </c>
      <c r="D296" s="18"/>
      <c r="E296" s="18"/>
      <c r="F296" s="20"/>
    </row>
    <row r="297" spans="1:6" ht="24.95" customHeight="1">
      <c r="A297" s="17" t="str">
        <f t="shared" si="4"/>
        <v/>
      </c>
      <c r="B297" s="18"/>
      <c r="C297" s="18" t="e">
        <f>VLOOKUP(B297,'الكودات  '!$F$5:$G$521,2,0)</f>
        <v>#N/A</v>
      </c>
      <c r="D297" s="18"/>
      <c r="E297" s="18"/>
      <c r="F297" s="20"/>
    </row>
    <row r="298" spans="1:6" ht="24.95" customHeight="1">
      <c r="A298" s="17" t="str">
        <f t="shared" si="4"/>
        <v/>
      </c>
      <c r="B298" s="18"/>
      <c r="C298" s="18" t="e">
        <f>VLOOKUP(B298,'الكودات  '!$F$5:$G$521,2,0)</f>
        <v>#N/A</v>
      </c>
      <c r="D298" s="18"/>
      <c r="E298" s="18"/>
      <c r="F298" s="20"/>
    </row>
    <row r="299" spans="1:6" ht="24.95" customHeight="1">
      <c r="A299" s="17" t="str">
        <f t="shared" si="4"/>
        <v/>
      </c>
      <c r="B299" s="18"/>
      <c r="C299" s="18" t="e">
        <f>VLOOKUP(B299,'الكودات  '!$F$5:$G$521,2,0)</f>
        <v>#N/A</v>
      </c>
      <c r="D299" s="18"/>
      <c r="E299" s="18"/>
      <c r="F299" s="20"/>
    </row>
    <row r="300" spans="1:6" ht="24.95" customHeight="1">
      <c r="A300" s="17" t="str">
        <f t="shared" si="4"/>
        <v/>
      </c>
      <c r="B300" s="18"/>
      <c r="C300" s="18" t="e">
        <f>VLOOKUP(B300,'الكودات  '!$F$5:$G$521,2,0)</f>
        <v>#N/A</v>
      </c>
      <c r="D300" s="18"/>
      <c r="E300" s="18"/>
      <c r="F300" s="20"/>
    </row>
    <row r="301" spans="1:6" ht="24.95" customHeight="1">
      <c r="A301" s="17" t="str">
        <f t="shared" si="4"/>
        <v/>
      </c>
      <c r="B301" s="18"/>
      <c r="C301" s="18" t="e">
        <f>VLOOKUP(B301,'الكودات  '!$F$5:$G$521,2,0)</f>
        <v>#N/A</v>
      </c>
      <c r="D301" s="18"/>
      <c r="E301" s="18"/>
      <c r="F301" s="20"/>
    </row>
    <row r="302" spans="1:6" ht="24.95" customHeight="1">
      <c r="A302" s="17" t="str">
        <f t="shared" si="4"/>
        <v/>
      </c>
      <c r="B302" s="18"/>
      <c r="C302" s="18" t="e">
        <f>VLOOKUP(B302,'الكودات  '!$F$5:$G$521,2,0)</f>
        <v>#N/A</v>
      </c>
      <c r="D302" s="18"/>
      <c r="E302" s="18"/>
      <c r="F302" s="20"/>
    </row>
    <row r="303" spans="1:6" ht="24.95" customHeight="1">
      <c r="A303" s="17" t="str">
        <f t="shared" si="4"/>
        <v/>
      </c>
      <c r="B303" s="18"/>
      <c r="C303" s="18" t="e">
        <f>VLOOKUP(B303,'الكودات  '!$F$5:$G$521,2,0)</f>
        <v>#N/A</v>
      </c>
      <c r="D303" s="18"/>
      <c r="E303" s="18"/>
      <c r="F303" s="20"/>
    </row>
    <row r="304" spans="1:6" ht="24.95" customHeight="1">
      <c r="A304" s="17" t="str">
        <f t="shared" si="4"/>
        <v/>
      </c>
      <c r="B304" s="18"/>
      <c r="C304" s="18" t="e">
        <f>VLOOKUP(B304,'الكودات  '!$F$5:$G$521,2,0)</f>
        <v>#N/A</v>
      </c>
      <c r="D304" s="18"/>
      <c r="E304" s="18"/>
      <c r="F304" s="20"/>
    </row>
    <row r="305" spans="1:6" ht="24.95" customHeight="1">
      <c r="A305" s="17" t="str">
        <f t="shared" si="4"/>
        <v/>
      </c>
      <c r="B305" s="18"/>
      <c r="C305" s="18" t="e">
        <f>VLOOKUP(B305,'الكودات  '!$F$5:$G$521,2,0)</f>
        <v>#N/A</v>
      </c>
      <c r="D305" s="18"/>
      <c r="E305" s="18"/>
      <c r="F305" s="20"/>
    </row>
    <row r="306" spans="1:6" ht="24.95" customHeight="1">
      <c r="A306" s="17" t="str">
        <f t="shared" si="4"/>
        <v/>
      </c>
      <c r="B306" s="18"/>
      <c r="C306" s="18" t="e">
        <f>VLOOKUP(B306,'الكودات  '!$F$5:$G$521,2,0)</f>
        <v>#N/A</v>
      </c>
      <c r="D306" s="18"/>
      <c r="E306" s="18"/>
      <c r="F306" s="20"/>
    </row>
    <row r="307" spans="1:6" ht="24.95" customHeight="1">
      <c r="A307" s="17" t="str">
        <f t="shared" si="4"/>
        <v/>
      </c>
      <c r="B307" s="18"/>
      <c r="C307" s="18" t="e">
        <f>VLOOKUP(B307,'الكودات  '!$F$5:$G$521,2,0)</f>
        <v>#N/A</v>
      </c>
      <c r="D307" s="18"/>
      <c r="E307" s="18"/>
      <c r="F307" s="20"/>
    </row>
    <row r="308" spans="1:6" ht="24.95" customHeight="1">
      <c r="A308" s="17" t="str">
        <f t="shared" si="4"/>
        <v/>
      </c>
      <c r="B308" s="18"/>
      <c r="C308" s="18" t="e">
        <f>VLOOKUP(B308,'الكودات  '!$F$5:$G$521,2,0)</f>
        <v>#N/A</v>
      </c>
      <c r="D308" s="18"/>
      <c r="E308" s="18"/>
      <c r="F308" s="20"/>
    </row>
    <row r="309" spans="1:6" ht="24.95" customHeight="1">
      <c r="A309" s="17" t="str">
        <f t="shared" si="4"/>
        <v/>
      </c>
      <c r="B309" s="18"/>
      <c r="C309" s="18" t="e">
        <f>VLOOKUP(B309,'الكودات  '!$F$5:$G$521,2,0)</f>
        <v>#N/A</v>
      </c>
      <c r="D309" s="18"/>
      <c r="E309" s="18"/>
      <c r="F309" s="20"/>
    </row>
    <row r="310" spans="1:6" ht="24.95" customHeight="1">
      <c r="A310" s="17" t="str">
        <f t="shared" si="4"/>
        <v/>
      </c>
      <c r="B310" s="18"/>
      <c r="C310" s="18" t="e">
        <f>VLOOKUP(B310,'الكودات  '!$F$5:$G$521,2,0)</f>
        <v>#N/A</v>
      </c>
      <c r="D310" s="18"/>
      <c r="E310" s="18"/>
      <c r="F310" s="20"/>
    </row>
    <row r="311" spans="1:6" ht="24.95" customHeight="1">
      <c r="A311" s="17" t="str">
        <f t="shared" si="4"/>
        <v/>
      </c>
      <c r="B311" s="18"/>
      <c r="C311" s="18" t="e">
        <f>VLOOKUP(B311,'الكودات  '!$F$5:$G$521,2,0)</f>
        <v>#N/A</v>
      </c>
      <c r="D311" s="18"/>
      <c r="E311" s="18"/>
      <c r="F311" s="20"/>
    </row>
    <row r="312" spans="1:6" ht="24.95" customHeight="1">
      <c r="A312" s="17" t="str">
        <f t="shared" si="4"/>
        <v/>
      </c>
      <c r="B312" s="18"/>
      <c r="C312" s="18" t="e">
        <f>VLOOKUP(B312,'الكودات  '!$F$5:$G$521,2,0)</f>
        <v>#N/A</v>
      </c>
      <c r="D312" s="18"/>
      <c r="E312" s="18"/>
      <c r="F312" s="20"/>
    </row>
    <row r="313" spans="1:6" ht="24.95" customHeight="1">
      <c r="A313" s="17" t="str">
        <f t="shared" si="4"/>
        <v/>
      </c>
      <c r="B313" s="18"/>
      <c r="C313" s="18" t="e">
        <f>VLOOKUP(B313,'الكودات  '!$F$5:$G$521,2,0)</f>
        <v>#N/A</v>
      </c>
      <c r="D313" s="18"/>
      <c r="E313" s="18"/>
      <c r="F313" s="20"/>
    </row>
    <row r="314" spans="1:6" ht="24.95" customHeight="1">
      <c r="A314" s="17" t="str">
        <f t="shared" si="4"/>
        <v/>
      </c>
      <c r="B314" s="18"/>
      <c r="C314" s="18" t="e">
        <f>VLOOKUP(B314,'الكودات  '!$F$5:$G$521,2,0)</f>
        <v>#N/A</v>
      </c>
      <c r="D314" s="18"/>
      <c r="E314" s="18"/>
      <c r="F314" s="20"/>
    </row>
    <row r="315" spans="1:6" ht="24.95" customHeight="1">
      <c r="A315" s="17" t="str">
        <f t="shared" si="4"/>
        <v/>
      </c>
      <c r="B315" s="18"/>
      <c r="C315" s="18" t="e">
        <f>VLOOKUP(B315,'الكودات  '!$F$5:$G$521,2,0)</f>
        <v>#N/A</v>
      </c>
      <c r="D315" s="18"/>
      <c r="E315" s="18"/>
      <c r="F315" s="20"/>
    </row>
    <row r="316" spans="1:6" ht="24.95" customHeight="1">
      <c r="A316" s="17" t="str">
        <f t="shared" si="4"/>
        <v/>
      </c>
      <c r="B316" s="18"/>
      <c r="C316" s="18" t="e">
        <f>VLOOKUP(B316,'الكودات  '!$F$5:$G$521,2,0)</f>
        <v>#N/A</v>
      </c>
      <c r="D316" s="18"/>
      <c r="E316" s="18"/>
      <c r="F316" s="20"/>
    </row>
    <row r="317" spans="1:6" ht="24.95" customHeight="1">
      <c r="A317" s="17" t="str">
        <f t="shared" si="4"/>
        <v/>
      </c>
      <c r="B317" s="18"/>
      <c r="C317" s="18" t="e">
        <f>VLOOKUP(B317,'الكودات  '!$F$5:$G$521,2,0)</f>
        <v>#N/A</v>
      </c>
      <c r="D317" s="18"/>
      <c r="E317" s="18"/>
      <c r="F317" s="20"/>
    </row>
    <row r="318" spans="1:6" ht="24.95" customHeight="1">
      <c r="A318" s="17" t="str">
        <f t="shared" si="4"/>
        <v/>
      </c>
      <c r="B318" s="18"/>
      <c r="C318" s="18" t="e">
        <f>VLOOKUP(B318,'الكودات  '!$F$5:$G$521,2,0)</f>
        <v>#N/A</v>
      </c>
      <c r="D318" s="18"/>
      <c r="E318" s="18"/>
      <c r="F318" s="20"/>
    </row>
    <row r="319" spans="1:6" ht="24.95" customHeight="1">
      <c r="A319" s="17" t="str">
        <f t="shared" si="4"/>
        <v/>
      </c>
      <c r="B319" s="18"/>
      <c r="C319" s="18" t="e">
        <f>VLOOKUP(B319,'الكودات  '!$F$5:$G$521,2,0)</f>
        <v>#N/A</v>
      </c>
      <c r="D319" s="18"/>
      <c r="E319" s="18"/>
      <c r="F319" s="20"/>
    </row>
    <row r="320" spans="1:6" ht="24.95" customHeight="1">
      <c r="A320" s="17" t="str">
        <f t="shared" si="4"/>
        <v/>
      </c>
      <c r="B320" s="18"/>
      <c r="C320" s="18" t="e">
        <f>VLOOKUP(B320,'الكودات  '!$F$5:$G$521,2,0)</f>
        <v>#N/A</v>
      </c>
      <c r="D320" s="18"/>
      <c r="E320" s="18"/>
      <c r="F320" s="20"/>
    </row>
    <row r="321" spans="1:6" ht="24.95" customHeight="1">
      <c r="A321" s="17" t="str">
        <f t="shared" si="4"/>
        <v/>
      </c>
      <c r="B321" s="18"/>
      <c r="C321" s="18" t="e">
        <f>VLOOKUP(B321,'الكودات  '!$F$5:$G$521,2,0)</f>
        <v>#N/A</v>
      </c>
      <c r="D321" s="18"/>
      <c r="E321" s="18"/>
      <c r="F321" s="20"/>
    </row>
    <row r="322" spans="1:6" ht="24.95" customHeight="1">
      <c r="A322" s="17" t="str">
        <f t="shared" si="4"/>
        <v/>
      </c>
      <c r="B322" s="18"/>
      <c r="C322" s="18" t="e">
        <f>VLOOKUP(B322,'الكودات  '!$F$5:$G$521,2,0)</f>
        <v>#N/A</v>
      </c>
      <c r="D322" s="18"/>
      <c r="E322" s="18"/>
      <c r="F322" s="20"/>
    </row>
    <row r="323" spans="1:6" ht="24.95" customHeight="1">
      <c r="A323" s="17" t="str">
        <f t="shared" si="4"/>
        <v/>
      </c>
      <c r="B323" s="18"/>
      <c r="C323" s="18" t="e">
        <f>VLOOKUP(B323,'الكودات  '!$F$5:$G$521,2,0)</f>
        <v>#N/A</v>
      </c>
      <c r="D323" s="18"/>
      <c r="E323" s="18"/>
      <c r="F323" s="20"/>
    </row>
    <row r="324" spans="1:6" ht="24.95" customHeight="1">
      <c r="A324" s="17" t="str">
        <f t="shared" si="4"/>
        <v/>
      </c>
      <c r="B324" s="18"/>
      <c r="C324" s="18" t="e">
        <f>VLOOKUP(B324,'الكودات  '!$F$5:$G$521,2,0)</f>
        <v>#N/A</v>
      </c>
      <c r="D324" s="18"/>
      <c r="E324" s="18"/>
      <c r="F324" s="20"/>
    </row>
    <row r="325" spans="1:6" ht="24.95" customHeight="1">
      <c r="A325" s="17" t="str">
        <f t="shared" si="4"/>
        <v/>
      </c>
      <c r="B325" s="18"/>
      <c r="C325" s="18" t="e">
        <f>VLOOKUP(B325,'الكودات  '!$F$5:$G$521,2,0)</f>
        <v>#N/A</v>
      </c>
      <c r="D325" s="18"/>
      <c r="E325" s="18"/>
      <c r="F325" s="20"/>
    </row>
    <row r="326" spans="1:6" ht="24.95" customHeight="1">
      <c r="A326" s="17" t="str">
        <f t="shared" ref="A326:A389" si="5">IF(B326&lt;&gt;"",A325+1,"")</f>
        <v/>
      </c>
      <c r="B326" s="18"/>
      <c r="C326" s="18" t="e">
        <f>VLOOKUP(B326,'الكودات  '!$F$5:$G$521,2,0)</f>
        <v>#N/A</v>
      </c>
      <c r="D326" s="18"/>
      <c r="E326" s="18"/>
      <c r="F326" s="20"/>
    </row>
    <row r="327" spans="1:6" ht="24.95" customHeight="1">
      <c r="A327" s="17" t="str">
        <f t="shared" si="5"/>
        <v/>
      </c>
      <c r="B327" s="18"/>
      <c r="C327" s="18" t="e">
        <f>VLOOKUP(B327,'الكودات  '!$F$5:$G$521,2,0)</f>
        <v>#N/A</v>
      </c>
      <c r="D327" s="18"/>
      <c r="E327" s="18"/>
      <c r="F327" s="20"/>
    </row>
    <row r="328" spans="1:6" ht="24.95" customHeight="1">
      <c r="A328" s="17" t="str">
        <f t="shared" si="5"/>
        <v/>
      </c>
      <c r="B328" s="18"/>
      <c r="C328" s="18" t="e">
        <f>VLOOKUP(B328,'الكودات  '!$F$5:$G$521,2,0)</f>
        <v>#N/A</v>
      </c>
      <c r="D328" s="18"/>
      <c r="E328" s="18"/>
      <c r="F328" s="20"/>
    </row>
    <row r="329" spans="1:6" ht="24.95" customHeight="1">
      <c r="A329" s="17" t="str">
        <f t="shared" si="5"/>
        <v/>
      </c>
      <c r="B329" s="18"/>
      <c r="C329" s="18" t="e">
        <f>VLOOKUP(B329,'الكودات  '!$F$5:$G$521,2,0)</f>
        <v>#N/A</v>
      </c>
      <c r="D329" s="18"/>
      <c r="E329" s="18"/>
      <c r="F329" s="20"/>
    </row>
    <row r="330" spans="1:6" ht="24.95" customHeight="1">
      <c r="A330" s="17" t="str">
        <f t="shared" si="5"/>
        <v/>
      </c>
      <c r="B330" s="18"/>
      <c r="C330" s="18" t="e">
        <f>VLOOKUP(B330,'الكودات  '!$F$5:$G$521,2,0)</f>
        <v>#N/A</v>
      </c>
      <c r="D330" s="18"/>
      <c r="E330" s="18"/>
      <c r="F330" s="20"/>
    </row>
    <row r="331" spans="1:6" ht="24.95" customHeight="1">
      <c r="A331" s="17" t="str">
        <f t="shared" si="5"/>
        <v/>
      </c>
      <c r="B331" s="18"/>
      <c r="C331" s="18" t="e">
        <f>VLOOKUP(B331,'الكودات  '!$F$5:$G$521,2,0)</f>
        <v>#N/A</v>
      </c>
      <c r="D331" s="18"/>
      <c r="E331" s="18"/>
      <c r="F331" s="20"/>
    </row>
    <row r="332" spans="1:6" ht="24.95" customHeight="1">
      <c r="A332" s="17" t="str">
        <f t="shared" si="5"/>
        <v/>
      </c>
      <c r="B332" s="18"/>
      <c r="C332" s="18" t="e">
        <f>VLOOKUP(B332,'الكودات  '!$F$5:$G$521,2,0)</f>
        <v>#N/A</v>
      </c>
      <c r="D332" s="18"/>
      <c r="E332" s="18"/>
      <c r="F332" s="20"/>
    </row>
    <row r="333" spans="1:6" ht="24.95" customHeight="1">
      <c r="A333" s="17" t="str">
        <f t="shared" si="5"/>
        <v/>
      </c>
      <c r="B333" s="18"/>
      <c r="C333" s="18" t="e">
        <f>VLOOKUP(B333,'الكودات  '!$F$5:$G$521,2,0)</f>
        <v>#N/A</v>
      </c>
      <c r="D333" s="18"/>
      <c r="E333" s="18"/>
      <c r="F333" s="20"/>
    </row>
    <row r="334" spans="1:6" ht="24.95" customHeight="1">
      <c r="A334" s="17" t="str">
        <f t="shared" si="5"/>
        <v/>
      </c>
      <c r="B334" s="18"/>
      <c r="C334" s="18" t="e">
        <f>VLOOKUP(B334,'الكودات  '!$F$5:$G$521,2,0)</f>
        <v>#N/A</v>
      </c>
      <c r="D334" s="18"/>
      <c r="E334" s="18"/>
      <c r="F334" s="20"/>
    </row>
    <row r="335" spans="1:6" ht="24.95" customHeight="1">
      <c r="A335" s="17" t="str">
        <f t="shared" si="5"/>
        <v/>
      </c>
      <c r="B335" s="18"/>
      <c r="C335" s="18" t="e">
        <f>VLOOKUP(B335,'الكودات  '!$F$5:$G$521,2,0)</f>
        <v>#N/A</v>
      </c>
      <c r="D335" s="18"/>
      <c r="E335" s="18"/>
      <c r="F335" s="20"/>
    </row>
    <row r="336" spans="1:6" ht="24.95" customHeight="1">
      <c r="A336" s="17" t="str">
        <f t="shared" si="5"/>
        <v/>
      </c>
      <c r="B336" s="18"/>
      <c r="C336" s="18" t="e">
        <f>VLOOKUP(B336,'الكودات  '!$F$5:$G$521,2,0)</f>
        <v>#N/A</v>
      </c>
      <c r="D336" s="18"/>
      <c r="E336" s="18"/>
      <c r="F336" s="20"/>
    </row>
    <row r="337" spans="1:6" ht="24.95" customHeight="1">
      <c r="A337" s="17" t="str">
        <f t="shared" si="5"/>
        <v/>
      </c>
      <c r="B337" s="18"/>
      <c r="C337" s="18" t="e">
        <f>VLOOKUP(B337,'الكودات  '!$F$5:$G$521,2,0)</f>
        <v>#N/A</v>
      </c>
      <c r="D337" s="18"/>
      <c r="E337" s="18"/>
      <c r="F337" s="20"/>
    </row>
    <row r="338" spans="1:6" ht="24.95" customHeight="1">
      <c r="A338" s="17" t="str">
        <f t="shared" si="5"/>
        <v/>
      </c>
      <c r="B338" s="18"/>
      <c r="C338" s="18" t="e">
        <f>VLOOKUP(B338,'الكودات  '!$F$5:$G$521,2,0)</f>
        <v>#N/A</v>
      </c>
      <c r="D338" s="18"/>
      <c r="E338" s="18"/>
      <c r="F338" s="20"/>
    </row>
    <row r="339" spans="1:6" ht="24.95" customHeight="1">
      <c r="A339" s="17" t="str">
        <f t="shared" si="5"/>
        <v/>
      </c>
      <c r="B339" s="18"/>
      <c r="C339" s="18" t="e">
        <f>VLOOKUP(B339,'الكودات  '!$F$5:$G$521,2,0)</f>
        <v>#N/A</v>
      </c>
      <c r="D339" s="18"/>
      <c r="E339" s="18"/>
      <c r="F339" s="20"/>
    </row>
    <row r="340" spans="1:6" ht="24.95" customHeight="1">
      <c r="A340" s="17" t="str">
        <f t="shared" si="5"/>
        <v/>
      </c>
      <c r="B340" s="18"/>
      <c r="C340" s="18" t="e">
        <f>VLOOKUP(B340,'الكودات  '!$F$5:$G$521,2,0)</f>
        <v>#N/A</v>
      </c>
      <c r="D340" s="18"/>
      <c r="E340" s="18"/>
      <c r="F340" s="20"/>
    </row>
    <row r="341" spans="1:6" ht="24.95" customHeight="1">
      <c r="A341" s="17" t="str">
        <f t="shared" si="5"/>
        <v/>
      </c>
      <c r="B341" s="18"/>
      <c r="C341" s="18" t="e">
        <f>VLOOKUP(B341,'الكودات  '!$F$5:$G$521,2,0)</f>
        <v>#N/A</v>
      </c>
      <c r="D341" s="18"/>
      <c r="E341" s="18"/>
      <c r="F341" s="20"/>
    </row>
    <row r="342" spans="1:6" ht="24.95" customHeight="1">
      <c r="A342" s="17" t="str">
        <f t="shared" si="5"/>
        <v/>
      </c>
      <c r="B342" s="18"/>
      <c r="C342" s="18" t="e">
        <f>VLOOKUP(B342,'الكودات  '!$F$5:$G$521,2,0)</f>
        <v>#N/A</v>
      </c>
      <c r="D342" s="18"/>
      <c r="E342" s="18"/>
      <c r="F342" s="20"/>
    </row>
    <row r="343" spans="1:6" ht="24.95" customHeight="1">
      <c r="A343" s="17" t="str">
        <f t="shared" si="5"/>
        <v/>
      </c>
      <c r="B343" s="18"/>
      <c r="C343" s="18" t="e">
        <f>VLOOKUP(B343,'الكودات  '!$F$5:$G$521,2,0)</f>
        <v>#N/A</v>
      </c>
      <c r="D343" s="18"/>
      <c r="E343" s="18"/>
      <c r="F343" s="20"/>
    </row>
    <row r="344" spans="1:6" ht="24.95" customHeight="1">
      <c r="A344" s="17" t="str">
        <f t="shared" si="5"/>
        <v/>
      </c>
      <c r="B344" s="18"/>
      <c r="C344" s="18" t="e">
        <f>VLOOKUP(B344,'الكودات  '!$F$5:$G$521,2,0)</f>
        <v>#N/A</v>
      </c>
      <c r="D344" s="18"/>
      <c r="E344" s="18"/>
      <c r="F344" s="20"/>
    </row>
    <row r="345" spans="1:6" ht="24.95" customHeight="1">
      <c r="A345" s="17" t="str">
        <f t="shared" si="5"/>
        <v/>
      </c>
      <c r="B345" s="18"/>
      <c r="C345" s="18" t="e">
        <f>VLOOKUP(B345,'الكودات  '!$F$5:$G$521,2,0)</f>
        <v>#N/A</v>
      </c>
      <c r="D345" s="18"/>
      <c r="E345" s="18"/>
      <c r="F345" s="20"/>
    </row>
    <row r="346" spans="1:6" ht="24.95" customHeight="1">
      <c r="A346" s="17" t="str">
        <f t="shared" si="5"/>
        <v/>
      </c>
      <c r="B346" s="18"/>
      <c r="C346" s="18" t="e">
        <f>VLOOKUP(B346,'الكودات  '!$F$5:$G$521,2,0)</f>
        <v>#N/A</v>
      </c>
      <c r="D346" s="18"/>
      <c r="E346" s="18"/>
      <c r="F346" s="20"/>
    </row>
    <row r="347" spans="1:6" ht="24.95" customHeight="1">
      <c r="A347" s="17" t="str">
        <f t="shared" si="5"/>
        <v/>
      </c>
      <c r="B347" s="18"/>
      <c r="C347" s="18" t="e">
        <f>VLOOKUP(B347,'الكودات  '!$F$5:$G$521,2,0)</f>
        <v>#N/A</v>
      </c>
      <c r="D347" s="18"/>
      <c r="E347" s="18"/>
      <c r="F347" s="20"/>
    </row>
    <row r="348" spans="1:6" ht="24.95" customHeight="1">
      <c r="A348" s="17" t="str">
        <f t="shared" si="5"/>
        <v/>
      </c>
      <c r="B348" s="18"/>
      <c r="C348" s="18" t="e">
        <f>VLOOKUP(B348,'الكودات  '!$F$5:$G$521,2,0)</f>
        <v>#N/A</v>
      </c>
      <c r="D348" s="18"/>
      <c r="E348" s="18"/>
      <c r="F348" s="20"/>
    </row>
    <row r="349" spans="1:6" ht="24.95" customHeight="1">
      <c r="A349" s="17" t="str">
        <f t="shared" si="5"/>
        <v/>
      </c>
      <c r="B349" s="18"/>
      <c r="C349" s="18" t="e">
        <f>VLOOKUP(B349,'الكودات  '!$F$5:$G$521,2,0)</f>
        <v>#N/A</v>
      </c>
      <c r="D349" s="18"/>
      <c r="E349" s="18"/>
      <c r="F349" s="20"/>
    </row>
    <row r="350" spans="1:6" ht="24.95" customHeight="1">
      <c r="A350" s="17" t="str">
        <f t="shared" si="5"/>
        <v/>
      </c>
      <c r="B350" s="18"/>
      <c r="C350" s="18" t="e">
        <f>VLOOKUP(B350,'الكودات  '!$F$5:$G$521,2,0)</f>
        <v>#N/A</v>
      </c>
      <c r="D350" s="18"/>
      <c r="E350" s="18"/>
      <c r="F350" s="20"/>
    </row>
    <row r="351" spans="1:6" ht="24.95" customHeight="1">
      <c r="A351" s="17" t="str">
        <f t="shared" si="5"/>
        <v/>
      </c>
      <c r="B351" s="18"/>
      <c r="C351" s="18" t="e">
        <f>VLOOKUP(B351,'الكودات  '!$F$5:$G$521,2,0)</f>
        <v>#N/A</v>
      </c>
      <c r="D351" s="18"/>
      <c r="E351" s="18"/>
      <c r="F351" s="20"/>
    </row>
    <row r="352" spans="1:6" ht="24.95" customHeight="1">
      <c r="A352" s="17" t="str">
        <f t="shared" si="5"/>
        <v/>
      </c>
      <c r="B352" s="18"/>
      <c r="C352" s="18" t="e">
        <f>VLOOKUP(B352,'الكودات  '!$F$5:$G$521,2,0)</f>
        <v>#N/A</v>
      </c>
      <c r="D352" s="18"/>
      <c r="E352" s="18"/>
      <c r="F352" s="20"/>
    </row>
    <row r="353" spans="1:6" ht="24.95" customHeight="1">
      <c r="A353" s="17" t="str">
        <f t="shared" si="5"/>
        <v/>
      </c>
      <c r="B353" s="18"/>
      <c r="C353" s="18" t="e">
        <f>VLOOKUP(B353,'الكودات  '!$F$5:$G$521,2,0)</f>
        <v>#N/A</v>
      </c>
      <c r="D353" s="18"/>
      <c r="E353" s="18"/>
      <c r="F353" s="20"/>
    </row>
    <row r="354" spans="1:6" ht="24.95" customHeight="1">
      <c r="A354" s="17" t="str">
        <f t="shared" si="5"/>
        <v/>
      </c>
      <c r="B354" s="18"/>
      <c r="C354" s="18" t="e">
        <f>VLOOKUP(B354,'الكودات  '!$F$5:$G$521,2,0)</f>
        <v>#N/A</v>
      </c>
      <c r="D354" s="18"/>
      <c r="E354" s="18"/>
      <c r="F354" s="20"/>
    </row>
    <row r="355" spans="1:6" ht="24.95" customHeight="1">
      <c r="A355" s="17" t="str">
        <f t="shared" si="5"/>
        <v/>
      </c>
      <c r="B355" s="18"/>
      <c r="C355" s="18" t="e">
        <f>VLOOKUP(B355,'الكودات  '!$F$5:$G$521,2,0)</f>
        <v>#N/A</v>
      </c>
      <c r="D355" s="18"/>
      <c r="E355" s="18"/>
      <c r="F355" s="20"/>
    </row>
    <row r="356" spans="1:6" ht="24.95" customHeight="1">
      <c r="A356" s="17" t="str">
        <f t="shared" si="5"/>
        <v/>
      </c>
      <c r="B356" s="18"/>
      <c r="C356" s="18" t="e">
        <f>VLOOKUP(B356,'الكودات  '!$F$5:$G$521,2,0)</f>
        <v>#N/A</v>
      </c>
      <c r="D356" s="18"/>
      <c r="E356" s="18"/>
      <c r="F356" s="20"/>
    </row>
    <row r="357" spans="1:6" ht="24.95" customHeight="1">
      <c r="A357" s="17" t="str">
        <f t="shared" si="5"/>
        <v/>
      </c>
      <c r="B357" s="18"/>
      <c r="C357" s="18" t="e">
        <f>VLOOKUP(B357,'الكودات  '!$F$5:$G$521,2,0)</f>
        <v>#N/A</v>
      </c>
      <c r="D357" s="18"/>
      <c r="E357" s="18"/>
      <c r="F357" s="20"/>
    </row>
    <row r="358" spans="1:6" ht="24.95" customHeight="1">
      <c r="A358" s="17" t="str">
        <f t="shared" si="5"/>
        <v/>
      </c>
      <c r="B358" s="18"/>
      <c r="C358" s="18" t="e">
        <f>VLOOKUP(B358,'الكودات  '!$F$5:$G$521,2,0)</f>
        <v>#N/A</v>
      </c>
      <c r="D358" s="18"/>
      <c r="E358" s="18"/>
      <c r="F358" s="20"/>
    </row>
    <row r="359" spans="1:6" ht="24.95" customHeight="1">
      <c r="A359" s="17" t="str">
        <f t="shared" si="5"/>
        <v/>
      </c>
      <c r="B359" s="18"/>
      <c r="C359" s="18" t="e">
        <f>VLOOKUP(B359,'الكودات  '!$F$5:$G$521,2,0)</f>
        <v>#N/A</v>
      </c>
      <c r="D359" s="18"/>
      <c r="E359" s="18"/>
      <c r="F359" s="20"/>
    </row>
    <row r="360" spans="1:6" ht="24.95" customHeight="1">
      <c r="A360" s="17" t="str">
        <f t="shared" si="5"/>
        <v/>
      </c>
      <c r="B360" s="18"/>
      <c r="C360" s="18" t="e">
        <f>VLOOKUP(B360,'الكودات  '!$F$5:$G$521,2,0)</f>
        <v>#N/A</v>
      </c>
      <c r="D360" s="18"/>
      <c r="E360" s="18"/>
      <c r="F360" s="20"/>
    </row>
    <row r="361" spans="1:6" ht="24.95" customHeight="1">
      <c r="A361" s="17" t="str">
        <f t="shared" si="5"/>
        <v/>
      </c>
      <c r="B361" s="18"/>
      <c r="C361" s="18" t="e">
        <f>VLOOKUP(B361,'الكودات  '!$F$5:$G$521,2,0)</f>
        <v>#N/A</v>
      </c>
      <c r="D361" s="18"/>
      <c r="E361" s="18"/>
      <c r="F361" s="20"/>
    </row>
    <row r="362" spans="1:6" ht="24.95" customHeight="1">
      <c r="A362" s="17" t="str">
        <f t="shared" si="5"/>
        <v/>
      </c>
      <c r="B362" s="18"/>
      <c r="C362" s="18" t="e">
        <f>VLOOKUP(B362,'الكودات  '!$F$5:$G$521,2,0)</f>
        <v>#N/A</v>
      </c>
      <c r="D362" s="18"/>
      <c r="E362" s="18"/>
      <c r="F362" s="20"/>
    </row>
    <row r="363" spans="1:6" ht="24.95" customHeight="1">
      <c r="A363" s="17" t="str">
        <f t="shared" si="5"/>
        <v/>
      </c>
      <c r="B363" s="18"/>
      <c r="C363" s="18" t="e">
        <f>VLOOKUP(B363,'الكودات  '!$F$5:$G$521,2,0)</f>
        <v>#N/A</v>
      </c>
      <c r="D363" s="18"/>
      <c r="E363" s="18"/>
      <c r="F363" s="20"/>
    </row>
    <row r="364" spans="1:6" ht="24.95" customHeight="1">
      <c r="A364" s="17" t="str">
        <f t="shared" si="5"/>
        <v/>
      </c>
      <c r="B364" s="18"/>
      <c r="C364" s="18" t="e">
        <f>VLOOKUP(B364,'الكودات  '!$F$5:$G$521,2,0)</f>
        <v>#N/A</v>
      </c>
      <c r="D364" s="18"/>
      <c r="E364" s="18"/>
      <c r="F364" s="20"/>
    </row>
    <row r="365" spans="1:6" ht="24.95" customHeight="1">
      <c r="A365" s="17" t="str">
        <f t="shared" si="5"/>
        <v/>
      </c>
      <c r="B365" s="18"/>
      <c r="C365" s="18" t="e">
        <f>VLOOKUP(B365,'الكودات  '!$F$5:$G$521,2,0)</f>
        <v>#N/A</v>
      </c>
      <c r="D365" s="18"/>
      <c r="E365" s="18"/>
      <c r="F365" s="20"/>
    </row>
    <row r="366" spans="1:6" ht="24.95" customHeight="1">
      <c r="A366" s="17" t="str">
        <f t="shared" si="5"/>
        <v/>
      </c>
      <c r="B366" s="18"/>
      <c r="C366" s="18" t="e">
        <f>VLOOKUP(B366,'الكودات  '!$F$5:$G$521,2,0)</f>
        <v>#N/A</v>
      </c>
      <c r="D366" s="18"/>
      <c r="E366" s="18"/>
      <c r="F366" s="20"/>
    </row>
    <row r="367" spans="1:6" ht="24.95" customHeight="1">
      <c r="A367" s="17" t="str">
        <f t="shared" si="5"/>
        <v/>
      </c>
      <c r="B367" s="18"/>
      <c r="C367" s="18" t="e">
        <f>VLOOKUP(B367,'الكودات  '!$F$5:$G$521,2,0)</f>
        <v>#N/A</v>
      </c>
      <c r="D367" s="18"/>
      <c r="E367" s="18"/>
      <c r="F367" s="20"/>
    </row>
    <row r="368" spans="1:6" ht="24.95" customHeight="1">
      <c r="A368" s="17" t="str">
        <f t="shared" si="5"/>
        <v/>
      </c>
      <c r="B368" s="18"/>
      <c r="C368" s="18" t="e">
        <f>VLOOKUP(B368,'الكودات  '!$F$5:$G$521,2,0)</f>
        <v>#N/A</v>
      </c>
      <c r="D368" s="18"/>
      <c r="E368" s="18"/>
      <c r="F368" s="20"/>
    </row>
    <row r="369" spans="1:6" ht="24.95" customHeight="1">
      <c r="A369" s="17" t="str">
        <f t="shared" si="5"/>
        <v/>
      </c>
      <c r="B369" s="18"/>
      <c r="C369" s="18" t="e">
        <f>VLOOKUP(B369,'الكودات  '!$F$5:$G$521,2,0)</f>
        <v>#N/A</v>
      </c>
      <c r="D369" s="18"/>
      <c r="E369" s="18"/>
      <c r="F369" s="20"/>
    </row>
    <row r="370" spans="1:6" ht="24.95" customHeight="1">
      <c r="A370" s="17" t="str">
        <f t="shared" si="5"/>
        <v/>
      </c>
      <c r="B370" s="18"/>
      <c r="C370" s="18" t="e">
        <f>VLOOKUP(B370,'الكودات  '!$F$5:$G$521,2,0)</f>
        <v>#N/A</v>
      </c>
      <c r="D370" s="18"/>
      <c r="E370" s="18"/>
      <c r="F370" s="20"/>
    </row>
    <row r="371" spans="1:6" ht="24.95" customHeight="1">
      <c r="A371" s="17" t="str">
        <f t="shared" si="5"/>
        <v/>
      </c>
      <c r="B371" s="18"/>
      <c r="C371" s="18" t="e">
        <f>VLOOKUP(B371,'الكودات  '!$F$5:$G$521,2,0)</f>
        <v>#N/A</v>
      </c>
      <c r="D371" s="18"/>
      <c r="E371" s="18"/>
      <c r="F371" s="20"/>
    </row>
    <row r="372" spans="1:6" ht="24.95" customHeight="1">
      <c r="A372" s="17" t="str">
        <f t="shared" si="5"/>
        <v/>
      </c>
      <c r="B372" s="18"/>
      <c r="C372" s="18" t="e">
        <f>VLOOKUP(B372,'الكودات  '!$F$5:$G$521,2,0)</f>
        <v>#N/A</v>
      </c>
      <c r="D372" s="18"/>
      <c r="E372" s="18"/>
      <c r="F372" s="20"/>
    </row>
    <row r="373" spans="1:6" ht="24.95" customHeight="1">
      <c r="A373" s="17" t="str">
        <f t="shared" si="5"/>
        <v/>
      </c>
      <c r="B373" s="18"/>
      <c r="C373" s="18" t="e">
        <f>VLOOKUP(B373,'الكودات  '!$F$5:$G$521,2,0)</f>
        <v>#N/A</v>
      </c>
      <c r="D373" s="18"/>
      <c r="E373" s="18"/>
      <c r="F373" s="20"/>
    </row>
    <row r="374" spans="1:6" ht="24.95" customHeight="1">
      <c r="A374" s="17" t="str">
        <f t="shared" si="5"/>
        <v/>
      </c>
      <c r="B374" s="18"/>
      <c r="C374" s="18" t="e">
        <f>VLOOKUP(B374,'الكودات  '!$F$5:$G$521,2,0)</f>
        <v>#N/A</v>
      </c>
      <c r="D374" s="18"/>
      <c r="E374" s="18"/>
      <c r="F374" s="20"/>
    </row>
    <row r="375" spans="1:6" ht="24.95" customHeight="1">
      <c r="A375" s="17" t="str">
        <f t="shared" si="5"/>
        <v/>
      </c>
      <c r="B375" s="18"/>
      <c r="C375" s="18" t="e">
        <f>VLOOKUP(B375,'الكودات  '!$F$5:$G$521,2,0)</f>
        <v>#N/A</v>
      </c>
      <c r="D375" s="18"/>
      <c r="E375" s="18"/>
      <c r="F375" s="20"/>
    </row>
    <row r="376" spans="1:6" ht="24.95" customHeight="1">
      <c r="A376" s="17" t="str">
        <f t="shared" si="5"/>
        <v/>
      </c>
      <c r="B376" s="18"/>
      <c r="C376" s="18" t="e">
        <f>VLOOKUP(B376,'الكودات  '!$F$5:$G$521,2,0)</f>
        <v>#N/A</v>
      </c>
      <c r="D376" s="18"/>
      <c r="E376" s="18"/>
      <c r="F376" s="20"/>
    </row>
    <row r="377" spans="1:6" ht="24.95" customHeight="1">
      <c r="A377" s="17" t="str">
        <f t="shared" si="5"/>
        <v/>
      </c>
      <c r="B377" s="18"/>
      <c r="C377" s="18" t="e">
        <f>VLOOKUP(B377,'الكودات  '!$F$5:$G$521,2,0)</f>
        <v>#N/A</v>
      </c>
      <c r="D377" s="18"/>
      <c r="E377" s="18"/>
      <c r="F377" s="20"/>
    </row>
    <row r="378" spans="1:6" ht="24.95" customHeight="1">
      <c r="A378" s="17" t="str">
        <f t="shared" si="5"/>
        <v/>
      </c>
      <c r="B378" s="18"/>
      <c r="C378" s="18" t="e">
        <f>VLOOKUP(B378,'الكودات  '!$F$5:$G$521,2,0)</f>
        <v>#N/A</v>
      </c>
      <c r="D378" s="18"/>
      <c r="E378" s="18"/>
      <c r="F378" s="20"/>
    </row>
    <row r="379" spans="1:6" ht="24.95" customHeight="1">
      <c r="A379" s="17" t="str">
        <f t="shared" si="5"/>
        <v/>
      </c>
      <c r="B379" s="18"/>
      <c r="C379" s="18" t="e">
        <f>VLOOKUP(B379,'الكودات  '!$F$5:$G$521,2,0)</f>
        <v>#N/A</v>
      </c>
      <c r="D379" s="18"/>
      <c r="E379" s="18"/>
      <c r="F379" s="20"/>
    </row>
    <row r="380" spans="1:6" ht="24.95" customHeight="1">
      <c r="A380" s="17" t="str">
        <f t="shared" si="5"/>
        <v/>
      </c>
      <c r="B380" s="18"/>
      <c r="C380" s="18" t="e">
        <f>VLOOKUP(B380,'الكودات  '!$F$5:$G$521,2,0)</f>
        <v>#N/A</v>
      </c>
      <c r="D380" s="18"/>
      <c r="E380" s="18"/>
      <c r="F380" s="20"/>
    </row>
    <row r="381" spans="1:6" ht="24.95" customHeight="1">
      <c r="A381" s="17" t="str">
        <f t="shared" si="5"/>
        <v/>
      </c>
      <c r="B381" s="18"/>
      <c r="C381" s="18" t="e">
        <f>VLOOKUP(B381,'الكودات  '!$F$5:$G$521,2,0)</f>
        <v>#N/A</v>
      </c>
      <c r="D381" s="18"/>
      <c r="E381" s="18"/>
      <c r="F381" s="20"/>
    </row>
    <row r="382" spans="1:6" ht="24.95" customHeight="1">
      <c r="A382" s="17" t="str">
        <f t="shared" si="5"/>
        <v/>
      </c>
      <c r="B382" s="18"/>
      <c r="C382" s="18" t="e">
        <f>VLOOKUP(B382,'الكودات  '!$F$5:$G$521,2,0)</f>
        <v>#N/A</v>
      </c>
      <c r="D382" s="18"/>
      <c r="E382" s="18"/>
      <c r="F382" s="20"/>
    </row>
    <row r="383" spans="1:6" ht="24.95" customHeight="1">
      <c r="A383" s="17" t="str">
        <f t="shared" si="5"/>
        <v/>
      </c>
      <c r="B383" s="18"/>
      <c r="C383" s="18" t="e">
        <f>VLOOKUP(B383,'الكودات  '!$F$5:$G$521,2,0)</f>
        <v>#N/A</v>
      </c>
      <c r="D383" s="18"/>
      <c r="E383" s="18"/>
      <c r="F383" s="20"/>
    </row>
    <row r="384" spans="1:6" ht="24.95" customHeight="1">
      <c r="A384" s="17" t="str">
        <f t="shared" si="5"/>
        <v/>
      </c>
      <c r="B384" s="18"/>
      <c r="C384" s="18" t="e">
        <f>VLOOKUP(B384,'الكودات  '!$F$5:$G$521,2,0)</f>
        <v>#N/A</v>
      </c>
      <c r="D384" s="18"/>
      <c r="E384" s="18"/>
      <c r="F384" s="20"/>
    </row>
    <row r="385" spans="1:6" ht="24.95" customHeight="1">
      <c r="A385" s="17" t="str">
        <f t="shared" si="5"/>
        <v/>
      </c>
      <c r="B385" s="18"/>
      <c r="C385" s="18" t="e">
        <f>VLOOKUP(B385,'الكودات  '!$F$5:$G$521,2,0)</f>
        <v>#N/A</v>
      </c>
      <c r="D385" s="18"/>
      <c r="E385" s="18"/>
      <c r="F385" s="20"/>
    </row>
    <row r="386" spans="1:6" ht="24.95" customHeight="1">
      <c r="A386" s="17" t="str">
        <f t="shared" si="5"/>
        <v/>
      </c>
      <c r="B386" s="18"/>
      <c r="C386" s="18" t="e">
        <f>VLOOKUP(B386,'الكودات  '!$F$5:$G$521,2,0)</f>
        <v>#N/A</v>
      </c>
      <c r="D386" s="18"/>
      <c r="E386" s="18"/>
      <c r="F386" s="20"/>
    </row>
    <row r="387" spans="1:6" ht="24.95" customHeight="1">
      <c r="A387" s="17" t="str">
        <f t="shared" si="5"/>
        <v/>
      </c>
      <c r="B387" s="18"/>
      <c r="C387" s="18" t="e">
        <f>VLOOKUP(B387,'الكودات  '!$F$5:$G$521,2,0)</f>
        <v>#N/A</v>
      </c>
      <c r="D387" s="18"/>
      <c r="E387" s="18"/>
      <c r="F387" s="20"/>
    </row>
    <row r="388" spans="1:6" ht="24.95" customHeight="1">
      <c r="A388" s="17" t="str">
        <f t="shared" si="5"/>
        <v/>
      </c>
      <c r="B388" s="18"/>
      <c r="C388" s="18" t="e">
        <f>VLOOKUP(B388,'الكودات  '!$F$5:$G$521,2,0)</f>
        <v>#N/A</v>
      </c>
      <c r="D388" s="18"/>
      <c r="E388" s="18"/>
      <c r="F388" s="20"/>
    </row>
    <row r="389" spans="1:6" ht="24.95" customHeight="1">
      <c r="A389" s="17" t="str">
        <f t="shared" si="5"/>
        <v/>
      </c>
      <c r="B389" s="18"/>
      <c r="C389" s="18" t="e">
        <f>VLOOKUP(B389,'الكودات  '!$F$5:$G$521,2,0)</f>
        <v>#N/A</v>
      </c>
      <c r="D389" s="18"/>
      <c r="E389" s="18"/>
      <c r="F389" s="20"/>
    </row>
    <row r="390" spans="1:6" ht="24.95" customHeight="1">
      <c r="A390" s="17" t="str">
        <f t="shared" ref="A390:A453" si="6">IF(B390&lt;&gt;"",A389+1,"")</f>
        <v/>
      </c>
      <c r="B390" s="18"/>
      <c r="C390" s="18" t="e">
        <f>VLOOKUP(B390,'الكودات  '!$F$5:$G$521,2,0)</f>
        <v>#N/A</v>
      </c>
      <c r="D390" s="18"/>
      <c r="E390" s="18"/>
      <c r="F390" s="20"/>
    </row>
    <row r="391" spans="1:6" ht="24.95" customHeight="1">
      <c r="A391" s="17" t="str">
        <f t="shared" si="6"/>
        <v/>
      </c>
      <c r="B391" s="18"/>
      <c r="C391" s="18" t="e">
        <f>VLOOKUP(B391,'الكودات  '!$F$5:$G$521,2,0)</f>
        <v>#N/A</v>
      </c>
      <c r="D391" s="18"/>
      <c r="E391" s="18"/>
      <c r="F391" s="20"/>
    </row>
    <row r="392" spans="1:6" ht="24.95" customHeight="1">
      <c r="A392" s="17" t="str">
        <f t="shared" si="6"/>
        <v/>
      </c>
      <c r="B392" s="18"/>
      <c r="C392" s="18" t="e">
        <f>VLOOKUP(B392,'الكودات  '!$F$5:$G$521,2,0)</f>
        <v>#N/A</v>
      </c>
      <c r="D392" s="18"/>
      <c r="E392" s="18"/>
      <c r="F392" s="20"/>
    </row>
    <row r="393" spans="1:6" ht="24.95" customHeight="1">
      <c r="A393" s="17" t="str">
        <f t="shared" si="6"/>
        <v/>
      </c>
      <c r="B393" s="18"/>
      <c r="C393" s="18" t="e">
        <f>VLOOKUP(B393,'الكودات  '!$F$5:$G$521,2,0)</f>
        <v>#N/A</v>
      </c>
      <c r="D393" s="18"/>
      <c r="E393" s="18"/>
      <c r="F393" s="20"/>
    </row>
    <row r="394" spans="1:6" ht="24.95" customHeight="1">
      <c r="A394" s="17" t="str">
        <f t="shared" si="6"/>
        <v/>
      </c>
      <c r="B394" s="18"/>
      <c r="C394" s="18" t="e">
        <f>VLOOKUP(B394,'الكودات  '!$F$5:$G$521,2,0)</f>
        <v>#N/A</v>
      </c>
      <c r="D394" s="18"/>
      <c r="E394" s="18"/>
      <c r="F394" s="20"/>
    </row>
    <row r="395" spans="1:6" ht="24.95" customHeight="1">
      <c r="A395" s="17" t="str">
        <f t="shared" si="6"/>
        <v/>
      </c>
      <c r="B395" s="18"/>
      <c r="C395" s="18" t="e">
        <f>VLOOKUP(B395,'الكودات  '!$F$5:$G$521,2,0)</f>
        <v>#N/A</v>
      </c>
      <c r="D395" s="18"/>
      <c r="E395" s="18"/>
      <c r="F395" s="20"/>
    </row>
    <row r="396" spans="1:6" ht="24.95" customHeight="1">
      <c r="A396" s="17" t="str">
        <f t="shared" si="6"/>
        <v/>
      </c>
      <c r="B396" s="18"/>
      <c r="C396" s="18" t="e">
        <f>VLOOKUP(B396,'الكودات  '!$F$5:$G$521,2,0)</f>
        <v>#N/A</v>
      </c>
      <c r="D396" s="18"/>
      <c r="E396" s="18"/>
      <c r="F396" s="20"/>
    </row>
    <row r="397" spans="1:6" ht="24.95" customHeight="1">
      <c r="A397" s="17" t="str">
        <f t="shared" si="6"/>
        <v/>
      </c>
      <c r="B397" s="18"/>
      <c r="C397" s="18" t="e">
        <f>VLOOKUP(B397,'الكودات  '!$F$5:$G$521,2,0)</f>
        <v>#N/A</v>
      </c>
      <c r="D397" s="18"/>
      <c r="E397" s="18"/>
      <c r="F397" s="20"/>
    </row>
    <row r="398" spans="1:6" ht="24.95" customHeight="1">
      <c r="A398" s="17" t="str">
        <f t="shared" si="6"/>
        <v/>
      </c>
      <c r="B398" s="18"/>
      <c r="C398" s="18" t="e">
        <f>VLOOKUP(B398,'الكودات  '!$F$5:$G$521,2,0)</f>
        <v>#N/A</v>
      </c>
      <c r="D398" s="18"/>
      <c r="E398" s="18"/>
      <c r="F398" s="20"/>
    </row>
    <row r="399" spans="1:6" ht="24.95" customHeight="1">
      <c r="A399" s="17" t="str">
        <f t="shared" si="6"/>
        <v/>
      </c>
      <c r="B399" s="18"/>
      <c r="C399" s="18" t="e">
        <f>VLOOKUP(B399,'الكودات  '!$F$5:$G$521,2,0)</f>
        <v>#N/A</v>
      </c>
      <c r="D399" s="18"/>
      <c r="E399" s="18"/>
      <c r="F399" s="20"/>
    </row>
    <row r="400" spans="1:6" ht="24.95" customHeight="1">
      <c r="A400" s="17" t="str">
        <f t="shared" si="6"/>
        <v/>
      </c>
      <c r="B400" s="18"/>
      <c r="C400" s="18" t="e">
        <f>VLOOKUP(B400,'الكودات  '!$F$5:$G$521,2,0)</f>
        <v>#N/A</v>
      </c>
      <c r="D400" s="18"/>
      <c r="E400" s="18"/>
      <c r="F400" s="20"/>
    </row>
    <row r="401" spans="1:6" ht="24.95" customHeight="1">
      <c r="A401" s="17" t="str">
        <f t="shared" si="6"/>
        <v/>
      </c>
      <c r="B401" s="18"/>
      <c r="C401" s="18" t="e">
        <f>VLOOKUP(B401,'الكودات  '!$F$5:$G$521,2,0)</f>
        <v>#N/A</v>
      </c>
      <c r="D401" s="18"/>
      <c r="E401" s="18"/>
      <c r="F401" s="20"/>
    </row>
    <row r="402" spans="1:6" ht="24.95" customHeight="1">
      <c r="A402" s="17" t="str">
        <f t="shared" si="6"/>
        <v/>
      </c>
      <c r="B402" s="18"/>
      <c r="C402" s="18" t="e">
        <f>VLOOKUP(B402,'الكودات  '!$F$5:$G$521,2,0)</f>
        <v>#N/A</v>
      </c>
      <c r="D402" s="18"/>
      <c r="E402" s="18"/>
      <c r="F402" s="20"/>
    </row>
    <row r="403" spans="1:6" ht="24.95" customHeight="1">
      <c r="A403" s="17" t="str">
        <f t="shared" si="6"/>
        <v/>
      </c>
      <c r="B403" s="18"/>
      <c r="C403" s="18" t="e">
        <f>VLOOKUP(B403,'الكودات  '!$F$5:$G$521,2,0)</f>
        <v>#N/A</v>
      </c>
      <c r="D403" s="18"/>
      <c r="E403" s="18"/>
      <c r="F403" s="20"/>
    </row>
    <row r="404" spans="1:6" ht="24.95" customHeight="1">
      <c r="A404" s="17" t="str">
        <f t="shared" si="6"/>
        <v/>
      </c>
      <c r="B404" s="18"/>
      <c r="C404" s="18" t="e">
        <f>VLOOKUP(B404,'الكودات  '!$F$5:$G$521,2,0)</f>
        <v>#N/A</v>
      </c>
      <c r="D404" s="18"/>
      <c r="E404" s="18"/>
      <c r="F404" s="20"/>
    </row>
    <row r="405" spans="1:6" ht="24.95" customHeight="1">
      <c r="A405" s="17" t="str">
        <f t="shared" si="6"/>
        <v/>
      </c>
      <c r="B405" s="18"/>
      <c r="C405" s="18" t="e">
        <f>VLOOKUP(B405,'الكودات  '!$F$5:$G$521,2,0)</f>
        <v>#N/A</v>
      </c>
      <c r="D405" s="18"/>
      <c r="E405" s="18"/>
      <c r="F405" s="20"/>
    </row>
    <row r="406" spans="1:6" ht="24.95" customHeight="1">
      <c r="A406" s="17" t="str">
        <f t="shared" si="6"/>
        <v/>
      </c>
      <c r="B406" s="18"/>
      <c r="C406" s="18" t="e">
        <f>VLOOKUP(B406,'الكودات  '!$F$5:$G$521,2,0)</f>
        <v>#N/A</v>
      </c>
      <c r="D406" s="18"/>
      <c r="E406" s="18"/>
      <c r="F406" s="20"/>
    </row>
    <row r="407" spans="1:6" ht="24.95" customHeight="1">
      <c r="A407" s="17" t="str">
        <f t="shared" si="6"/>
        <v/>
      </c>
      <c r="B407" s="18"/>
      <c r="C407" s="18" t="e">
        <f>VLOOKUP(B407,'الكودات  '!$F$5:$G$521,2,0)</f>
        <v>#N/A</v>
      </c>
      <c r="D407" s="18"/>
      <c r="E407" s="18"/>
      <c r="F407" s="20"/>
    </row>
    <row r="408" spans="1:6" ht="24.95" customHeight="1">
      <c r="A408" s="17" t="str">
        <f t="shared" si="6"/>
        <v/>
      </c>
      <c r="B408" s="18"/>
      <c r="C408" s="18" t="e">
        <f>VLOOKUP(B408,'الكودات  '!$F$5:$G$521,2,0)</f>
        <v>#N/A</v>
      </c>
      <c r="D408" s="18"/>
      <c r="E408" s="18"/>
      <c r="F408" s="20"/>
    </row>
    <row r="409" spans="1:6" ht="24.95" customHeight="1">
      <c r="A409" s="17" t="str">
        <f t="shared" si="6"/>
        <v/>
      </c>
      <c r="B409" s="18"/>
      <c r="C409" s="18" t="e">
        <f>VLOOKUP(B409,'الكودات  '!$F$5:$G$521,2,0)</f>
        <v>#N/A</v>
      </c>
      <c r="D409" s="18"/>
      <c r="E409" s="18"/>
      <c r="F409" s="20"/>
    </row>
    <row r="410" spans="1:6" ht="24.95" customHeight="1">
      <c r="A410" s="17" t="str">
        <f t="shared" si="6"/>
        <v/>
      </c>
      <c r="B410" s="18"/>
      <c r="C410" s="18" t="e">
        <f>VLOOKUP(B410,'الكودات  '!$F$5:$G$521,2,0)</f>
        <v>#N/A</v>
      </c>
      <c r="D410" s="18"/>
      <c r="E410" s="18"/>
      <c r="F410" s="20"/>
    </row>
    <row r="411" spans="1:6" ht="24.95" customHeight="1">
      <c r="A411" s="17" t="str">
        <f t="shared" si="6"/>
        <v/>
      </c>
      <c r="B411" s="18"/>
      <c r="C411" s="18" t="e">
        <f>VLOOKUP(B411,'الكودات  '!$F$5:$G$521,2,0)</f>
        <v>#N/A</v>
      </c>
      <c r="D411" s="18"/>
      <c r="E411" s="18"/>
      <c r="F411" s="20"/>
    </row>
    <row r="412" spans="1:6" ht="24.95" customHeight="1">
      <c r="A412" s="17" t="str">
        <f t="shared" si="6"/>
        <v/>
      </c>
      <c r="B412" s="18"/>
      <c r="C412" s="18" t="e">
        <f>VLOOKUP(B412,'الكودات  '!$F$5:$G$521,2,0)</f>
        <v>#N/A</v>
      </c>
      <c r="D412" s="18"/>
      <c r="E412" s="18"/>
      <c r="F412" s="20"/>
    </row>
    <row r="413" spans="1:6" ht="24.95" customHeight="1">
      <c r="A413" s="17" t="str">
        <f t="shared" si="6"/>
        <v/>
      </c>
      <c r="B413" s="18"/>
      <c r="C413" s="18" t="e">
        <f>VLOOKUP(B413,'الكودات  '!$F$5:$G$521,2,0)</f>
        <v>#N/A</v>
      </c>
      <c r="D413" s="18"/>
      <c r="E413" s="18"/>
      <c r="F413" s="20"/>
    </row>
    <row r="414" spans="1:6" ht="24.95" customHeight="1">
      <c r="A414" s="17" t="str">
        <f t="shared" si="6"/>
        <v/>
      </c>
      <c r="B414" s="18"/>
      <c r="C414" s="18" t="e">
        <f>VLOOKUP(B414,'الكودات  '!$F$5:$G$521,2,0)</f>
        <v>#N/A</v>
      </c>
      <c r="D414" s="18"/>
      <c r="E414" s="18"/>
      <c r="F414" s="20"/>
    </row>
    <row r="415" spans="1:6" ht="24.95" customHeight="1">
      <c r="A415" s="17" t="str">
        <f t="shared" si="6"/>
        <v/>
      </c>
      <c r="B415" s="18"/>
      <c r="C415" s="18" t="e">
        <f>VLOOKUP(B415,'الكودات  '!$F$5:$G$521,2,0)</f>
        <v>#N/A</v>
      </c>
      <c r="D415" s="18"/>
      <c r="E415" s="18"/>
      <c r="F415" s="20"/>
    </row>
    <row r="416" spans="1:6" ht="24.95" customHeight="1">
      <c r="A416" s="17" t="str">
        <f t="shared" si="6"/>
        <v/>
      </c>
      <c r="B416" s="18"/>
      <c r="C416" s="18" t="e">
        <f>VLOOKUP(B416,'الكودات  '!$F$5:$G$521,2,0)</f>
        <v>#N/A</v>
      </c>
      <c r="D416" s="18"/>
      <c r="E416" s="18"/>
      <c r="F416" s="20"/>
    </row>
    <row r="417" spans="1:6" ht="24.95" customHeight="1">
      <c r="A417" s="17" t="str">
        <f t="shared" si="6"/>
        <v/>
      </c>
      <c r="B417" s="18"/>
      <c r="C417" s="18" t="e">
        <f>VLOOKUP(B417,'الكودات  '!$F$5:$G$521,2,0)</f>
        <v>#N/A</v>
      </c>
      <c r="D417" s="18"/>
      <c r="E417" s="18"/>
      <c r="F417" s="20"/>
    </row>
    <row r="418" spans="1:6" ht="24.95" customHeight="1">
      <c r="A418" s="17" t="str">
        <f t="shared" si="6"/>
        <v/>
      </c>
      <c r="B418" s="18"/>
      <c r="C418" s="18" t="e">
        <f>VLOOKUP(B418,'الكودات  '!$F$5:$G$521,2,0)</f>
        <v>#N/A</v>
      </c>
      <c r="D418" s="18"/>
      <c r="E418" s="18"/>
      <c r="F418" s="20"/>
    </row>
    <row r="419" spans="1:6" ht="24.95" customHeight="1">
      <c r="A419" s="17" t="str">
        <f t="shared" si="6"/>
        <v/>
      </c>
      <c r="B419" s="18"/>
      <c r="C419" s="18" t="e">
        <f>VLOOKUP(B419,'الكودات  '!$F$5:$G$521,2,0)</f>
        <v>#N/A</v>
      </c>
      <c r="D419" s="18"/>
      <c r="E419" s="18"/>
      <c r="F419" s="20"/>
    </row>
    <row r="420" spans="1:6" ht="24.95" customHeight="1">
      <c r="A420" s="17" t="str">
        <f t="shared" si="6"/>
        <v/>
      </c>
      <c r="B420" s="18"/>
      <c r="C420" s="18" t="e">
        <f>VLOOKUP(B420,'الكودات  '!$F$5:$G$521,2,0)</f>
        <v>#N/A</v>
      </c>
      <c r="D420" s="18"/>
      <c r="E420" s="18"/>
      <c r="F420" s="20"/>
    </row>
    <row r="421" spans="1:6" ht="24.95" customHeight="1">
      <c r="A421" s="17" t="str">
        <f t="shared" si="6"/>
        <v/>
      </c>
      <c r="B421" s="18"/>
      <c r="C421" s="18" t="e">
        <f>VLOOKUP(B421,'الكودات  '!$F$5:$G$521,2,0)</f>
        <v>#N/A</v>
      </c>
      <c r="D421" s="18"/>
      <c r="E421" s="18"/>
      <c r="F421" s="20"/>
    </row>
    <row r="422" spans="1:6" ht="24.95" customHeight="1">
      <c r="A422" s="17" t="str">
        <f t="shared" si="6"/>
        <v/>
      </c>
      <c r="B422" s="18"/>
      <c r="C422" s="18" t="e">
        <f>VLOOKUP(B422,'الكودات  '!$F$5:$G$521,2,0)</f>
        <v>#N/A</v>
      </c>
      <c r="D422" s="18"/>
      <c r="E422" s="18"/>
      <c r="F422" s="20"/>
    </row>
    <row r="423" spans="1:6" ht="24.95" customHeight="1">
      <c r="A423" s="17" t="str">
        <f t="shared" si="6"/>
        <v/>
      </c>
      <c r="B423" s="18"/>
      <c r="C423" s="18" t="e">
        <f>VLOOKUP(B423,'الكودات  '!$F$5:$G$521,2,0)</f>
        <v>#N/A</v>
      </c>
      <c r="D423" s="18"/>
      <c r="E423" s="18"/>
      <c r="F423" s="20"/>
    </row>
    <row r="424" spans="1:6" ht="24.95" customHeight="1">
      <c r="A424" s="17" t="str">
        <f t="shared" si="6"/>
        <v/>
      </c>
      <c r="B424" s="18"/>
      <c r="C424" s="18" t="e">
        <f>VLOOKUP(B424,'الكودات  '!$F$5:$G$521,2,0)</f>
        <v>#N/A</v>
      </c>
      <c r="D424" s="18"/>
      <c r="E424" s="18"/>
      <c r="F424" s="20"/>
    </row>
    <row r="425" spans="1:6" ht="24.95" customHeight="1">
      <c r="A425" s="17" t="str">
        <f t="shared" si="6"/>
        <v/>
      </c>
      <c r="B425" s="18"/>
      <c r="C425" s="18" t="e">
        <f>VLOOKUP(B425,'الكودات  '!$F$5:$G$521,2,0)</f>
        <v>#N/A</v>
      </c>
      <c r="D425" s="18"/>
      <c r="E425" s="18"/>
      <c r="F425" s="20"/>
    </row>
    <row r="426" spans="1:6" ht="24.95" customHeight="1">
      <c r="A426" s="17" t="str">
        <f t="shared" si="6"/>
        <v/>
      </c>
      <c r="B426" s="18"/>
      <c r="C426" s="18" t="e">
        <f>VLOOKUP(B426,'الكودات  '!$F$5:$G$521,2,0)</f>
        <v>#N/A</v>
      </c>
      <c r="D426" s="18"/>
      <c r="E426" s="18"/>
      <c r="F426" s="20"/>
    </row>
    <row r="427" spans="1:6" ht="24.95" customHeight="1">
      <c r="A427" s="17" t="str">
        <f t="shared" si="6"/>
        <v/>
      </c>
      <c r="B427" s="18"/>
      <c r="C427" s="18" t="e">
        <f>VLOOKUP(B427,'الكودات  '!$F$5:$G$521,2,0)</f>
        <v>#N/A</v>
      </c>
      <c r="D427" s="18"/>
      <c r="E427" s="18"/>
      <c r="F427" s="20"/>
    </row>
    <row r="428" spans="1:6" ht="24.95" customHeight="1">
      <c r="A428" s="17" t="str">
        <f t="shared" si="6"/>
        <v/>
      </c>
      <c r="B428" s="18"/>
      <c r="C428" s="18" t="e">
        <f>VLOOKUP(B428,'الكودات  '!$F$5:$G$521,2,0)</f>
        <v>#N/A</v>
      </c>
      <c r="D428" s="18"/>
      <c r="E428" s="18"/>
      <c r="F428" s="20"/>
    </row>
    <row r="429" spans="1:6" ht="24.95" customHeight="1">
      <c r="A429" s="17" t="str">
        <f t="shared" si="6"/>
        <v/>
      </c>
      <c r="B429" s="18"/>
      <c r="C429" s="18" t="e">
        <f>VLOOKUP(B429,'الكودات  '!$F$5:$G$521,2,0)</f>
        <v>#N/A</v>
      </c>
      <c r="D429" s="18"/>
      <c r="E429" s="18"/>
      <c r="F429" s="20"/>
    </row>
    <row r="430" spans="1:6" ht="24.95" customHeight="1">
      <c r="A430" s="17" t="str">
        <f t="shared" si="6"/>
        <v/>
      </c>
      <c r="B430" s="18"/>
      <c r="C430" s="18" t="e">
        <f>VLOOKUP(B430,'الكودات  '!$F$5:$G$521,2,0)</f>
        <v>#N/A</v>
      </c>
      <c r="D430" s="18"/>
      <c r="E430" s="18"/>
      <c r="F430" s="20"/>
    </row>
    <row r="431" spans="1:6" ht="24.95" customHeight="1">
      <c r="A431" s="17" t="str">
        <f t="shared" si="6"/>
        <v/>
      </c>
      <c r="B431" s="18"/>
      <c r="C431" s="18" t="e">
        <f>VLOOKUP(B431,'الكودات  '!$F$5:$G$521,2,0)</f>
        <v>#N/A</v>
      </c>
      <c r="D431" s="18"/>
      <c r="E431" s="18"/>
      <c r="F431" s="20"/>
    </row>
    <row r="432" spans="1:6" ht="24.95" customHeight="1">
      <c r="A432" s="17" t="str">
        <f t="shared" si="6"/>
        <v/>
      </c>
      <c r="B432" s="18"/>
      <c r="C432" s="18" t="e">
        <f>VLOOKUP(B432,'الكودات  '!$F$5:$G$521,2,0)</f>
        <v>#N/A</v>
      </c>
      <c r="D432" s="18"/>
      <c r="E432" s="18"/>
      <c r="F432" s="20"/>
    </row>
    <row r="433" spans="1:6" ht="24.95" customHeight="1">
      <c r="A433" s="17" t="str">
        <f t="shared" si="6"/>
        <v/>
      </c>
      <c r="B433" s="18"/>
      <c r="C433" s="18" t="e">
        <f>VLOOKUP(B433,'الكودات  '!$F$5:$G$521,2,0)</f>
        <v>#N/A</v>
      </c>
      <c r="D433" s="18"/>
      <c r="E433" s="18"/>
      <c r="F433" s="20"/>
    </row>
    <row r="434" spans="1:6" ht="24.95" customHeight="1">
      <c r="A434" s="17" t="str">
        <f t="shared" si="6"/>
        <v/>
      </c>
      <c r="B434" s="18"/>
      <c r="C434" s="18" t="e">
        <f>VLOOKUP(B434,'الكودات  '!$F$5:$G$521,2,0)</f>
        <v>#N/A</v>
      </c>
      <c r="D434" s="18"/>
      <c r="E434" s="18"/>
      <c r="F434" s="20"/>
    </row>
    <row r="435" spans="1:6" ht="24.95" customHeight="1">
      <c r="A435" s="17" t="str">
        <f t="shared" si="6"/>
        <v/>
      </c>
      <c r="B435" s="18"/>
      <c r="C435" s="18" t="e">
        <f>VLOOKUP(B435,'الكودات  '!$F$5:$G$521,2,0)</f>
        <v>#N/A</v>
      </c>
      <c r="D435" s="18"/>
      <c r="E435" s="18"/>
      <c r="F435" s="20"/>
    </row>
    <row r="436" spans="1:6" ht="24.95" customHeight="1">
      <c r="A436" s="17" t="str">
        <f t="shared" si="6"/>
        <v/>
      </c>
      <c r="B436" s="18"/>
      <c r="C436" s="18" t="e">
        <f>VLOOKUP(B436,'الكودات  '!$F$5:$G$521,2,0)</f>
        <v>#N/A</v>
      </c>
      <c r="D436" s="18"/>
      <c r="E436" s="18"/>
      <c r="F436" s="20"/>
    </row>
    <row r="437" spans="1:6" ht="24.95" customHeight="1">
      <c r="A437" s="17" t="str">
        <f t="shared" si="6"/>
        <v/>
      </c>
      <c r="B437" s="18"/>
      <c r="C437" s="18" t="e">
        <f>VLOOKUP(B437,'الكودات  '!$F$5:$G$521,2,0)</f>
        <v>#N/A</v>
      </c>
      <c r="D437" s="18"/>
      <c r="E437" s="18"/>
      <c r="F437" s="20"/>
    </row>
    <row r="438" spans="1:6" ht="24.95" customHeight="1">
      <c r="A438" s="17" t="str">
        <f t="shared" si="6"/>
        <v/>
      </c>
      <c r="B438" s="18"/>
      <c r="C438" s="18" t="e">
        <f>VLOOKUP(B438,'الكودات  '!$F$5:$G$521,2,0)</f>
        <v>#N/A</v>
      </c>
      <c r="D438" s="18"/>
      <c r="E438" s="18"/>
      <c r="F438" s="20"/>
    </row>
    <row r="439" spans="1:6" ht="24.95" customHeight="1">
      <c r="A439" s="17" t="str">
        <f t="shared" si="6"/>
        <v/>
      </c>
      <c r="B439" s="18"/>
      <c r="C439" s="18" t="e">
        <f>VLOOKUP(B439,'الكودات  '!$F$5:$G$521,2,0)</f>
        <v>#N/A</v>
      </c>
      <c r="D439" s="18"/>
      <c r="E439" s="18"/>
      <c r="F439" s="20"/>
    </row>
    <row r="440" spans="1:6" ht="24.95" customHeight="1">
      <c r="A440" s="17" t="str">
        <f t="shared" si="6"/>
        <v/>
      </c>
      <c r="B440" s="18"/>
      <c r="C440" s="18" t="e">
        <f>VLOOKUP(B440,'الكودات  '!$F$5:$G$521,2,0)</f>
        <v>#N/A</v>
      </c>
      <c r="D440" s="18"/>
      <c r="E440" s="18"/>
      <c r="F440" s="20"/>
    </row>
    <row r="441" spans="1:6" ht="24.95" customHeight="1">
      <c r="A441" s="17" t="str">
        <f t="shared" si="6"/>
        <v/>
      </c>
      <c r="B441" s="18"/>
      <c r="C441" s="18" t="e">
        <f>VLOOKUP(B441,'الكودات  '!$F$5:$G$521,2,0)</f>
        <v>#N/A</v>
      </c>
      <c r="D441" s="18"/>
      <c r="E441" s="18"/>
      <c r="F441" s="20"/>
    </row>
    <row r="442" spans="1:6" ht="24.95" customHeight="1">
      <c r="A442" s="17" t="str">
        <f t="shared" si="6"/>
        <v/>
      </c>
      <c r="B442" s="18"/>
      <c r="C442" s="18" t="e">
        <f>VLOOKUP(B442,'الكودات  '!$F$5:$G$521,2,0)</f>
        <v>#N/A</v>
      </c>
      <c r="D442" s="18"/>
      <c r="E442" s="18"/>
      <c r="F442" s="20"/>
    </row>
    <row r="443" spans="1:6" ht="24.95" customHeight="1">
      <c r="A443" s="17" t="str">
        <f t="shared" si="6"/>
        <v/>
      </c>
      <c r="B443" s="18"/>
      <c r="C443" s="18" t="e">
        <f>VLOOKUP(B443,'الكودات  '!$F$5:$G$521,2,0)</f>
        <v>#N/A</v>
      </c>
      <c r="D443" s="18"/>
      <c r="E443" s="18"/>
      <c r="F443" s="20"/>
    </row>
    <row r="444" spans="1:6" ht="24.95" customHeight="1">
      <c r="A444" s="17" t="str">
        <f t="shared" si="6"/>
        <v/>
      </c>
      <c r="B444" s="18"/>
      <c r="C444" s="18" t="e">
        <f>VLOOKUP(B444,'الكودات  '!$F$5:$G$521,2,0)</f>
        <v>#N/A</v>
      </c>
      <c r="D444" s="18"/>
      <c r="E444" s="18"/>
      <c r="F444" s="20"/>
    </row>
    <row r="445" spans="1:6" ht="24.95" customHeight="1">
      <c r="A445" s="17" t="str">
        <f t="shared" si="6"/>
        <v/>
      </c>
      <c r="B445" s="18"/>
      <c r="C445" s="18" t="e">
        <f>VLOOKUP(B445,'الكودات  '!$F$5:$G$521,2,0)</f>
        <v>#N/A</v>
      </c>
      <c r="D445" s="18"/>
      <c r="E445" s="18"/>
      <c r="F445" s="20"/>
    </row>
    <row r="446" spans="1:6" ht="24.95" customHeight="1">
      <c r="A446" s="17" t="str">
        <f t="shared" si="6"/>
        <v/>
      </c>
      <c r="B446" s="18"/>
      <c r="C446" s="18" t="e">
        <f>VLOOKUP(B446,'الكودات  '!$F$5:$G$521,2,0)</f>
        <v>#N/A</v>
      </c>
      <c r="D446" s="18"/>
      <c r="E446" s="18"/>
      <c r="F446" s="20"/>
    </row>
    <row r="447" spans="1:6" ht="24.95" customHeight="1">
      <c r="A447" s="17" t="str">
        <f t="shared" si="6"/>
        <v/>
      </c>
      <c r="B447" s="18"/>
      <c r="C447" s="18" t="e">
        <f>VLOOKUP(B447,'الكودات  '!$F$5:$G$521,2,0)</f>
        <v>#N/A</v>
      </c>
      <c r="D447" s="18"/>
      <c r="E447" s="18"/>
      <c r="F447" s="20"/>
    </row>
    <row r="448" spans="1:6" ht="24.95" customHeight="1">
      <c r="A448" s="17" t="str">
        <f t="shared" si="6"/>
        <v/>
      </c>
      <c r="B448" s="18"/>
      <c r="C448" s="18" t="e">
        <f>VLOOKUP(B448,'الكودات  '!$F$5:$G$521,2,0)</f>
        <v>#N/A</v>
      </c>
      <c r="D448" s="18"/>
      <c r="E448" s="18"/>
      <c r="F448" s="20"/>
    </row>
    <row r="449" spans="1:6" ht="24.95" customHeight="1">
      <c r="A449" s="17" t="str">
        <f t="shared" si="6"/>
        <v/>
      </c>
      <c r="B449" s="18"/>
      <c r="C449" s="18" t="e">
        <f>VLOOKUP(B449,'الكودات  '!$F$5:$G$521,2,0)</f>
        <v>#N/A</v>
      </c>
      <c r="D449" s="18"/>
      <c r="E449" s="18"/>
      <c r="F449" s="20"/>
    </row>
    <row r="450" spans="1:6" ht="24.95" customHeight="1">
      <c r="A450" s="17" t="str">
        <f t="shared" si="6"/>
        <v/>
      </c>
      <c r="B450" s="18"/>
      <c r="C450" s="18" t="e">
        <f>VLOOKUP(B450,'الكودات  '!$F$5:$G$521,2,0)</f>
        <v>#N/A</v>
      </c>
      <c r="D450" s="18"/>
      <c r="E450" s="18"/>
      <c r="F450" s="20"/>
    </row>
    <row r="451" spans="1:6" ht="24.95" customHeight="1">
      <c r="A451" s="17" t="str">
        <f t="shared" si="6"/>
        <v/>
      </c>
      <c r="B451" s="18"/>
      <c r="C451" s="18" t="e">
        <f>VLOOKUP(B451,'الكودات  '!$F$5:$G$521,2,0)</f>
        <v>#N/A</v>
      </c>
      <c r="D451" s="18"/>
      <c r="E451" s="18"/>
      <c r="F451" s="20"/>
    </row>
    <row r="452" spans="1:6" ht="24.95" customHeight="1">
      <c r="A452" s="17" t="str">
        <f t="shared" si="6"/>
        <v/>
      </c>
      <c r="B452" s="18"/>
      <c r="C452" s="18" t="e">
        <f>VLOOKUP(B452,'الكودات  '!$F$5:$G$521,2,0)</f>
        <v>#N/A</v>
      </c>
      <c r="D452" s="18"/>
      <c r="E452" s="18"/>
      <c r="F452" s="20"/>
    </row>
    <row r="453" spans="1:6" ht="24.95" customHeight="1">
      <c r="A453" s="17" t="str">
        <f t="shared" si="6"/>
        <v/>
      </c>
      <c r="B453" s="18"/>
      <c r="C453" s="18" t="e">
        <f>VLOOKUP(B453,'الكودات  '!$F$5:$G$521,2,0)</f>
        <v>#N/A</v>
      </c>
      <c r="D453" s="18"/>
      <c r="E453" s="18"/>
      <c r="F453" s="20"/>
    </row>
    <row r="454" spans="1:6" ht="24.95" customHeight="1">
      <c r="A454" s="17" t="str">
        <f t="shared" ref="A454:A500" si="7">IF(B454&lt;&gt;"",A453+1,"")</f>
        <v/>
      </c>
      <c r="B454" s="18"/>
      <c r="C454" s="18" t="e">
        <f>VLOOKUP(B454,'الكودات  '!$F$5:$G$521,2,0)</f>
        <v>#N/A</v>
      </c>
      <c r="D454" s="18"/>
      <c r="E454" s="18"/>
      <c r="F454" s="20"/>
    </row>
    <row r="455" spans="1:6" ht="24.95" customHeight="1">
      <c r="A455" s="17" t="str">
        <f t="shared" si="7"/>
        <v/>
      </c>
      <c r="B455" s="18"/>
      <c r="C455" s="18" t="e">
        <f>VLOOKUP(B455,'الكودات  '!$F$5:$G$521,2,0)</f>
        <v>#N/A</v>
      </c>
      <c r="D455" s="18"/>
      <c r="E455" s="18"/>
      <c r="F455" s="20"/>
    </row>
    <row r="456" spans="1:6" ht="24.95" customHeight="1">
      <c r="A456" s="17" t="str">
        <f t="shared" si="7"/>
        <v/>
      </c>
      <c r="B456" s="18"/>
      <c r="C456" s="18" t="e">
        <f>VLOOKUP(B456,'الكودات  '!$F$5:$G$521,2,0)</f>
        <v>#N/A</v>
      </c>
      <c r="D456" s="18"/>
      <c r="E456" s="18"/>
      <c r="F456" s="20"/>
    </row>
    <row r="457" spans="1:6" ht="24.95" customHeight="1">
      <c r="A457" s="17" t="str">
        <f t="shared" si="7"/>
        <v/>
      </c>
      <c r="B457" s="18"/>
      <c r="C457" s="18" t="e">
        <f>VLOOKUP(B457,'الكودات  '!$F$5:$G$521,2,0)</f>
        <v>#N/A</v>
      </c>
      <c r="D457" s="18"/>
      <c r="E457" s="18"/>
      <c r="F457" s="20"/>
    </row>
    <row r="458" spans="1:6" ht="24.95" customHeight="1">
      <c r="A458" s="17" t="str">
        <f t="shared" si="7"/>
        <v/>
      </c>
      <c r="B458" s="18"/>
      <c r="C458" s="18" t="e">
        <f>VLOOKUP(B458,'الكودات  '!$F$5:$G$521,2,0)</f>
        <v>#N/A</v>
      </c>
      <c r="D458" s="18"/>
      <c r="E458" s="18"/>
      <c r="F458" s="20"/>
    </row>
    <row r="459" spans="1:6" ht="24.95" customHeight="1">
      <c r="A459" s="17" t="str">
        <f t="shared" si="7"/>
        <v/>
      </c>
      <c r="B459" s="18"/>
      <c r="C459" s="18" t="e">
        <f>VLOOKUP(B459,'الكودات  '!$F$5:$G$521,2,0)</f>
        <v>#N/A</v>
      </c>
      <c r="D459" s="18"/>
      <c r="E459" s="18"/>
      <c r="F459" s="20"/>
    </row>
    <row r="460" spans="1:6" ht="24.95" customHeight="1">
      <c r="A460" s="17" t="str">
        <f t="shared" si="7"/>
        <v/>
      </c>
      <c r="B460" s="18"/>
      <c r="C460" s="18" t="e">
        <f>VLOOKUP(B460,'الكودات  '!$F$5:$G$521,2,0)</f>
        <v>#N/A</v>
      </c>
      <c r="D460" s="18"/>
      <c r="E460" s="18"/>
      <c r="F460" s="20"/>
    </row>
    <row r="461" spans="1:6" ht="24.95" customHeight="1">
      <c r="A461" s="17" t="str">
        <f t="shared" si="7"/>
        <v/>
      </c>
      <c r="B461" s="18"/>
      <c r="C461" s="18" t="e">
        <f>VLOOKUP(B461,'الكودات  '!$F$5:$G$521,2,0)</f>
        <v>#N/A</v>
      </c>
      <c r="D461" s="18"/>
      <c r="E461" s="18"/>
      <c r="F461" s="20"/>
    </row>
    <row r="462" spans="1:6" ht="24.95" customHeight="1">
      <c r="A462" s="17" t="str">
        <f t="shared" si="7"/>
        <v/>
      </c>
      <c r="B462" s="18"/>
      <c r="C462" s="18" t="e">
        <f>VLOOKUP(B462,'الكودات  '!$F$5:$G$521,2,0)</f>
        <v>#N/A</v>
      </c>
      <c r="D462" s="18"/>
      <c r="E462" s="18"/>
      <c r="F462" s="20"/>
    </row>
    <row r="463" spans="1:6" ht="24.95" customHeight="1">
      <c r="A463" s="17" t="str">
        <f t="shared" si="7"/>
        <v/>
      </c>
      <c r="B463" s="18"/>
      <c r="C463" s="18" t="e">
        <f>VLOOKUP(B463,'الكودات  '!$F$5:$G$521,2,0)</f>
        <v>#N/A</v>
      </c>
      <c r="D463" s="18"/>
      <c r="E463" s="18"/>
      <c r="F463" s="20"/>
    </row>
    <row r="464" spans="1:6" ht="24.95" customHeight="1">
      <c r="A464" s="17" t="str">
        <f t="shared" si="7"/>
        <v/>
      </c>
      <c r="B464" s="18"/>
      <c r="C464" s="18" t="e">
        <f>VLOOKUP(B464,'الكودات  '!$F$5:$G$521,2,0)</f>
        <v>#N/A</v>
      </c>
      <c r="D464" s="18"/>
      <c r="E464" s="18"/>
      <c r="F464" s="20"/>
    </row>
    <row r="465" spans="1:6" ht="24.95" customHeight="1">
      <c r="A465" s="17" t="str">
        <f t="shared" si="7"/>
        <v/>
      </c>
      <c r="B465" s="18"/>
      <c r="C465" s="18" t="e">
        <f>VLOOKUP(B465,'الكودات  '!$F$5:$G$521,2,0)</f>
        <v>#N/A</v>
      </c>
      <c r="D465" s="18"/>
      <c r="E465" s="18"/>
      <c r="F465" s="20"/>
    </row>
    <row r="466" spans="1:6" ht="24.95" customHeight="1">
      <c r="A466" s="17" t="str">
        <f t="shared" si="7"/>
        <v/>
      </c>
      <c r="B466" s="18"/>
      <c r="C466" s="18" t="e">
        <f>VLOOKUP(B466,'الكودات  '!$F$5:$G$521,2,0)</f>
        <v>#N/A</v>
      </c>
      <c r="D466" s="18"/>
      <c r="E466" s="18"/>
      <c r="F466" s="20"/>
    </row>
    <row r="467" spans="1:6" ht="24.95" customHeight="1">
      <c r="A467" s="17" t="str">
        <f t="shared" si="7"/>
        <v/>
      </c>
      <c r="B467" s="18"/>
      <c r="C467" s="18" t="e">
        <f>VLOOKUP(B467,'الكودات  '!$F$5:$G$521,2,0)</f>
        <v>#N/A</v>
      </c>
      <c r="D467" s="18"/>
      <c r="E467" s="18"/>
      <c r="F467" s="20"/>
    </row>
    <row r="468" spans="1:6" ht="24.95" customHeight="1">
      <c r="A468" s="17" t="str">
        <f t="shared" si="7"/>
        <v/>
      </c>
      <c r="B468" s="18"/>
      <c r="C468" s="18" t="e">
        <f>VLOOKUP(B468,'الكودات  '!$F$5:$G$521,2,0)</f>
        <v>#N/A</v>
      </c>
      <c r="D468" s="18"/>
      <c r="E468" s="18"/>
      <c r="F468" s="20"/>
    </row>
    <row r="469" spans="1:6" ht="24.95" customHeight="1">
      <c r="A469" s="17" t="str">
        <f t="shared" si="7"/>
        <v/>
      </c>
      <c r="B469" s="18"/>
      <c r="C469" s="18" t="e">
        <f>VLOOKUP(B469,'الكودات  '!$F$5:$G$521,2,0)</f>
        <v>#N/A</v>
      </c>
      <c r="D469" s="18"/>
      <c r="E469" s="18"/>
      <c r="F469" s="20"/>
    </row>
    <row r="470" spans="1:6" ht="24.95" customHeight="1">
      <c r="A470" s="17" t="str">
        <f t="shared" si="7"/>
        <v/>
      </c>
      <c r="B470" s="18"/>
      <c r="C470" s="18" t="e">
        <f>VLOOKUP(B470,'الكودات  '!$F$5:$G$521,2,0)</f>
        <v>#N/A</v>
      </c>
      <c r="D470" s="18"/>
      <c r="E470" s="18"/>
      <c r="F470" s="20"/>
    </row>
    <row r="471" spans="1:6" ht="24.95" customHeight="1">
      <c r="A471" s="17" t="str">
        <f t="shared" si="7"/>
        <v/>
      </c>
      <c r="B471" s="18"/>
      <c r="C471" s="18" t="e">
        <f>VLOOKUP(B471,'الكودات  '!$F$5:$G$521,2,0)</f>
        <v>#N/A</v>
      </c>
      <c r="D471" s="18"/>
      <c r="E471" s="18"/>
      <c r="F471" s="20"/>
    </row>
    <row r="472" spans="1:6" ht="24.95" customHeight="1">
      <c r="A472" s="17" t="str">
        <f t="shared" si="7"/>
        <v/>
      </c>
      <c r="B472" s="18"/>
      <c r="C472" s="18" t="e">
        <f>VLOOKUP(B472,'الكودات  '!$F$5:$G$521,2,0)</f>
        <v>#N/A</v>
      </c>
      <c r="D472" s="18"/>
      <c r="E472" s="18"/>
      <c r="F472" s="20"/>
    </row>
    <row r="473" spans="1:6" ht="24.95" customHeight="1">
      <c r="A473" s="17" t="str">
        <f t="shared" si="7"/>
        <v/>
      </c>
      <c r="B473" s="18"/>
      <c r="C473" s="18" t="e">
        <f>VLOOKUP(B473,'الكودات  '!$F$5:$G$521,2,0)</f>
        <v>#N/A</v>
      </c>
      <c r="D473" s="18"/>
      <c r="E473" s="18"/>
      <c r="F473" s="20"/>
    </row>
    <row r="474" spans="1:6" ht="24.95" customHeight="1">
      <c r="A474" s="17" t="str">
        <f t="shared" si="7"/>
        <v/>
      </c>
      <c r="B474" s="18"/>
      <c r="C474" s="18" t="e">
        <f>VLOOKUP(B474,'الكودات  '!$F$5:$G$521,2,0)</f>
        <v>#N/A</v>
      </c>
      <c r="D474" s="18"/>
      <c r="E474" s="18"/>
      <c r="F474" s="20"/>
    </row>
    <row r="475" spans="1:6" ht="24.95" customHeight="1">
      <c r="A475" s="17" t="str">
        <f t="shared" si="7"/>
        <v/>
      </c>
      <c r="B475" s="18"/>
      <c r="C475" s="18" t="e">
        <f>VLOOKUP(B475,'الكودات  '!$F$5:$G$521,2,0)</f>
        <v>#N/A</v>
      </c>
      <c r="D475" s="18"/>
      <c r="E475" s="18"/>
      <c r="F475" s="20"/>
    </row>
    <row r="476" spans="1:6" ht="24.95" customHeight="1">
      <c r="A476" s="17" t="str">
        <f t="shared" si="7"/>
        <v/>
      </c>
      <c r="B476" s="18"/>
      <c r="C476" s="18" t="e">
        <f>VLOOKUP(B476,'الكودات  '!$F$5:$G$521,2,0)</f>
        <v>#N/A</v>
      </c>
      <c r="D476" s="18"/>
      <c r="E476" s="18"/>
      <c r="F476" s="20"/>
    </row>
    <row r="477" spans="1:6" ht="24.95" customHeight="1">
      <c r="A477" s="17" t="str">
        <f t="shared" si="7"/>
        <v/>
      </c>
      <c r="B477" s="18"/>
      <c r="C477" s="18" t="e">
        <f>VLOOKUP(B477,'الكودات  '!$F$5:$G$521,2,0)</f>
        <v>#N/A</v>
      </c>
      <c r="D477" s="18"/>
      <c r="E477" s="18"/>
      <c r="F477" s="20"/>
    </row>
    <row r="478" spans="1:6" ht="24.95" customHeight="1">
      <c r="A478" s="17" t="str">
        <f t="shared" si="7"/>
        <v/>
      </c>
      <c r="B478" s="18"/>
      <c r="C478" s="18" t="e">
        <f>VLOOKUP(B478,'الكودات  '!$F$5:$G$521,2,0)</f>
        <v>#N/A</v>
      </c>
      <c r="D478" s="18"/>
      <c r="E478" s="18"/>
      <c r="F478" s="20"/>
    </row>
    <row r="479" spans="1:6" ht="24.95" customHeight="1">
      <c r="A479" s="17" t="str">
        <f t="shared" si="7"/>
        <v/>
      </c>
      <c r="B479" s="18"/>
      <c r="C479" s="18" t="e">
        <f>VLOOKUP(B479,'الكودات  '!$F$5:$G$521,2,0)</f>
        <v>#N/A</v>
      </c>
      <c r="D479" s="18"/>
      <c r="E479" s="18"/>
      <c r="F479" s="20"/>
    </row>
    <row r="480" spans="1:6" ht="24.95" customHeight="1">
      <c r="A480" s="17" t="str">
        <f t="shared" si="7"/>
        <v/>
      </c>
      <c r="B480" s="18"/>
      <c r="C480" s="18" t="e">
        <f>VLOOKUP(B480,'الكودات  '!$F$5:$G$521,2,0)</f>
        <v>#N/A</v>
      </c>
      <c r="D480" s="18"/>
      <c r="E480" s="18"/>
      <c r="F480" s="20"/>
    </row>
    <row r="481" spans="1:6" ht="24.95" customHeight="1">
      <c r="A481" s="17" t="str">
        <f t="shared" si="7"/>
        <v/>
      </c>
      <c r="B481" s="18"/>
      <c r="C481" s="18" t="e">
        <f>VLOOKUP(B481,'الكودات  '!$F$5:$G$521,2,0)</f>
        <v>#N/A</v>
      </c>
      <c r="D481" s="18"/>
      <c r="E481" s="18"/>
      <c r="F481" s="20"/>
    </row>
    <row r="482" spans="1:6" ht="24.95" customHeight="1">
      <c r="A482" s="17" t="str">
        <f t="shared" si="7"/>
        <v/>
      </c>
      <c r="B482" s="18"/>
      <c r="C482" s="18" t="e">
        <f>VLOOKUP(B482,'الكودات  '!$F$5:$G$521,2,0)</f>
        <v>#N/A</v>
      </c>
      <c r="D482" s="18"/>
      <c r="E482" s="18"/>
      <c r="F482" s="20"/>
    </row>
    <row r="483" spans="1:6" ht="24.95" customHeight="1">
      <c r="A483" s="17" t="str">
        <f t="shared" si="7"/>
        <v/>
      </c>
      <c r="B483" s="18"/>
      <c r="C483" s="18" t="e">
        <f>VLOOKUP(B483,'الكودات  '!$F$5:$G$521,2,0)</f>
        <v>#N/A</v>
      </c>
      <c r="D483" s="18"/>
      <c r="E483" s="18"/>
      <c r="F483" s="20"/>
    </row>
    <row r="484" spans="1:6" ht="24.95" customHeight="1">
      <c r="A484" s="17" t="str">
        <f t="shared" si="7"/>
        <v/>
      </c>
      <c r="B484" s="18"/>
      <c r="C484" s="18" t="e">
        <f>VLOOKUP(B484,'الكودات  '!$F$5:$G$521,2,0)</f>
        <v>#N/A</v>
      </c>
      <c r="D484" s="18"/>
      <c r="E484" s="18"/>
      <c r="F484" s="20"/>
    </row>
    <row r="485" spans="1:6" ht="24.95" customHeight="1">
      <c r="A485" s="17" t="str">
        <f t="shared" si="7"/>
        <v/>
      </c>
      <c r="B485" s="18"/>
      <c r="C485" s="18" t="e">
        <f>VLOOKUP(B485,'الكودات  '!$F$5:$G$521,2,0)</f>
        <v>#N/A</v>
      </c>
      <c r="D485" s="18"/>
      <c r="E485" s="18"/>
      <c r="F485" s="20"/>
    </row>
    <row r="486" spans="1:6" ht="24.95" customHeight="1">
      <c r="A486" s="17" t="str">
        <f t="shared" si="7"/>
        <v/>
      </c>
      <c r="B486" s="18"/>
      <c r="C486" s="18" t="e">
        <f>VLOOKUP(B486,'الكودات  '!$F$5:$G$521,2,0)</f>
        <v>#N/A</v>
      </c>
      <c r="D486" s="18"/>
      <c r="E486" s="18"/>
      <c r="F486" s="20"/>
    </row>
    <row r="487" spans="1:6" ht="24.95" customHeight="1">
      <c r="A487" s="17" t="str">
        <f t="shared" si="7"/>
        <v/>
      </c>
      <c r="B487" s="18"/>
      <c r="C487" s="18" t="e">
        <f>VLOOKUP(B487,'الكودات  '!$F$5:$G$521,2,0)</f>
        <v>#N/A</v>
      </c>
      <c r="D487" s="18"/>
      <c r="E487" s="18"/>
      <c r="F487" s="20"/>
    </row>
    <row r="488" spans="1:6" ht="24.95" customHeight="1">
      <c r="A488" s="17" t="str">
        <f t="shared" si="7"/>
        <v/>
      </c>
      <c r="B488" s="18"/>
      <c r="C488" s="18" t="e">
        <f>VLOOKUP(B488,'الكودات  '!$F$5:$G$521,2,0)</f>
        <v>#N/A</v>
      </c>
      <c r="D488" s="18"/>
      <c r="E488" s="18"/>
      <c r="F488" s="20"/>
    </row>
    <row r="489" spans="1:6" ht="24.95" customHeight="1">
      <c r="A489" s="17" t="str">
        <f t="shared" si="7"/>
        <v/>
      </c>
      <c r="B489" s="18"/>
      <c r="C489" s="18" t="e">
        <f>VLOOKUP(B489,'الكودات  '!$F$5:$G$521,2,0)</f>
        <v>#N/A</v>
      </c>
      <c r="D489" s="18"/>
      <c r="E489" s="18"/>
      <c r="F489" s="20"/>
    </row>
    <row r="490" spans="1:6" ht="24.95" customHeight="1">
      <c r="A490" s="17" t="str">
        <f t="shared" si="7"/>
        <v/>
      </c>
      <c r="B490" s="18"/>
      <c r="C490" s="18" t="e">
        <f>VLOOKUP(B490,'الكودات  '!$F$5:$G$521,2,0)</f>
        <v>#N/A</v>
      </c>
      <c r="D490" s="18"/>
      <c r="E490" s="18"/>
      <c r="F490" s="20"/>
    </row>
    <row r="491" spans="1:6" ht="24.95" customHeight="1">
      <c r="A491" s="17" t="str">
        <f t="shared" si="7"/>
        <v/>
      </c>
      <c r="B491" s="18"/>
      <c r="C491" s="18" t="e">
        <f>VLOOKUP(B491,'الكودات  '!$F$5:$G$521,2,0)</f>
        <v>#N/A</v>
      </c>
      <c r="D491" s="18"/>
      <c r="E491" s="18"/>
      <c r="F491" s="20"/>
    </row>
    <row r="492" spans="1:6" ht="24.95" customHeight="1">
      <c r="A492" s="17" t="str">
        <f t="shared" si="7"/>
        <v/>
      </c>
      <c r="B492" s="18"/>
      <c r="C492" s="18" t="e">
        <f>VLOOKUP(B492,'الكودات  '!$F$5:$G$521,2,0)</f>
        <v>#N/A</v>
      </c>
      <c r="D492" s="18"/>
      <c r="E492" s="18"/>
      <c r="F492" s="20"/>
    </row>
    <row r="493" spans="1:6" ht="24.95" customHeight="1">
      <c r="A493" s="17" t="str">
        <f t="shared" si="7"/>
        <v/>
      </c>
      <c r="B493" s="18"/>
      <c r="C493" s="18" t="e">
        <f>VLOOKUP(B493,'الكودات  '!$F$5:$G$521,2,0)</f>
        <v>#N/A</v>
      </c>
      <c r="D493" s="18"/>
      <c r="E493" s="18"/>
      <c r="F493" s="20"/>
    </row>
    <row r="494" spans="1:6" ht="24.95" customHeight="1">
      <c r="A494" s="17" t="str">
        <f t="shared" si="7"/>
        <v/>
      </c>
      <c r="B494" s="18"/>
      <c r="C494" s="18" t="e">
        <f>VLOOKUP(B494,'الكودات  '!$F$5:$G$521,2,0)</f>
        <v>#N/A</v>
      </c>
      <c r="D494" s="18"/>
      <c r="E494" s="18"/>
      <c r="F494" s="20"/>
    </row>
    <row r="495" spans="1:6" ht="24.95" customHeight="1">
      <c r="A495" s="17" t="str">
        <f t="shared" si="7"/>
        <v/>
      </c>
      <c r="B495" s="18"/>
      <c r="C495" s="18" t="e">
        <f>VLOOKUP(B495,'الكودات  '!$F$5:$G$521,2,0)</f>
        <v>#N/A</v>
      </c>
      <c r="D495" s="18"/>
      <c r="E495" s="18"/>
      <c r="F495" s="20"/>
    </row>
    <row r="496" spans="1:6" ht="24.95" customHeight="1">
      <c r="A496" s="17" t="str">
        <f t="shared" si="7"/>
        <v/>
      </c>
      <c r="B496" s="18"/>
      <c r="C496" s="18" t="e">
        <f>VLOOKUP(B496,'الكودات  '!$F$5:$G$521,2,0)</f>
        <v>#N/A</v>
      </c>
      <c r="D496" s="18"/>
      <c r="E496" s="18"/>
      <c r="F496" s="20"/>
    </row>
    <row r="497" spans="1:6" ht="24.95" customHeight="1">
      <c r="A497" s="17" t="str">
        <f t="shared" si="7"/>
        <v/>
      </c>
      <c r="B497" s="18"/>
      <c r="C497" s="18" t="e">
        <f>VLOOKUP(B497,'الكودات  '!$F$5:$G$521,2,0)</f>
        <v>#N/A</v>
      </c>
      <c r="D497" s="18"/>
      <c r="E497" s="18"/>
      <c r="F497" s="20"/>
    </row>
    <row r="498" spans="1:6" ht="24.95" customHeight="1">
      <c r="A498" s="17" t="str">
        <f t="shared" si="7"/>
        <v/>
      </c>
      <c r="B498" s="18"/>
      <c r="C498" s="18" t="e">
        <f>VLOOKUP(B498,'الكودات  '!$F$5:$G$521,2,0)</f>
        <v>#N/A</v>
      </c>
      <c r="D498" s="18"/>
      <c r="E498" s="18"/>
      <c r="F498" s="20"/>
    </row>
    <row r="499" spans="1:6" ht="24.95" customHeight="1">
      <c r="A499" s="17" t="str">
        <f t="shared" si="7"/>
        <v/>
      </c>
      <c r="B499" s="18"/>
      <c r="C499" s="18" t="e">
        <f>VLOOKUP(B499,'الكودات  '!$F$5:$G$521,2,0)</f>
        <v>#N/A</v>
      </c>
      <c r="D499" s="18"/>
      <c r="E499" s="18"/>
      <c r="F499" s="20"/>
    </row>
    <row r="500" spans="1:6" ht="24.95" customHeight="1" thickBot="1">
      <c r="A500" s="17" t="str">
        <f t="shared" si="7"/>
        <v/>
      </c>
      <c r="B500" s="21"/>
      <c r="C500" s="18" t="e">
        <f>VLOOKUP(B500,'الكودات  '!$F$5:$G$521,2,0)</f>
        <v>#N/A</v>
      </c>
      <c r="D500" s="21"/>
      <c r="E500" s="21"/>
      <c r="F500" s="22"/>
    </row>
    <row r="501" spans="1:6">
      <c r="C501" s="18" t="e">
        <f>VLOOKUP(B501,'الكودات  '!$F$5:$G$521,2,0)</f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G521"/>
  <sheetViews>
    <sheetView showGridLines="0" rightToLeft="1" topLeftCell="F512" workbookViewId="0">
      <selection activeCell="F1" sqref="F1:F1048576"/>
    </sheetView>
  </sheetViews>
  <sheetFormatPr defaultColWidth="0" defaultRowHeight="14.25"/>
  <cols>
    <col min="1" max="5" width="9" hidden="1" customWidth="1"/>
    <col min="6" max="6" width="15.625" customWidth="1"/>
    <col min="7" max="7" width="37.375" customWidth="1"/>
    <col min="8" max="16384" width="9" hidden="1"/>
  </cols>
  <sheetData>
    <row r="1" spans="1:7">
      <c r="A1" t="s">
        <v>20</v>
      </c>
    </row>
    <row r="4" spans="1:7" ht="32.25" customHeight="1" thickBot="1">
      <c r="F4" s="3"/>
      <c r="G4" s="3"/>
    </row>
    <row r="5" spans="1:7" ht="59.25" customHeight="1" thickTop="1" thickBot="1">
      <c r="E5" s="2"/>
      <c r="F5" s="12" t="s">
        <v>1</v>
      </c>
      <c r="G5" s="12" t="s">
        <v>14</v>
      </c>
    </row>
    <row r="6" spans="1:7" ht="30" customHeight="1" thickTop="1">
      <c r="F6" s="11">
        <v>1</v>
      </c>
      <c r="G6" s="11" t="s">
        <v>11</v>
      </c>
    </row>
    <row r="7" spans="1:7" ht="30" customHeight="1">
      <c r="F7" s="1">
        <v>2</v>
      </c>
      <c r="G7" s="1" t="s">
        <v>15</v>
      </c>
    </row>
    <row r="8" spans="1:7" ht="30" customHeight="1">
      <c r="F8" s="1">
        <v>3</v>
      </c>
      <c r="G8" s="1" t="s">
        <v>16</v>
      </c>
    </row>
    <row r="9" spans="1:7" ht="30" customHeight="1">
      <c r="F9" s="1">
        <v>4</v>
      </c>
      <c r="G9" s="1" t="s">
        <v>17</v>
      </c>
    </row>
    <row r="10" spans="1:7" ht="30" customHeight="1">
      <c r="F10" s="1">
        <v>10</v>
      </c>
      <c r="G10" s="1" t="s">
        <v>19</v>
      </c>
    </row>
    <row r="11" spans="1:7" ht="30" customHeight="1">
      <c r="F11" s="1">
        <v>9</v>
      </c>
      <c r="G11" s="1" t="s">
        <v>18</v>
      </c>
    </row>
    <row r="12" spans="1:7" ht="30" customHeight="1">
      <c r="F12" s="1"/>
      <c r="G12" s="1"/>
    </row>
    <row r="13" spans="1:7" ht="30" customHeight="1">
      <c r="F13" s="1"/>
      <c r="G13" s="1"/>
    </row>
    <row r="14" spans="1:7" ht="30" customHeight="1">
      <c r="F14" s="1"/>
      <c r="G14" s="1"/>
    </row>
    <row r="15" spans="1:7" ht="30" customHeight="1">
      <c r="F15" s="1"/>
      <c r="G15" s="1"/>
    </row>
    <row r="16" spans="1:7" ht="30" customHeight="1">
      <c r="F16" s="1"/>
      <c r="G16" s="1"/>
    </row>
    <row r="17" spans="6:7" ht="30" customHeight="1">
      <c r="F17" s="1"/>
      <c r="G17" s="1"/>
    </row>
    <row r="18" spans="6:7" ht="30" customHeight="1">
      <c r="F18" s="1"/>
      <c r="G18" s="1"/>
    </row>
    <row r="19" spans="6:7" ht="30" customHeight="1">
      <c r="F19" s="1"/>
      <c r="G19" s="1"/>
    </row>
    <row r="20" spans="6:7" ht="30" customHeight="1">
      <c r="F20" s="1"/>
      <c r="G20" s="1"/>
    </row>
    <row r="21" spans="6:7" ht="30" customHeight="1">
      <c r="F21" s="1"/>
      <c r="G21" s="1"/>
    </row>
    <row r="22" spans="6:7" ht="30" customHeight="1">
      <c r="F22" s="1"/>
      <c r="G22" s="1"/>
    </row>
    <row r="23" spans="6:7" ht="30" customHeight="1">
      <c r="F23" s="1"/>
      <c r="G23" s="1"/>
    </row>
    <row r="24" spans="6:7" ht="30" customHeight="1">
      <c r="F24" s="1"/>
      <c r="G24" s="1"/>
    </row>
    <row r="25" spans="6:7" ht="30" customHeight="1">
      <c r="F25" s="1"/>
      <c r="G25" s="1"/>
    </row>
    <row r="26" spans="6:7" ht="30" customHeight="1">
      <c r="F26" s="1"/>
      <c r="G26" s="1"/>
    </row>
    <row r="27" spans="6:7" ht="30" customHeight="1">
      <c r="F27" s="1"/>
      <c r="G27" s="1"/>
    </row>
    <row r="28" spans="6:7" ht="30" customHeight="1">
      <c r="F28" s="1"/>
      <c r="G28" s="1"/>
    </row>
    <row r="29" spans="6:7" ht="30" customHeight="1">
      <c r="F29" s="1"/>
      <c r="G29" s="1"/>
    </row>
    <row r="30" spans="6:7" ht="30" customHeight="1">
      <c r="F30" s="1"/>
      <c r="G30" s="1"/>
    </row>
    <row r="31" spans="6:7" ht="30" customHeight="1">
      <c r="F31" s="1"/>
      <c r="G31" s="1"/>
    </row>
    <row r="32" spans="6:7" ht="30" customHeight="1">
      <c r="F32" s="1"/>
      <c r="G32" s="1"/>
    </row>
    <row r="33" spans="6:7" ht="30" customHeight="1">
      <c r="F33" s="1"/>
      <c r="G33" s="1"/>
    </row>
    <row r="34" spans="6:7" ht="30" customHeight="1">
      <c r="F34" s="1"/>
      <c r="G34" s="1"/>
    </row>
    <row r="35" spans="6:7" ht="30" customHeight="1">
      <c r="F35" s="1"/>
      <c r="G35" s="1"/>
    </row>
    <row r="36" spans="6:7" ht="30" customHeight="1">
      <c r="F36" s="1"/>
      <c r="G36" s="1"/>
    </row>
    <row r="37" spans="6:7" ht="30" customHeight="1">
      <c r="F37" s="1"/>
      <c r="G37" s="1"/>
    </row>
    <row r="38" spans="6:7" ht="30" customHeight="1">
      <c r="F38" s="1"/>
      <c r="G38" s="1"/>
    </row>
    <row r="39" spans="6:7" ht="30" customHeight="1">
      <c r="F39" s="1"/>
      <c r="G39" s="1"/>
    </row>
    <row r="40" spans="6:7" ht="30" customHeight="1">
      <c r="F40" s="1"/>
      <c r="G40" s="1"/>
    </row>
    <row r="41" spans="6:7" ht="30" customHeight="1">
      <c r="F41" s="1"/>
      <c r="G41" s="1"/>
    </row>
    <row r="42" spans="6:7" ht="30" customHeight="1">
      <c r="F42" s="1"/>
      <c r="G42" s="1"/>
    </row>
    <row r="43" spans="6:7" ht="30" customHeight="1">
      <c r="F43" s="1"/>
      <c r="G43" s="1"/>
    </row>
    <row r="44" spans="6:7" ht="30" customHeight="1">
      <c r="F44" s="1"/>
      <c r="G44" s="1"/>
    </row>
    <row r="45" spans="6:7" ht="30" customHeight="1">
      <c r="F45" s="1"/>
      <c r="G45" s="1"/>
    </row>
    <row r="46" spans="6:7" ht="30" customHeight="1">
      <c r="F46" s="1"/>
      <c r="G46" s="1"/>
    </row>
    <row r="47" spans="6:7" ht="30" customHeight="1">
      <c r="F47" s="1"/>
      <c r="G47" s="1"/>
    </row>
    <row r="48" spans="6:7" ht="30" customHeight="1">
      <c r="F48" s="1"/>
      <c r="G48" s="1"/>
    </row>
    <row r="49" spans="6:7" ht="30" customHeight="1">
      <c r="F49" s="1"/>
      <c r="G49" s="1"/>
    </row>
    <row r="50" spans="6:7" ht="30" customHeight="1">
      <c r="F50" s="1"/>
      <c r="G50" s="1"/>
    </row>
    <row r="51" spans="6:7" ht="30" customHeight="1">
      <c r="F51" s="1"/>
      <c r="G51" s="1"/>
    </row>
    <row r="52" spans="6:7" ht="30" customHeight="1">
      <c r="F52" s="1"/>
      <c r="G52" s="1"/>
    </row>
    <row r="53" spans="6:7" ht="30" customHeight="1">
      <c r="F53" s="1"/>
      <c r="G53" s="1"/>
    </row>
    <row r="54" spans="6:7" ht="30" customHeight="1">
      <c r="F54" s="1"/>
      <c r="G54" s="1"/>
    </row>
    <row r="55" spans="6:7" ht="30" customHeight="1">
      <c r="F55" s="1"/>
      <c r="G55" s="1"/>
    </row>
    <row r="56" spans="6:7" ht="30" customHeight="1">
      <c r="F56" s="1"/>
      <c r="G56" s="1"/>
    </row>
    <row r="57" spans="6:7" ht="30" customHeight="1">
      <c r="F57" s="1"/>
      <c r="G57" s="1"/>
    </row>
    <row r="58" spans="6:7" ht="30" customHeight="1">
      <c r="F58" s="1"/>
      <c r="G58" s="1"/>
    </row>
    <row r="59" spans="6:7" ht="30" customHeight="1">
      <c r="F59" s="1"/>
      <c r="G59" s="1"/>
    </row>
    <row r="60" spans="6:7" ht="30" customHeight="1">
      <c r="F60" s="1"/>
      <c r="G60" s="1"/>
    </row>
    <row r="61" spans="6:7" ht="30" customHeight="1">
      <c r="F61" s="1"/>
      <c r="G61" s="1"/>
    </row>
    <row r="62" spans="6:7" ht="30" customHeight="1">
      <c r="F62" s="1"/>
      <c r="G62" s="1"/>
    </row>
    <row r="63" spans="6:7" ht="30" customHeight="1">
      <c r="F63" s="1"/>
      <c r="G63" s="1"/>
    </row>
    <row r="64" spans="6:7" ht="30" customHeight="1">
      <c r="F64" s="1"/>
      <c r="G64" s="1"/>
    </row>
    <row r="65" spans="6:7" ht="30" customHeight="1">
      <c r="F65" s="1"/>
      <c r="G65" s="1"/>
    </row>
    <row r="66" spans="6:7" ht="30" customHeight="1">
      <c r="F66" s="1"/>
      <c r="G66" s="1"/>
    </row>
    <row r="67" spans="6:7" ht="30" customHeight="1">
      <c r="F67" s="1"/>
      <c r="G67" s="1"/>
    </row>
    <row r="68" spans="6:7" ht="30" customHeight="1">
      <c r="F68" s="1"/>
      <c r="G68" s="1"/>
    </row>
    <row r="69" spans="6:7" ht="30" customHeight="1">
      <c r="F69" s="1"/>
      <c r="G69" s="1"/>
    </row>
    <row r="70" spans="6:7" ht="30" customHeight="1">
      <c r="F70" s="1"/>
      <c r="G70" s="1"/>
    </row>
    <row r="71" spans="6:7" ht="30" customHeight="1">
      <c r="F71" s="1"/>
      <c r="G71" s="1"/>
    </row>
    <row r="72" spans="6:7" ht="30" customHeight="1">
      <c r="F72" s="1"/>
      <c r="G72" s="1"/>
    </row>
    <row r="73" spans="6:7" ht="30" customHeight="1">
      <c r="F73" s="1"/>
      <c r="G73" s="1"/>
    </row>
    <row r="74" spans="6:7" ht="30" customHeight="1">
      <c r="F74" s="1"/>
      <c r="G74" s="1"/>
    </row>
    <row r="75" spans="6:7" ht="30" customHeight="1">
      <c r="F75" s="1"/>
      <c r="G75" s="1"/>
    </row>
    <row r="76" spans="6:7" ht="30" customHeight="1">
      <c r="F76" s="1"/>
      <c r="G76" s="1"/>
    </row>
    <row r="77" spans="6:7" ht="30" customHeight="1">
      <c r="F77" s="1"/>
      <c r="G77" s="1"/>
    </row>
    <row r="78" spans="6:7" ht="30" customHeight="1">
      <c r="F78" s="1"/>
      <c r="G78" s="1"/>
    </row>
    <row r="79" spans="6:7" ht="30" customHeight="1">
      <c r="F79" s="1"/>
      <c r="G79" s="1"/>
    </row>
    <row r="80" spans="6:7" ht="30" customHeight="1">
      <c r="F80" s="1"/>
      <c r="G80" s="1"/>
    </row>
    <row r="81" spans="6:7" ht="30" customHeight="1">
      <c r="F81" s="1"/>
      <c r="G81" s="1"/>
    </row>
    <row r="82" spans="6:7" ht="30" customHeight="1">
      <c r="F82" s="1"/>
      <c r="G82" s="1"/>
    </row>
    <row r="83" spans="6:7" ht="30" customHeight="1">
      <c r="F83" s="1"/>
      <c r="G83" s="1"/>
    </row>
    <row r="84" spans="6:7" ht="30" customHeight="1">
      <c r="F84" s="1"/>
      <c r="G84" s="1"/>
    </row>
    <row r="85" spans="6:7" ht="30" customHeight="1">
      <c r="F85" s="1"/>
      <c r="G85" s="1"/>
    </row>
    <row r="86" spans="6:7" ht="30" customHeight="1">
      <c r="F86" s="1"/>
      <c r="G86" s="1"/>
    </row>
    <row r="87" spans="6:7" ht="30" customHeight="1">
      <c r="F87" s="1"/>
      <c r="G87" s="1"/>
    </row>
    <row r="88" spans="6:7" ht="30" customHeight="1">
      <c r="F88" s="1"/>
      <c r="G88" s="1"/>
    </row>
    <row r="89" spans="6:7" ht="30" customHeight="1">
      <c r="F89" s="1"/>
      <c r="G89" s="1"/>
    </row>
    <row r="90" spans="6:7" ht="30" customHeight="1">
      <c r="F90" s="1"/>
      <c r="G90" s="1"/>
    </row>
    <row r="91" spans="6:7" ht="30" customHeight="1">
      <c r="F91" s="1"/>
      <c r="G91" s="1"/>
    </row>
    <row r="92" spans="6:7" ht="30" customHeight="1">
      <c r="F92" s="1"/>
      <c r="G92" s="1"/>
    </row>
    <row r="93" spans="6:7" ht="30" customHeight="1">
      <c r="F93" s="1"/>
      <c r="G93" s="1"/>
    </row>
    <row r="94" spans="6:7" ht="30" customHeight="1">
      <c r="F94" s="1"/>
      <c r="G94" s="1"/>
    </row>
    <row r="95" spans="6:7" ht="30" customHeight="1">
      <c r="F95" s="1"/>
      <c r="G95" s="1"/>
    </row>
    <row r="96" spans="6:7" ht="30" customHeight="1">
      <c r="F96" s="1"/>
      <c r="G96" s="1"/>
    </row>
    <row r="97" spans="6:7" ht="30" customHeight="1">
      <c r="F97" s="1"/>
      <c r="G97" s="1"/>
    </row>
    <row r="98" spans="6:7" ht="30" customHeight="1">
      <c r="F98" s="1"/>
      <c r="G98" s="1"/>
    </row>
    <row r="99" spans="6:7" ht="30" customHeight="1">
      <c r="F99" s="1"/>
      <c r="G99" s="1"/>
    </row>
    <row r="100" spans="6:7" ht="30" customHeight="1">
      <c r="F100" s="1"/>
      <c r="G100" s="1"/>
    </row>
    <row r="101" spans="6:7" ht="30" customHeight="1">
      <c r="F101" s="1"/>
      <c r="G101" s="1"/>
    </row>
    <row r="102" spans="6:7" ht="30" customHeight="1">
      <c r="F102" s="1"/>
      <c r="G102" s="1"/>
    </row>
    <row r="103" spans="6:7" ht="30" customHeight="1">
      <c r="F103" s="1"/>
      <c r="G103" s="1"/>
    </row>
    <row r="104" spans="6:7" ht="30" customHeight="1">
      <c r="F104" s="1"/>
      <c r="G104" s="1"/>
    </row>
    <row r="105" spans="6:7" ht="30" customHeight="1">
      <c r="F105" s="1"/>
      <c r="G105" s="1"/>
    </row>
    <row r="106" spans="6:7" ht="30" customHeight="1">
      <c r="F106" s="1"/>
      <c r="G106" s="1"/>
    </row>
    <row r="107" spans="6:7" ht="30" customHeight="1">
      <c r="F107" s="1"/>
      <c r="G107" s="1"/>
    </row>
    <row r="108" spans="6:7" ht="30" customHeight="1">
      <c r="F108" s="1"/>
      <c r="G108" s="1"/>
    </row>
    <row r="109" spans="6:7" ht="30" customHeight="1">
      <c r="F109" s="1"/>
      <c r="G109" s="1"/>
    </row>
    <row r="110" spans="6:7" ht="30" customHeight="1">
      <c r="F110" s="1"/>
      <c r="G110" s="1"/>
    </row>
    <row r="111" spans="6:7" ht="30" customHeight="1">
      <c r="F111" s="1"/>
      <c r="G111" s="1"/>
    </row>
    <row r="112" spans="6:7" ht="30" customHeight="1">
      <c r="F112" s="1"/>
      <c r="G112" s="1"/>
    </row>
    <row r="113" spans="6:7" ht="30" customHeight="1">
      <c r="F113" s="1"/>
      <c r="G113" s="1"/>
    </row>
    <row r="114" spans="6:7" ht="30" customHeight="1">
      <c r="F114" s="1"/>
      <c r="G114" s="1"/>
    </row>
    <row r="115" spans="6:7" ht="30" customHeight="1">
      <c r="F115" s="1"/>
      <c r="G115" s="1"/>
    </row>
    <row r="116" spans="6:7" ht="30" customHeight="1">
      <c r="F116" s="1"/>
      <c r="G116" s="1"/>
    </row>
    <row r="117" spans="6:7" ht="30" customHeight="1">
      <c r="F117" s="1"/>
      <c r="G117" s="1"/>
    </row>
    <row r="118" spans="6:7" ht="30" customHeight="1">
      <c r="F118" s="1"/>
      <c r="G118" s="1"/>
    </row>
    <row r="119" spans="6:7" ht="30" customHeight="1">
      <c r="F119" s="1"/>
      <c r="G119" s="1"/>
    </row>
    <row r="120" spans="6:7" ht="30" customHeight="1">
      <c r="F120" s="1"/>
      <c r="G120" s="1"/>
    </row>
    <row r="121" spans="6:7" ht="30" customHeight="1">
      <c r="F121" s="1"/>
      <c r="G121" s="1"/>
    </row>
    <row r="122" spans="6:7" ht="30" customHeight="1">
      <c r="F122" s="1"/>
      <c r="G122" s="1"/>
    </row>
    <row r="123" spans="6:7" ht="30" customHeight="1">
      <c r="F123" s="1"/>
      <c r="G123" s="1"/>
    </row>
    <row r="124" spans="6:7" ht="30" customHeight="1">
      <c r="F124" s="1"/>
      <c r="G124" s="1"/>
    </row>
    <row r="125" spans="6:7" ht="30" customHeight="1">
      <c r="F125" s="1"/>
      <c r="G125" s="1"/>
    </row>
    <row r="126" spans="6:7" ht="30" customHeight="1">
      <c r="F126" s="1"/>
      <c r="G126" s="1"/>
    </row>
    <row r="127" spans="6:7" ht="30" customHeight="1">
      <c r="F127" s="1"/>
      <c r="G127" s="1"/>
    </row>
    <row r="128" spans="6:7" ht="30" customHeight="1">
      <c r="F128" s="1"/>
      <c r="G128" s="1"/>
    </row>
    <row r="129" spans="6:7" ht="30" customHeight="1">
      <c r="F129" s="1"/>
      <c r="G129" s="1"/>
    </row>
    <row r="130" spans="6:7" ht="30" customHeight="1">
      <c r="F130" s="1"/>
      <c r="G130" s="1"/>
    </row>
    <row r="131" spans="6:7" ht="30" customHeight="1">
      <c r="F131" s="1"/>
      <c r="G131" s="1"/>
    </row>
    <row r="132" spans="6:7" ht="30" customHeight="1">
      <c r="F132" s="1"/>
      <c r="G132" s="1"/>
    </row>
    <row r="133" spans="6:7" ht="30" customHeight="1">
      <c r="F133" s="1"/>
      <c r="G133" s="1"/>
    </row>
    <row r="134" spans="6:7" ht="30" customHeight="1">
      <c r="F134" s="1"/>
      <c r="G134" s="1"/>
    </row>
    <row r="135" spans="6:7" ht="30" customHeight="1">
      <c r="F135" s="1"/>
      <c r="G135" s="1"/>
    </row>
    <row r="136" spans="6:7" ht="30" customHeight="1">
      <c r="F136" s="1"/>
      <c r="G136" s="1"/>
    </row>
    <row r="137" spans="6:7" ht="30" customHeight="1">
      <c r="F137" s="1"/>
      <c r="G137" s="1"/>
    </row>
    <row r="138" spans="6:7" ht="30" customHeight="1">
      <c r="F138" s="1"/>
      <c r="G138" s="1"/>
    </row>
    <row r="139" spans="6:7" ht="30" customHeight="1">
      <c r="F139" s="1"/>
      <c r="G139" s="1"/>
    </row>
    <row r="140" spans="6:7" ht="30" customHeight="1">
      <c r="F140" s="1"/>
      <c r="G140" s="1"/>
    </row>
    <row r="141" spans="6:7" ht="30" customHeight="1">
      <c r="F141" s="1"/>
      <c r="G141" s="1"/>
    </row>
    <row r="142" spans="6:7" ht="30" customHeight="1">
      <c r="F142" s="1"/>
      <c r="G142" s="1"/>
    </row>
    <row r="143" spans="6:7" ht="30" customHeight="1">
      <c r="F143" s="1"/>
      <c r="G143" s="1"/>
    </row>
    <row r="144" spans="6:7" ht="30" customHeight="1">
      <c r="F144" s="1"/>
      <c r="G144" s="1"/>
    </row>
    <row r="145" spans="6:7" ht="30" customHeight="1">
      <c r="F145" s="1"/>
      <c r="G145" s="1"/>
    </row>
    <row r="146" spans="6:7" ht="30" customHeight="1">
      <c r="F146" s="1"/>
      <c r="G146" s="1"/>
    </row>
    <row r="147" spans="6:7" ht="30" customHeight="1">
      <c r="F147" s="1"/>
      <c r="G147" s="1"/>
    </row>
    <row r="148" spans="6:7" ht="30" customHeight="1">
      <c r="F148" s="1"/>
      <c r="G148" s="1"/>
    </row>
    <row r="149" spans="6:7" ht="30" customHeight="1">
      <c r="F149" s="1"/>
      <c r="G149" s="1"/>
    </row>
    <row r="150" spans="6:7" ht="30" customHeight="1">
      <c r="F150" s="1"/>
      <c r="G150" s="1"/>
    </row>
    <row r="151" spans="6:7" ht="30" customHeight="1">
      <c r="F151" s="1"/>
      <c r="G151" s="1"/>
    </row>
    <row r="152" spans="6:7" ht="30" customHeight="1">
      <c r="F152" s="1"/>
      <c r="G152" s="1"/>
    </row>
    <row r="153" spans="6:7" ht="30" customHeight="1">
      <c r="F153" s="1"/>
      <c r="G153" s="1"/>
    </row>
    <row r="154" spans="6:7" ht="30" customHeight="1">
      <c r="F154" s="1"/>
      <c r="G154" s="1"/>
    </row>
    <row r="155" spans="6:7" ht="30" customHeight="1">
      <c r="F155" s="1"/>
      <c r="G155" s="1"/>
    </row>
    <row r="156" spans="6:7" ht="30" customHeight="1">
      <c r="F156" s="1"/>
      <c r="G156" s="1"/>
    </row>
    <row r="157" spans="6:7" ht="30" customHeight="1">
      <c r="F157" s="1"/>
      <c r="G157" s="1"/>
    </row>
    <row r="158" spans="6:7" ht="30" customHeight="1">
      <c r="F158" s="1"/>
      <c r="G158" s="1"/>
    </row>
    <row r="159" spans="6:7" ht="30" customHeight="1">
      <c r="F159" s="1"/>
      <c r="G159" s="1"/>
    </row>
    <row r="160" spans="6:7" ht="30" customHeight="1">
      <c r="F160" s="1"/>
      <c r="G160" s="1"/>
    </row>
    <row r="161" spans="6:7" ht="30" customHeight="1">
      <c r="F161" s="1"/>
      <c r="G161" s="1"/>
    </row>
    <row r="162" spans="6:7" ht="30" customHeight="1">
      <c r="F162" s="1"/>
      <c r="G162" s="1"/>
    </row>
    <row r="163" spans="6:7" ht="30" customHeight="1">
      <c r="F163" s="1"/>
      <c r="G163" s="1"/>
    </row>
    <row r="164" spans="6:7" ht="30" customHeight="1">
      <c r="F164" s="1"/>
      <c r="G164" s="1"/>
    </row>
    <row r="165" spans="6:7" ht="30" customHeight="1">
      <c r="F165" s="1"/>
      <c r="G165" s="1"/>
    </row>
    <row r="166" spans="6:7" ht="30" customHeight="1">
      <c r="F166" s="1"/>
      <c r="G166" s="1"/>
    </row>
    <row r="167" spans="6:7" ht="30" customHeight="1">
      <c r="F167" s="1"/>
      <c r="G167" s="1"/>
    </row>
    <row r="168" spans="6:7" ht="30" customHeight="1">
      <c r="F168" s="1"/>
      <c r="G168" s="1"/>
    </row>
    <row r="169" spans="6:7" ht="30" customHeight="1">
      <c r="F169" s="1"/>
      <c r="G169" s="1"/>
    </row>
    <row r="170" spans="6:7" ht="30" customHeight="1">
      <c r="F170" s="1"/>
      <c r="G170" s="1"/>
    </row>
    <row r="171" spans="6:7" ht="30" customHeight="1">
      <c r="F171" s="1"/>
      <c r="G171" s="1"/>
    </row>
    <row r="172" spans="6:7" ht="30" customHeight="1">
      <c r="F172" s="1"/>
      <c r="G172" s="1"/>
    </row>
    <row r="173" spans="6:7" ht="30" customHeight="1">
      <c r="F173" s="1"/>
      <c r="G173" s="1"/>
    </row>
    <row r="174" spans="6:7" ht="30" customHeight="1">
      <c r="F174" s="1"/>
      <c r="G174" s="1"/>
    </row>
    <row r="175" spans="6:7" ht="30" customHeight="1">
      <c r="F175" s="1"/>
      <c r="G175" s="1"/>
    </row>
    <row r="176" spans="6:7" ht="30" customHeight="1">
      <c r="F176" s="1"/>
      <c r="G176" s="1"/>
    </row>
    <row r="177" spans="6:7" ht="30" customHeight="1">
      <c r="F177" s="1"/>
      <c r="G177" s="1"/>
    </row>
    <row r="178" spans="6:7" ht="30" customHeight="1">
      <c r="F178" s="1"/>
      <c r="G178" s="1"/>
    </row>
    <row r="179" spans="6:7" ht="30" customHeight="1">
      <c r="F179" s="1"/>
      <c r="G179" s="1"/>
    </row>
    <row r="180" spans="6:7" ht="30" customHeight="1">
      <c r="F180" s="1"/>
      <c r="G180" s="1"/>
    </row>
    <row r="181" spans="6:7" ht="30" customHeight="1">
      <c r="F181" s="1"/>
      <c r="G181" s="1"/>
    </row>
    <row r="182" spans="6:7" ht="30" customHeight="1">
      <c r="F182" s="1"/>
      <c r="G182" s="1"/>
    </row>
    <row r="183" spans="6:7" ht="30" customHeight="1">
      <c r="F183" s="1"/>
      <c r="G183" s="1"/>
    </row>
    <row r="184" spans="6:7" ht="30" customHeight="1">
      <c r="F184" s="1"/>
      <c r="G184" s="1"/>
    </row>
    <row r="185" spans="6:7" ht="30" customHeight="1">
      <c r="F185" s="1"/>
      <c r="G185" s="1"/>
    </row>
    <row r="186" spans="6:7" ht="30" customHeight="1">
      <c r="F186" s="1"/>
      <c r="G186" s="1"/>
    </row>
    <row r="187" spans="6:7" ht="30" customHeight="1">
      <c r="F187" s="1"/>
      <c r="G187" s="1"/>
    </row>
    <row r="188" spans="6:7" ht="30" customHeight="1">
      <c r="F188" s="1"/>
      <c r="G188" s="1"/>
    </row>
    <row r="189" spans="6:7" ht="30" customHeight="1">
      <c r="F189" s="1"/>
      <c r="G189" s="1"/>
    </row>
    <row r="190" spans="6:7" ht="30" customHeight="1">
      <c r="F190" s="1"/>
      <c r="G190" s="1"/>
    </row>
    <row r="191" spans="6:7" ht="30" customHeight="1">
      <c r="F191" s="1"/>
      <c r="G191" s="1"/>
    </row>
    <row r="192" spans="6:7" ht="30" customHeight="1">
      <c r="F192" s="1"/>
      <c r="G192" s="1"/>
    </row>
    <row r="193" spans="6:7" ht="30" customHeight="1">
      <c r="F193" s="1"/>
      <c r="G193" s="1"/>
    </row>
    <row r="194" spans="6:7" ht="30" customHeight="1">
      <c r="F194" s="1"/>
      <c r="G194" s="1"/>
    </row>
    <row r="195" spans="6:7" ht="30" customHeight="1">
      <c r="F195" s="1"/>
      <c r="G195" s="1"/>
    </row>
    <row r="196" spans="6:7" ht="30" customHeight="1">
      <c r="F196" s="1"/>
      <c r="G196" s="1"/>
    </row>
    <row r="197" spans="6:7" ht="30" customHeight="1">
      <c r="F197" s="1"/>
      <c r="G197" s="1"/>
    </row>
    <row r="198" spans="6:7" ht="30" customHeight="1">
      <c r="F198" s="1"/>
      <c r="G198" s="1"/>
    </row>
    <row r="199" spans="6:7" ht="30" customHeight="1">
      <c r="F199" s="1"/>
      <c r="G199" s="1"/>
    </row>
    <row r="200" spans="6:7" ht="30" customHeight="1">
      <c r="F200" s="1"/>
      <c r="G200" s="1"/>
    </row>
    <row r="201" spans="6:7" ht="30" customHeight="1">
      <c r="F201" s="1"/>
      <c r="G201" s="1"/>
    </row>
    <row r="202" spans="6:7" ht="30" customHeight="1">
      <c r="F202" s="1"/>
      <c r="G202" s="1"/>
    </row>
    <row r="203" spans="6:7" ht="30" customHeight="1">
      <c r="F203" s="1"/>
      <c r="G203" s="1"/>
    </row>
    <row r="204" spans="6:7" ht="30" customHeight="1">
      <c r="F204" s="1"/>
      <c r="G204" s="1"/>
    </row>
    <row r="205" spans="6:7" ht="30" customHeight="1">
      <c r="F205" s="1"/>
      <c r="G205" s="1"/>
    </row>
    <row r="206" spans="6:7" ht="30" customHeight="1">
      <c r="F206" s="1"/>
      <c r="G206" s="1"/>
    </row>
    <row r="207" spans="6:7" ht="30" customHeight="1">
      <c r="F207" s="1"/>
      <c r="G207" s="1"/>
    </row>
    <row r="208" spans="6:7" ht="30" customHeight="1">
      <c r="F208" s="1"/>
      <c r="G208" s="1"/>
    </row>
    <row r="209" spans="6:7" ht="30" customHeight="1">
      <c r="F209" s="1"/>
      <c r="G209" s="1"/>
    </row>
    <row r="210" spans="6:7" ht="30" customHeight="1">
      <c r="F210" s="1"/>
      <c r="G210" s="1"/>
    </row>
    <row r="211" spans="6:7" ht="30" customHeight="1">
      <c r="F211" s="1"/>
      <c r="G211" s="1"/>
    </row>
    <row r="212" spans="6:7" ht="30" customHeight="1">
      <c r="F212" s="1"/>
      <c r="G212" s="1"/>
    </row>
    <row r="213" spans="6:7" ht="30" customHeight="1">
      <c r="F213" s="1"/>
      <c r="G213" s="1"/>
    </row>
    <row r="214" spans="6:7" ht="30" customHeight="1">
      <c r="F214" s="1"/>
      <c r="G214" s="1"/>
    </row>
    <row r="215" spans="6:7" ht="30" customHeight="1">
      <c r="F215" s="1"/>
      <c r="G215" s="1"/>
    </row>
    <row r="216" spans="6:7" ht="30" customHeight="1">
      <c r="F216" s="1"/>
      <c r="G216" s="1"/>
    </row>
    <row r="217" spans="6:7" ht="30" customHeight="1">
      <c r="F217" s="1"/>
      <c r="G217" s="1"/>
    </row>
    <row r="218" spans="6:7" ht="30" customHeight="1">
      <c r="F218" s="1"/>
      <c r="G218" s="1"/>
    </row>
    <row r="219" spans="6:7" ht="30" customHeight="1">
      <c r="F219" s="1"/>
      <c r="G219" s="1"/>
    </row>
    <row r="220" spans="6:7" ht="30" customHeight="1">
      <c r="F220" s="1"/>
      <c r="G220" s="1"/>
    </row>
    <row r="221" spans="6:7" ht="30" customHeight="1">
      <c r="F221" s="1"/>
      <c r="G221" s="1"/>
    </row>
    <row r="222" spans="6:7" ht="30" customHeight="1">
      <c r="F222" s="1"/>
      <c r="G222" s="1"/>
    </row>
    <row r="223" spans="6:7" ht="30" customHeight="1">
      <c r="F223" s="1"/>
      <c r="G223" s="1"/>
    </row>
    <row r="224" spans="6:7" ht="30" customHeight="1">
      <c r="F224" s="1"/>
      <c r="G224" s="1"/>
    </row>
    <row r="225" spans="6:7" ht="30" customHeight="1">
      <c r="F225" s="1"/>
      <c r="G225" s="1"/>
    </row>
    <row r="226" spans="6:7" ht="30" customHeight="1">
      <c r="F226" s="1"/>
      <c r="G226" s="1"/>
    </row>
    <row r="227" spans="6:7" ht="30" customHeight="1">
      <c r="F227" s="1"/>
      <c r="G227" s="1"/>
    </row>
    <row r="228" spans="6:7" ht="30" customHeight="1">
      <c r="F228" s="1"/>
      <c r="G228" s="1"/>
    </row>
    <row r="229" spans="6:7" ht="30" customHeight="1">
      <c r="F229" s="1"/>
      <c r="G229" s="1"/>
    </row>
    <row r="230" spans="6:7" ht="30" customHeight="1">
      <c r="F230" s="1"/>
      <c r="G230" s="1"/>
    </row>
    <row r="231" spans="6:7" ht="30" customHeight="1">
      <c r="F231" s="1"/>
      <c r="G231" s="1"/>
    </row>
    <row r="232" spans="6:7" ht="30" customHeight="1">
      <c r="F232" s="1"/>
      <c r="G232" s="1"/>
    </row>
    <row r="233" spans="6:7" ht="30" customHeight="1">
      <c r="F233" s="1"/>
      <c r="G233" s="1"/>
    </row>
    <row r="234" spans="6:7" ht="30" customHeight="1">
      <c r="F234" s="1"/>
      <c r="G234" s="1"/>
    </row>
    <row r="235" spans="6:7" ht="30" customHeight="1">
      <c r="F235" s="1"/>
      <c r="G235" s="1"/>
    </row>
    <row r="236" spans="6:7" ht="30" customHeight="1">
      <c r="F236" s="1"/>
      <c r="G236" s="1"/>
    </row>
    <row r="237" spans="6:7" ht="30" customHeight="1">
      <c r="F237" s="1"/>
      <c r="G237" s="1"/>
    </row>
    <row r="238" spans="6:7" ht="30" customHeight="1">
      <c r="F238" s="1"/>
      <c r="G238" s="1"/>
    </row>
    <row r="239" spans="6:7" ht="30" customHeight="1">
      <c r="F239" s="1"/>
      <c r="G239" s="1"/>
    </row>
    <row r="240" spans="6:7" ht="30" customHeight="1">
      <c r="F240" s="1"/>
      <c r="G240" s="1"/>
    </row>
    <row r="241" spans="6:7" ht="30" customHeight="1">
      <c r="F241" s="1"/>
      <c r="G241" s="1"/>
    </row>
    <row r="242" spans="6:7" ht="30" customHeight="1">
      <c r="F242" s="1"/>
      <c r="G242" s="1"/>
    </row>
    <row r="243" spans="6:7" ht="30" customHeight="1">
      <c r="F243" s="1"/>
      <c r="G243" s="1"/>
    </row>
    <row r="244" spans="6:7" ht="30" customHeight="1">
      <c r="F244" s="1"/>
      <c r="G244" s="1"/>
    </row>
    <row r="245" spans="6:7" ht="30" customHeight="1">
      <c r="F245" s="1"/>
      <c r="G245" s="1"/>
    </row>
    <row r="246" spans="6:7" ht="30" customHeight="1">
      <c r="F246" s="1"/>
      <c r="G246" s="1"/>
    </row>
    <row r="247" spans="6:7" ht="30" customHeight="1">
      <c r="F247" s="1"/>
      <c r="G247" s="1"/>
    </row>
    <row r="248" spans="6:7" ht="30" customHeight="1">
      <c r="F248" s="1"/>
      <c r="G248" s="1"/>
    </row>
    <row r="249" spans="6:7" ht="30" customHeight="1">
      <c r="F249" s="1"/>
      <c r="G249" s="1"/>
    </row>
    <row r="250" spans="6:7" ht="30" customHeight="1">
      <c r="F250" s="1"/>
      <c r="G250" s="1"/>
    </row>
    <row r="251" spans="6:7" ht="30" customHeight="1">
      <c r="F251" s="1"/>
      <c r="G251" s="1"/>
    </row>
    <row r="252" spans="6:7" ht="30" customHeight="1">
      <c r="F252" s="1"/>
      <c r="G252" s="1"/>
    </row>
    <row r="253" spans="6:7" ht="30" customHeight="1">
      <c r="F253" s="1"/>
      <c r="G253" s="1"/>
    </row>
    <row r="254" spans="6:7" ht="30" customHeight="1">
      <c r="F254" s="1"/>
      <c r="G254" s="1"/>
    </row>
    <row r="255" spans="6:7" ht="30" customHeight="1">
      <c r="F255" s="1"/>
      <c r="G255" s="1"/>
    </row>
    <row r="256" spans="6:7" ht="30" customHeight="1">
      <c r="F256" s="1"/>
      <c r="G256" s="1"/>
    </row>
    <row r="257" spans="6:7" ht="30" customHeight="1">
      <c r="F257" s="1"/>
      <c r="G257" s="1"/>
    </row>
    <row r="258" spans="6:7" ht="30" customHeight="1">
      <c r="F258" s="1"/>
      <c r="G258" s="1"/>
    </row>
    <row r="259" spans="6:7" ht="30" customHeight="1">
      <c r="F259" s="1"/>
      <c r="G259" s="1"/>
    </row>
    <row r="260" spans="6:7" ht="30" customHeight="1">
      <c r="F260" s="1"/>
      <c r="G260" s="1"/>
    </row>
    <row r="261" spans="6:7" ht="30" customHeight="1">
      <c r="F261" s="1"/>
      <c r="G261" s="1"/>
    </row>
    <row r="262" spans="6:7" ht="30" customHeight="1">
      <c r="F262" s="1"/>
      <c r="G262" s="1"/>
    </row>
    <row r="263" spans="6:7" ht="30" customHeight="1">
      <c r="F263" s="1"/>
      <c r="G263" s="1"/>
    </row>
    <row r="264" spans="6:7" ht="30" customHeight="1">
      <c r="F264" s="1"/>
      <c r="G264" s="1"/>
    </row>
    <row r="265" spans="6:7" ht="30" customHeight="1">
      <c r="F265" s="1"/>
      <c r="G265" s="1"/>
    </row>
    <row r="266" spans="6:7" ht="30" customHeight="1">
      <c r="F266" s="1"/>
      <c r="G266" s="1"/>
    </row>
    <row r="267" spans="6:7" ht="30" customHeight="1">
      <c r="F267" s="1"/>
      <c r="G267" s="1"/>
    </row>
    <row r="268" spans="6:7" ht="30" customHeight="1">
      <c r="F268" s="1"/>
      <c r="G268" s="1"/>
    </row>
    <row r="269" spans="6:7" ht="30" customHeight="1">
      <c r="F269" s="1"/>
      <c r="G269" s="1"/>
    </row>
    <row r="270" spans="6:7" ht="30" customHeight="1">
      <c r="F270" s="1"/>
      <c r="G270" s="1"/>
    </row>
    <row r="271" spans="6:7" ht="30" customHeight="1">
      <c r="F271" s="1"/>
      <c r="G271" s="1"/>
    </row>
    <row r="272" spans="6:7" ht="30" customHeight="1">
      <c r="F272" s="1"/>
      <c r="G272" s="1"/>
    </row>
    <row r="273" spans="6:7" ht="30" customHeight="1">
      <c r="F273" s="1"/>
      <c r="G273" s="1"/>
    </row>
    <row r="274" spans="6:7" ht="30" customHeight="1">
      <c r="F274" s="1"/>
      <c r="G274" s="1"/>
    </row>
    <row r="275" spans="6:7" ht="30" customHeight="1">
      <c r="F275" s="1"/>
      <c r="G275" s="1"/>
    </row>
    <row r="276" spans="6:7" ht="30" customHeight="1">
      <c r="F276" s="1"/>
      <c r="G276" s="1"/>
    </row>
    <row r="277" spans="6:7" ht="30" customHeight="1">
      <c r="F277" s="1"/>
      <c r="G277" s="1"/>
    </row>
    <row r="278" spans="6:7" ht="30" customHeight="1">
      <c r="F278" s="1"/>
      <c r="G278" s="1"/>
    </row>
    <row r="279" spans="6:7" ht="30" customHeight="1">
      <c r="F279" s="1"/>
      <c r="G279" s="1"/>
    </row>
    <row r="280" spans="6:7" ht="30" customHeight="1">
      <c r="F280" s="1"/>
      <c r="G280" s="1"/>
    </row>
    <row r="281" spans="6:7" ht="30" customHeight="1">
      <c r="F281" s="1"/>
      <c r="G281" s="1"/>
    </row>
    <row r="282" spans="6:7" ht="30" customHeight="1">
      <c r="F282" s="1"/>
      <c r="G282" s="1"/>
    </row>
    <row r="283" spans="6:7" ht="30" customHeight="1">
      <c r="F283" s="1"/>
      <c r="G283" s="1"/>
    </row>
    <row r="284" spans="6:7" ht="30" customHeight="1">
      <c r="F284" s="1"/>
      <c r="G284" s="1"/>
    </row>
    <row r="285" spans="6:7" ht="30" customHeight="1">
      <c r="F285" s="1"/>
      <c r="G285" s="1"/>
    </row>
    <row r="286" spans="6:7" ht="30" customHeight="1">
      <c r="F286" s="1"/>
      <c r="G286" s="1"/>
    </row>
    <row r="287" spans="6:7" ht="30" customHeight="1">
      <c r="F287" s="1"/>
      <c r="G287" s="1"/>
    </row>
    <row r="288" spans="6:7" ht="30" customHeight="1">
      <c r="F288" s="1"/>
      <c r="G288" s="1"/>
    </row>
    <row r="289" spans="6:7" ht="30" customHeight="1">
      <c r="F289" s="1"/>
      <c r="G289" s="1"/>
    </row>
    <row r="290" spans="6:7" ht="30" customHeight="1">
      <c r="F290" s="1"/>
      <c r="G290" s="1"/>
    </row>
    <row r="291" spans="6:7" ht="30" customHeight="1">
      <c r="F291" s="1"/>
      <c r="G291" s="1"/>
    </row>
    <row r="292" spans="6:7" ht="30" customHeight="1">
      <c r="F292" s="1"/>
      <c r="G292" s="1"/>
    </row>
    <row r="293" spans="6:7" ht="30" customHeight="1">
      <c r="F293" s="1"/>
      <c r="G293" s="1"/>
    </row>
    <row r="294" spans="6:7" ht="30" customHeight="1">
      <c r="F294" s="1"/>
      <c r="G294" s="1"/>
    </row>
    <row r="295" spans="6:7" ht="30" customHeight="1">
      <c r="F295" s="1"/>
      <c r="G295" s="1"/>
    </row>
    <row r="296" spans="6:7" ht="30" customHeight="1">
      <c r="F296" s="1"/>
      <c r="G296" s="1"/>
    </row>
    <row r="297" spans="6:7" ht="30" customHeight="1">
      <c r="F297" s="1"/>
      <c r="G297" s="1"/>
    </row>
    <row r="298" spans="6:7" ht="30" customHeight="1">
      <c r="F298" s="1"/>
      <c r="G298" s="1"/>
    </row>
    <row r="299" spans="6:7" ht="30" customHeight="1">
      <c r="F299" s="1"/>
      <c r="G299" s="1"/>
    </row>
    <row r="300" spans="6:7" ht="30" customHeight="1">
      <c r="F300" s="1"/>
      <c r="G300" s="1"/>
    </row>
    <row r="301" spans="6:7" ht="30" customHeight="1">
      <c r="F301" s="1"/>
      <c r="G301" s="1"/>
    </row>
    <row r="302" spans="6:7" ht="30" customHeight="1">
      <c r="F302" s="1"/>
      <c r="G302" s="1"/>
    </row>
    <row r="303" spans="6:7" ht="30" customHeight="1">
      <c r="F303" s="1"/>
      <c r="G303" s="1"/>
    </row>
    <row r="304" spans="6:7" ht="30" customHeight="1">
      <c r="F304" s="1"/>
      <c r="G304" s="1"/>
    </row>
    <row r="305" spans="6:7" ht="30" customHeight="1">
      <c r="F305" s="1"/>
      <c r="G305" s="1"/>
    </row>
    <row r="306" spans="6:7" ht="30" customHeight="1">
      <c r="F306" s="1"/>
      <c r="G306" s="1"/>
    </row>
    <row r="307" spans="6:7" ht="30" customHeight="1">
      <c r="F307" s="1"/>
      <c r="G307" s="1"/>
    </row>
    <row r="308" spans="6:7" ht="30" customHeight="1">
      <c r="F308" s="1"/>
      <c r="G308" s="1"/>
    </row>
    <row r="309" spans="6:7" ht="30" customHeight="1">
      <c r="F309" s="1"/>
      <c r="G309" s="1"/>
    </row>
    <row r="310" spans="6:7" ht="30" customHeight="1">
      <c r="F310" s="1"/>
      <c r="G310" s="1"/>
    </row>
    <row r="311" spans="6:7" ht="30" customHeight="1">
      <c r="F311" s="1"/>
      <c r="G311" s="1"/>
    </row>
    <row r="312" spans="6:7" ht="30" customHeight="1">
      <c r="F312" s="1"/>
      <c r="G312" s="1"/>
    </row>
    <row r="313" spans="6:7" ht="30" customHeight="1">
      <c r="F313" s="1"/>
      <c r="G313" s="1"/>
    </row>
    <row r="314" spans="6:7" ht="30" customHeight="1">
      <c r="F314" s="1"/>
      <c r="G314" s="1"/>
    </row>
    <row r="315" spans="6:7" ht="30" customHeight="1">
      <c r="F315" s="1"/>
      <c r="G315" s="1"/>
    </row>
    <row r="316" spans="6:7" ht="30" customHeight="1">
      <c r="F316" s="1"/>
      <c r="G316" s="1"/>
    </row>
    <row r="317" spans="6:7" ht="30" customHeight="1">
      <c r="F317" s="1"/>
      <c r="G317" s="1"/>
    </row>
    <row r="318" spans="6:7" ht="30" customHeight="1">
      <c r="F318" s="1"/>
      <c r="G318" s="1"/>
    </row>
    <row r="319" spans="6:7" ht="30" customHeight="1">
      <c r="F319" s="1"/>
      <c r="G319" s="1"/>
    </row>
    <row r="320" spans="6:7" ht="30" customHeight="1">
      <c r="F320" s="1"/>
      <c r="G320" s="1"/>
    </row>
    <row r="321" spans="6:7" ht="30" customHeight="1">
      <c r="F321" s="1"/>
      <c r="G321" s="1"/>
    </row>
    <row r="322" spans="6:7" ht="30" customHeight="1">
      <c r="F322" s="1"/>
      <c r="G322" s="1"/>
    </row>
    <row r="323" spans="6:7" ht="30" customHeight="1">
      <c r="F323" s="1"/>
      <c r="G323" s="1"/>
    </row>
    <row r="324" spans="6:7" ht="30" customHeight="1">
      <c r="F324" s="1"/>
      <c r="G324" s="1"/>
    </row>
    <row r="325" spans="6:7" ht="30" customHeight="1">
      <c r="F325" s="1"/>
      <c r="G325" s="1"/>
    </row>
    <row r="326" spans="6:7" ht="30" customHeight="1">
      <c r="F326" s="1"/>
      <c r="G326" s="1"/>
    </row>
    <row r="327" spans="6:7" ht="30" customHeight="1">
      <c r="F327" s="1"/>
      <c r="G327" s="1"/>
    </row>
    <row r="328" spans="6:7" ht="30" customHeight="1">
      <c r="F328" s="1"/>
      <c r="G328" s="1"/>
    </row>
    <row r="329" spans="6:7" ht="30" customHeight="1">
      <c r="F329" s="1"/>
      <c r="G329" s="1"/>
    </row>
    <row r="330" spans="6:7" ht="30" customHeight="1">
      <c r="F330" s="1"/>
      <c r="G330" s="1"/>
    </row>
    <row r="331" spans="6:7" ht="30" customHeight="1">
      <c r="F331" s="1"/>
      <c r="G331" s="1"/>
    </row>
    <row r="332" spans="6:7" ht="30" customHeight="1">
      <c r="F332" s="1"/>
      <c r="G332" s="1"/>
    </row>
    <row r="333" spans="6:7" ht="30" customHeight="1">
      <c r="F333" s="1"/>
      <c r="G333" s="1"/>
    </row>
    <row r="334" spans="6:7" ht="30" customHeight="1">
      <c r="F334" s="1"/>
      <c r="G334" s="1"/>
    </row>
    <row r="335" spans="6:7" ht="30" customHeight="1">
      <c r="F335" s="1"/>
      <c r="G335" s="1"/>
    </row>
    <row r="336" spans="6:7" ht="30" customHeight="1">
      <c r="F336" s="1"/>
      <c r="G336" s="1"/>
    </row>
    <row r="337" spans="6:7" ht="30" customHeight="1">
      <c r="F337" s="1"/>
      <c r="G337" s="1"/>
    </row>
    <row r="338" spans="6:7" ht="30" customHeight="1">
      <c r="F338" s="1"/>
      <c r="G338" s="1"/>
    </row>
    <row r="339" spans="6:7" ht="30" customHeight="1">
      <c r="F339" s="1"/>
      <c r="G339" s="1"/>
    </row>
    <row r="340" spans="6:7" ht="30" customHeight="1">
      <c r="F340" s="1"/>
      <c r="G340" s="1"/>
    </row>
    <row r="341" spans="6:7" ht="30" customHeight="1">
      <c r="F341" s="1"/>
      <c r="G341" s="1"/>
    </row>
    <row r="342" spans="6:7" ht="30" customHeight="1">
      <c r="F342" s="1"/>
      <c r="G342" s="1"/>
    </row>
    <row r="343" spans="6:7" ht="30" customHeight="1">
      <c r="F343" s="1"/>
      <c r="G343" s="1"/>
    </row>
    <row r="344" spans="6:7" ht="30" customHeight="1">
      <c r="F344" s="1"/>
      <c r="G344" s="1"/>
    </row>
    <row r="345" spans="6:7" ht="30" customHeight="1">
      <c r="F345" s="1"/>
      <c r="G345" s="1"/>
    </row>
    <row r="346" spans="6:7" ht="30" customHeight="1">
      <c r="F346" s="1"/>
      <c r="G346" s="1"/>
    </row>
    <row r="347" spans="6:7" ht="30" customHeight="1">
      <c r="F347" s="1"/>
      <c r="G347" s="1"/>
    </row>
    <row r="348" spans="6:7" ht="30" customHeight="1">
      <c r="F348" s="1"/>
      <c r="G348" s="1"/>
    </row>
    <row r="349" spans="6:7" ht="30" customHeight="1">
      <c r="F349" s="1"/>
      <c r="G349" s="1"/>
    </row>
    <row r="350" spans="6:7" ht="30" customHeight="1">
      <c r="F350" s="1"/>
      <c r="G350" s="1"/>
    </row>
    <row r="351" spans="6:7" ht="30" customHeight="1">
      <c r="F351" s="1"/>
      <c r="G351" s="1"/>
    </row>
    <row r="352" spans="6:7" ht="30" customHeight="1">
      <c r="F352" s="1"/>
      <c r="G352" s="1"/>
    </row>
    <row r="353" spans="6:7" ht="30" customHeight="1">
      <c r="F353" s="1"/>
      <c r="G353" s="1"/>
    </row>
    <row r="354" spans="6:7" ht="30" customHeight="1">
      <c r="F354" s="1"/>
      <c r="G354" s="1"/>
    </row>
    <row r="355" spans="6:7" ht="30" customHeight="1">
      <c r="F355" s="1"/>
      <c r="G355" s="1"/>
    </row>
    <row r="356" spans="6:7" ht="30" customHeight="1">
      <c r="F356" s="1"/>
      <c r="G356" s="1"/>
    </row>
    <row r="357" spans="6:7" ht="30" customHeight="1">
      <c r="F357" s="1"/>
      <c r="G357" s="1"/>
    </row>
    <row r="358" spans="6:7" ht="30" customHeight="1">
      <c r="F358" s="1"/>
      <c r="G358" s="1"/>
    </row>
    <row r="359" spans="6:7" ht="30" customHeight="1">
      <c r="F359" s="1"/>
      <c r="G359" s="1"/>
    </row>
    <row r="360" spans="6:7" ht="30" customHeight="1">
      <c r="F360" s="1"/>
      <c r="G360" s="1"/>
    </row>
    <row r="361" spans="6:7" ht="30" customHeight="1">
      <c r="F361" s="1"/>
      <c r="G361" s="1"/>
    </row>
    <row r="362" spans="6:7" ht="30" customHeight="1">
      <c r="F362" s="1"/>
      <c r="G362" s="1"/>
    </row>
    <row r="363" spans="6:7" ht="30" customHeight="1">
      <c r="F363" s="1"/>
      <c r="G363" s="1"/>
    </row>
    <row r="364" spans="6:7" ht="30" customHeight="1">
      <c r="F364" s="1"/>
      <c r="G364" s="1"/>
    </row>
    <row r="365" spans="6:7" ht="30" customHeight="1">
      <c r="F365" s="1"/>
      <c r="G365" s="1"/>
    </row>
    <row r="366" spans="6:7" ht="30" customHeight="1">
      <c r="F366" s="1"/>
      <c r="G366" s="1"/>
    </row>
    <row r="367" spans="6:7" ht="30" customHeight="1">
      <c r="F367" s="1"/>
      <c r="G367" s="1"/>
    </row>
    <row r="368" spans="6:7" ht="30" customHeight="1">
      <c r="F368" s="1"/>
      <c r="G368" s="1"/>
    </row>
    <row r="369" spans="6:7" ht="30" customHeight="1">
      <c r="F369" s="1"/>
      <c r="G369" s="1"/>
    </row>
    <row r="370" spans="6:7" ht="30" customHeight="1">
      <c r="F370" s="1"/>
      <c r="G370" s="1"/>
    </row>
    <row r="371" spans="6:7" ht="30" customHeight="1">
      <c r="F371" s="1"/>
      <c r="G371" s="1"/>
    </row>
    <row r="372" spans="6:7" ht="30" customHeight="1">
      <c r="F372" s="1"/>
      <c r="G372" s="1"/>
    </row>
    <row r="373" spans="6:7" ht="30" customHeight="1">
      <c r="F373" s="1"/>
      <c r="G373" s="1"/>
    </row>
    <row r="374" spans="6:7" ht="30" customHeight="1">
      <c r="F374" s="1"/>
      <c r="G374" s="1"/>
    </row>
    <row r="375" spans="6:7" ht="30" customHeight="1">
      <c r="F375" s="1"/>
      <c r="G375" s="1"/>
    </row>
    <row r="376" spans="6:7" ht="30" customHeight="1">
      <c r="F376" s="1"/>
      <c r="G376" s="1"/>
    </row>
    <row r="377" spans="6:7" ht="30" customHeight="1">
      <c r="F377" s="1"/>
      <c r="G377" s="1"/>
    </row>
    <row r="378" spans="6:7" ht="30" customHeight="1">
      <c r="F378" s="1"/>
      <c r="G378" s="1"/>
    </row>
    <row r="379" spans="6:7" ht="30" customHeight="1">
      <c r="F379" s="1"/>
      <c r="G379" s="1"/>
    </row>
    <row r="380" spans="6:7" ht="30" customHeight="1">
      <c r="F380" s="1"/>
      <c r="G380" s="1"/>
    </row>
    <row r="381" spans="6:7" ht="30" customHeight="1">
      <c r="F381" s="1"/>
      <c r="G381" s="1"/>
    </row>
    <row r="382" spans="6:7" ht="30" customHeight="1">
      <c r="F382" s="1"/>
      <c r="G382" s="1"/>
    </row>
    <row r="383" spans="6:7" ht="30" customHeight="1">
      <c r="F383" s="1"/>
      <c r="G383" s="1"/>
    </row>
    <row r="384" spans="6:7" ht="30" customHeight="1">
      <c r="F384" s="1"/>
      <c r="G384" s="1"/>
    </row>
    <row r="385" spans="6:7" ht="30" customHeight="1">
      <c r="F385" s="1"/>
      <c r="G385" s="1"/>
    </row>
    <row r="386" spans="6:7" ht="30" customHeight="1">
      <c r="F386" s="1"/>
      <c r="G386" s="1"/>
    </row>
    <row r="387" spans="6:7" ht="30" customHeight="1">
      <c r="F387" s="1"/>
      <c r="G387" s="1"/>
    </row>
    <row r="388" spans="6:7" ht="30" customHeight="1">
      <c r="F388" s="1"/>
      <c r="G388" s="1"/>
    </row>
    <row r="389" spans="6:7" ht="30" customHeight="1">
      <c r="F389" s="1"/>
      <c r="G389" s="1"/>
    </row>
    <row r="390" spans="6:7" ht="30" customHeight="1">
      <c r="F390" s="1"/>
      <c r="G390" s="1"/>
    </row>
    <row r="391" spans="6:7" ht="30" customHeight="1">
      <c r="F391" s="1"/>
      <c r="G391" s="1"/>
    </row>
    <row r="392" spans="6:7" ht="30" customHeight="1">
      <c r="F392" s="1"/>
      <c r="G392" s="1"/>
    </row>
    <row r="393" spans="6:7" ht="30" customHeight="1">
      <c r="F393" s="1"/>
      <c r="G393" s="1"/>
    </row>
    <row r="394" spans="6:7" ht="30" customHeight="1">
      <c r="F394" s="1"/>
      <c r="G394" s="1"/>
    </row>
    <row r="395" spans="6:7" ht="30" customHeight="1">
      <c r="F395" s="1"/>
      <c r="G395" s="1"/>
    </row>
    <row r="396" spans="6:7" ht="30" customHeight="1">
      <c r="F396" s="1"/>
      <c r="G396" s="1"/>
    </row>
    <row r="397" spans="6:7" ht="30" customHeight="1">
      <c r="F397" s="1"/>
      <c r="G397" s="1"/>
    </row>
    <row r="398" spans="6:7" ht="30" customHeight="1">
      <c r="F398" s="1"/>
      <c r="G398" s="1"/>
    </row>
    <row r="399" spans="6:7" ht="30" customHeight="1">
      <c r="F399" s="1"/>
      <c r="G399" s="1"/>
    </row>
    <row r="400" spans="6:7" ht="30" customHeight="1">
      <c r="F400" s="1"/>
      <c r="G400" s="1"/>
    </row>
    <row r="401" spans="6:7" ht="30" customHeight="1">
      <c r="F401" s="1"/>
      <c r="G401" s="1"/>
    </row>
    <row r="402" spans="6:7" ht="30" customHeight="1">
      <c r="F402" s="1"/>
      <c r="G402" s="1"/>
    </row>
    <row r="403" spans="6:7" ht="30" customHeight="1">
      <c r="F403" s="1"/>
      <c r="G403" s="1"/>
    </row>
    <row r="404" spans="6:7" ht="30" customHeight="1">
      <c r="F404" s="1"/>
      <c r="G404" s="1"/>
    </row>
    <row r="405" spans="6:7" ht="30" customHeight="1">
      <c r="F405" s="1"/>
      <c r="G405" s="1"/>
    </row>
    <row r="406" spans="6:7" ht="30" customHeight="1">
      <c r="F406" s="1"/>
      <c r="G406" s="1"/>
    </row>
    <row r="407" spans="6:7" ht="30" customHeight="1">
      <c r="F407" s="1"/>
      <c r="G407" s="1"/>
    </row>
    <row r="408" spans="6:7" ht="30" customHeight="1">
      <c r="F408" s="1"/>
      <c r="G408" s="1"/>
    </row>
    <row r="409" spans="6:7" ht="30" customHeight="1">
      <c r="F409" s="1"/>
      <c r="G409" s="1"/>
    </row>
    <row r="410" spans="6:7" ht="30" customHeight="1">
      <c r="F410" s="1"/>
      <c r="G410" s="1"/>
    </row>
    <row r="411" spans="6:7" ht="30" customHeight="1">
      <c r="F411" s="1"/>
      <c r="G411" s="1"/>
    </row>
    <row r="412" spans="6:7" ht="30" customHeight="1">
      <c r="F412" s="1"/>
      <c r="G412" s="1"/>
    </row>
    <row r="413" spans="6:7" ht="30" customHeight="1">
      <c r="F413" s="1"/>
      <c r="G413" s="1"/>
    </row>
    <row r="414" spans="6:7" ht="30" customHeight="1">
      <c r="F414" s="1"/>
      <c r="G414" s="1"/>
    </row>
    <row r="415" spans="6:7" ht="30" customHeight="1">
      <c r="F415" s="1"/>
      <c r="G415" s="1"/>
    </row>
    <row r="416" spans="6:7" ht="30" customHeight="1">
      <c r="F416" s="1"/>
      <c r="G416" s="1"/>
    </row>
    <row r="417" spans="6:7" ht="30" customHeight="1">
      <c r="F417" s="1"/>
      <c r="G417" s="1"/>
    </row>
    <row r="418" spans="6:7" ht="30" customHeight="1">
      <c r="F418" s="1"/>
      <c r="G418" s="1"/>
    </row>
    <row r="419" spans="6:7" ht="30" customHeight="1">
      <c r="F419" s="1"/>
      <c r="G419" s="1"/>
    </row>
    <row r="420" spans="6:7" ht="30" customHeight="1">
      <c r="F420" s="1"/>
      <c r="G420" s="1"/>
    </row>
    <row r="421" spans="6:7" ht="30" customHeight="1">
      <c r="F421" s="1"/>
      <c r="G421" s="1"/>
    </row>
    <row r="422" spans="6:7" ht="30" customHeight="1">
      <c r="F422" s="1"/>
      <c r="G422" s="1"/>
    </row>
    <row r="423" spans="6:7" ht="30" customHeight="1">
      <c r="F423" s="1"/>
      <c r="G423" s="1"/>
    </row>
    <row r="424" spans="6:7" ht="30" customHeight="1">
      <c r="F424" s="1"/>
      <c r="G424" s="1"/>
    </row>
    <row r="425" spans="6:7" ht="30" customHeight="1">
      <c r="F425" s="1"/>
      <c r="G425" s="1"/>
    </row>
    <row r="426" spans="6:7" ht="30" customHeight="1">
      <c r="F426" s="1"/>
      <c r="G426" s="1"/>
    </row>
    <row r="427" spans="6:7" ht="30" customHeight="1">
      <c r="F427" s="1"/>
      <c r="G427" s="1"/>
    </row>
    <row r="428" spans="6:7" ht="30" customHeight="1">
      <c r="F428" s="1"/>
      <c r="G428" s="1"/>
    </row>
    <row r="429" spans="6:7" ht="30" customHeight="1">
      <c r="F429" s="1"/>
      <c r="G429" s="1"/>
    </row>
    <row r="430" spans="6:7" ht="30" customHeight="1">
      <c r="F430" s="1"/>
      <c r="G430" s="1"/>
    </row>
    <row r="431" spans="6:7" ht="30" customHeight="1">
      <c r="F431" s="1"/>
      <c r="G431" s="1"/>
    </row>
    <row r="432" spans="6:7" ht="30" customHeight="1">
      <c r="F432" s="1"/>
      <c r="G432" s="1"/>
    </row>
    <row r="433" spans="6:7" ht="30" customHeight="1">
      <c r="F433" s="1"/>
      <c r="G433" s="1"/>
    </row>
    <row r="434" spans="6:7" ht="30" customHeight="1">
      <c r="F434" s="1"/>
      <c r="G434" s="1"/>
    </row>
    <row r="435" spans="6:7" ht="30" customHeight="1">
      <c r="F435" s="1"/>
      <c r="G435" s="1"/>
    </row>
    <row r="436" spans="6:7" ht="30" customHeight="1">
      <c r="F436" s="1"/>
      <c r="G436" s="1"/>
    </row>
    <row r="437" spans="6:7" ht="30" customHeight="1">
      <c r="F437" s="1"/>
      <c r="G437" s="1"/>
    </row>
    <row r="438" spans="6:7" ht="30" customHeight="1">
      <c r="F438" s="1"/>
      <c r="G438" s="1"/>
    </row>
    <row r="439" spans="6:7" ht="30" customHeight="1">
      <c r="F439" s="1"/>
      <c r="G439" s="1"/>
    </row>
    <row r="440" spans="6:7" ht="30" customHeight="1">
      <c r="F440" s="1"/>
      <c r="G440" s="1"/>
    </row>
    <row r="441" spans="6:7" ht="30" customHeight="1">
      <c r="F441" s="1"/>
      <c r="G441" s="1"/>
    </row>
    <row r="442" spans="6:7" ht="30" customHeight="1">
      <c r="F442" s="1"/>
      <c r="G442" s="1"/>
    </row>
    <row r="443" spans="6:7" ht="30" customHeight="1">
      <c r="F443" s="1"/>
      <c r="G443" s="1"/>
    </row>
    <row r="444" spans="6:7" ht="30" customHeight="1">
      <c r="F444" s="1"/>
      <c r="G444" s="1"/>
    </row>
    <row r="445" spans="6:7" ht="30" customHeight="1">
      <c r="F445" s="1"/>
      <c r="G445" s="1"/>
    </row>
    <row r="446" spans="6:7" ht="30" customHeight="1">
      <c r="F446" s="1"/>
      <c r="G446" s="1"/>
    </row>
    <row r="447" spans="6:7" ht="30" customHeight="1">
      <c r="F447" s="1"/>
      <c r="G447" s="1"/>
    </row>
    <row r="448" spans="6:7" ht="30" customHeight="1">
      <c r="F448" s="1"/>
      <c r="G448" s="1"/>
    </row>
    <row r="449" spans="6:7" ht="30" customHeight="1">
      <c r="F449" s="1"/>
      <c r="G449" s="1"/>
    </row>
    <row r="450" spans="6:7" ht="30" customHeight="1">
      <c r="F450" s="1"/>
      <c r="G450" s="1"/>
    </row>
    <row r="451" spans="6:7" ht="30" customHeight="1">
      <c r="F451" s="1"/>
      <c r="G451" s="1"/>
    </row>
    <row r="452" spans="6:7" ht="30" customHeight="1">
      <c r="F452" s="1"/>
      <c r="G452" s="1"/>
    </row>
    <row r="453" spans="6:7" ht="30" customHeight="1">
      <c r="F453" s="1"/>
      <c r="G453" s="1"/>
    </row>
    <row r="454" spans="6:7" ht="30" customHeight="1">
      <c r="F454" s="1"/>
      <c r="G454" s="1"/>
    </row>
    <row r="455" spans="6:7" ht="30" customHeight="1">
      <c r="F455" s="1"/>
      <c r="G455" s="1"/>
    </row>
    <row r="456" spans="6:7" ht="30" customHeight="1">
      <c r="F456" s="1"/>
      <c r="G456" s="1"/>
    </row>
    <row r="457" spans="6:7" ht="30" customHeight="1">
      <c r="F457" s="1"/>
      <c r="G457" s="1"/>
    </row>
    <row r="458" spans="6:7" ht="30" customHeight="1">
      <c r="F458" s="1"/>
      <c r="G458" s="1"/>
    </row>
    <row r="459" spans="6:7" ht="30" customHeight="1">
      <c r="F459" s="1"/>
      <c r="G459" s="1"/>
    </row>
    <row r="460" spans="6:7" ht="30" customHeight="1">
      <c r="F460" s="1"/>
      <c r="G460" s="1"/>
    </row>
    <row r="461" spans="6:7" ht="30" customHeight="1">
      <c r="F461" s="1"/>
      <c r="G461" s="1"/>
    </row>
    <row r="462" spans="6:7" ht="30" customHeight="1">
      <c r="F462" s="1"/>
      <c r="G462" s="1"/>
    </row>
    <row r="463" spans="6:7" ht="30" customHeight="1">
      <c r="F463" s="1"/>
      <c r="G463" s="1"/>
    </row>
    <row r="464" spans="6:7" ht="30" customHeight="1">
      <c r="F464" s="1"/>
      <c r="G464" s="1"/>
    </row>
    <row r="465" spans="6:7" ht="30" customHeight="1">
      <c r="F465" s="1"/>
      <c r="G465" s="1"/>
    </row>
    <row r="466" spans="6:7" ht="30" customHeight="1">
      <c r="F466" s="1"/>
      <c r="G466" s="1"/>
    </row>
    <row r="467" spans="6:7" ht="30" customHeight="1">
      <c r="F467" s="1"/>
      <c r="G467" s="1"/>
    </row>
    <row r="468" spans="6:7" ht="30" customHeight="1">
      <c r="F468" s="1"/>
      <c r="G468" s="1"/>
    </row>
    <row r="469" spans="6:7" ht="30" customHeight="1">
      <c r="F469" s="1"/>
      <c r="G469" s="1"/>
    </row>
    <row r="470" spans="6:7" ht="30" customHeight="1">
      <c r="F470" s="1"/>
      <c r="G470" s="1"/>
    </row>
    <row r="471" spans="6:7" ht="30" customHeight="1">
      <c r="F471" s="1"/>
      <c r="G471" s="1"/>
    </row>
    <row r="472" spans="6:7" ht="30" customHeight="1">
      <c r="F472" s="1"/>
      <c r="G472" s="1"/>
    </row>
    <row r="473" spans="6:7" ht="30" customHeight="1">
      <c r="F473" s="1"/>
      <c r="G473" s="1"/>
    </row>
    <row r="474" spans="6:7" ht="30" customHeight="1">
      <c r="F474" s="1"/>
      <c r="G474" s="1"/>
    </row>
    <row r="475" spans="6:7" ht="30" customHeight="1">
      <c r="F475" s="1"/>
      <c r="G475" s="1"/>
    </row>
    <row r="476" spans="6:7" ht="30" customHeight="1">
      <c r="F476" s="1"/>
      <c r="G476" s="1"/>
    </row>
    <row r="477" spans="6:7" ht="30" customHeight="1">
      <c r="F477" s="1"/>
      <c r="G477" s="1"/>
    </row>
    <row r="478" spans="6:7" ht="30" customHeight="1">
      <c r="F478" s="1"/>
      <c r="G478" s="1"/>
    </row>
    <row r="479" spans="6:7" ht="30" customHeight="1">
      <c r="F479" s="1"/>
      <c r="G479" s="1"/>
    </row>
    <row r="480" spans="6:7" ht="30" customHeight="1">
      <c r="F480" s="1"/>
      <c r="G480" s="1"/>
    </row>
    <row r="481" spans="6:7" ht="30" customHeight="1">
      <c r="F481" s="1"/>
      <c r="G481" s="1"/>
    </row>
    <row r="482" spans="6:7" ht="30" customHeight="1">
      <c r="F482" s="1"/>
      <c r="G482" s="1"/>
    </row>
    <row r="483" spans="6:7" ht="30" customHeight="1">
      <c r="F483" s="1"/>
      <c r="G483" s="1"/>
    </row>
    <row r="484" spans="6:7" ht="30" customHeight="1">
      <c r="F484" s="1"/>
      <c r="G484" s="1"/>
    </row>
    <row r="485" spans="6:7" ht="30" customHeight="1">
      <c r="F485" s="1"/>
      <c r="G485" s="1"/>
    </row>
    <row r="486" spans="6:7" ht="30" customHeight="1">
      <c r="F486" s="1"/>
      <c r="G486" s="1"/>
    </row>
    <row r="487" spans="6:7" ht="30" customHeight="1">
      <c r="F487" s="1"/>
      <c r="G487" s="1"/>
    </row>
    <row r="488" spans="6:7" ht="30" customHeight="1">
      <c r="F488" s="1"/>
      <c r="G488" s="1"/>
    </row>
    <row r="489" spans="6:7" ht="30" customHeight="1">
      <c r="F489" s="1"/>
      <c r="G489" s="1"/>
    </row>
    <row r="490" spans="6:7" ht="30" customHeight="1">
      <c r="F490" s="1"/>
      <c r="G490" s="1"/>
    </row>
    <row r="491" spans="6:7" ht="30" customHeight="1">
      <c r="F491" s="1"/>
      <c r="G491" s="1"/>
    </row>
    <row r="492" spans="6:7" ht="30" customHeight="1">
      <c r="F492" s="1"/>
      <c r="G492" s="1"/>
    </row>
    <row r="493" spans="6:7" ht="30" customHeight="1">
      <c r="F493" s="1"/>
      <c r="G493" s="1"/>
    </row>
    <row r="494" spans="6:7" ht="30" customHeight="1">
      <c r="F494" s="1"/>
      <c r="G494" s="1"/>
    </row>
    <row r="495" spans="6:7" ht="30" customHeight="1">
      <c r="F495" s="1"/>
      <c r="G495" s="1"/>
    </row>
    <row r="496" spans="6:7" ht="30" customHeight="1">
      <c r="F496" s="1"/>
      <c r="G496" s="1"/>
    </row>
    <row r="497" spans="6:7" ht="30" customHeight="1">
      <c r="F497" s="1"/>
      <c r="G497" s="1"/>
    </row>
    <row r="498" spans="6:7" ht="30" customHeight="1">
      <c r="F498" s="1"/>
      <c r="G498" s="1"/>
    </row>
    <row r="499" spans="6:7" ht="30" customHeight="1">
      <c r="F499" s="1"/>
      <c r="G499" s="1"/>
    </row>
    <row r="500" spans="6:7" ht="30" customHeight="1">
      <c r="F500" s="1"/>
      <c r="G500" s="1"/>
    </row>
    <row r="501" spans="6:7" ht="30" customHeight="1">
      <c r="F501" s="1"/>
      <c r="G501" s="1"/>
    </row>
    <row r="502" spans="6:7" ht="30" customHeight="1">
      <c r="F502" s="1"/>
      <c r="G502" s="1"/>
    </row>
    <row r="503" spans="6:7" ht="30" customHeight="1">
      <c r="F503" s="1"/>
      <c r="G503" s="1"/>
    </row>
    <row r="504" spans="6:7" ht="30" customHeight="1">
      <c r="F504" s="1"/>
      <c r="G504" s="1"/>
    </row>
    <row r="505" spans="6:7" ht="30" customHeight="1">
      <c r="F505" s="1"/>
      <c r="G505" s="1"/>
    </row>
    <row r="506" spans="6:7" ht="30" customHeight="1">
      <c r="F506" s="1"/>
      <c r="G506" s="1"/>
    </row>
    <row r="507" spans="6:7" ht="30" customHeight="1">
      <c r="F507" s="1"/>
      <c r="G507" s="1"/>
    </row>
    <row r="508" spans="6:7" ht="30" customHeight="1">
      <c r="F508" s="1"/>
      <c r="G508" s="1"/>
    </row>
    <row r="509" spans="6:7" ht="30" customHeight="1">
      <c r="F509" s="1"/>
      <c r="G509" s="1"/>
    </row>
    <row r="510" spans="6:7" ht="30" customHeight="1">
      <c r="F510" s="1"/>
      <c r="G510" s="1"/>
    </row>
    <row r="511" spans="6:7" ht="30" customHeight="1">
      <c r="F511" s="1"/>
      <c r="G511" s="1"/>
    </row>
    <row r="512" spans="6:7" ht="30" customHeight="1">
      <c r="F512" s="1"/>
      <c r="G512" s="1"/>
    </row>
    <row r="513" spans="6:7" ht="30" customHeight="1">
      <c r="F513" s="1"/>
      <c r="G513" s="1"/>
    </row>
    <row r="514" spans="6:7" ht="30" customHeight="1">
      <c r="F514" s="1"/>
      <c r="G514" s="1"/>
    </row>
    <row r="515" spans="6:7" ht="30" customHeight="1">
      <c r="F515" s="1"/>
      <c r="G515" s="1"/>
    </row>
    <row r="516" spans="6:7" ht="30" customHeight="1">
      <c r="F516" s="1"/>
      <c r="G516" s="1"/>
    </row>
    <row r="517" spans="6:7" ht="30" customHeight="1">
      <c r="F517" s="1"/>
      <c r="G517" s="1"/>
    </row>
    <row r="518" spans="6:7" ht="30" customHeight="1">
      <c r="F518" s="1"/>
      <c r="G518" s="1"/>
    </row>
    <row r="519" spans="6:7" ht="30" customHeight="1">
      <c r="F519" s="1"/>
      <c r="G519" s="1"/>
    </row>
    <row r="520" spans="6:7" ht="30" customHeight="1">
      <c r="F520" s="1"/>
      <c r="G520" s="1"/>
    </row>
    <row r="521" spans="6:7" ht="30" customHeight="1">
      <c r="F521" s="1"/>
      <c r="G521" s="1"/>
    </row>
  </sheetData>
  <dataValidations count="1">
    <dataValidation type="list" allowBlank="1" showInputMessage="1" showErrorMessage="1" sqref="A1">
      <formula1>$F:$F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/>
  </sheetPr>
  <dimension ref="A1:G5"/>
  <sheetViews>
    <sheetView rightToLeft="1" tabSelected="1" zoomScale="115" zoomScaleNormal="115" workbookViewId="0">
      <selection activeCell="D2" sqref="D2"/>
    </sheetView>
  </sheetViews>
  <sheetFormatPr defaultRowHeight="14.25"/>
  <cols>
    <col min="1" max="1" width="16.25" customWidth="1"/>
    <col min="2" max="2" width="16.375" customWidth="1"/>
    <col min="3" max="3" width="19.125" customWidth="1"/>
    <col min="4" max="4" width="19.75" customWidth="1"/>
    <col min="5" max="5" width="19" customWidth="1"/>
    <col min="6" max="6" width="21.5" customWidth="1"/>
    <col min="7" max="7" width="22.75" customWidth="1"/>
  </cols>
  <sheetData>
    <row r="1" spans="1:7" ht="51" customHeight="1">
      <c r="A1" s="31" t="s">
        <v>1</v>
      </c>
      <c r="B1" s="31" t="s">
        <v>28</v>
      </c>
      <c r="C1" s="31" t="s">
        <v>26</v>
      </c>
      <c r="D1" s="31" t="s">
        <v>27</v>
      </c>
    </row>
    <row r="2" spans="1:7" ht="51" customHeight="1">
      <c r="A2" s="30">
        <v>4</v>
      </c>
      <c r="B2" s="30" t="str">
        <f>VLOOKUP(A2,'الكودات  '!F5:G521,2,0)</f>
        <v>نفيش</v>
      </c>
      <c r="C2" s="32">
        <v>41640</v>
      </c>
      <c r="D2" s="33">
        <v>41672</v>
      </c>
    </row>
    <row r="3" spans="1:7" ht="31.5" customHeight="1"/>
    <row r="4" spans="1:7" ht="39" customHeight="1">
      <c r="A4" s="29" t="s">
        <v>21</v>
      </c>
      <c r="B4" s="29" t="s">
        <v>22</v>
      </c>
      <c r="C4" s="29" t="s">
        <v>4</v>
      </c>
      <c r="D4" s="29" t="s">
        <v>24</v>
      </c>
      <c r="E4" s="29" t="s">
        <v>23</v>
      </c>
      <c r="F4" s="29" t="s">
        <v>13</v>
      </c>
      <c r="G4" s="29" t="s">
        <v>25</v>
      </c>
    </row>
    <row r="5" spans="1:7" ht="25.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الرئيسية      </vt:lpstr>
      <vt:lpstr>   المخزون      </vt:lpstr>
      <vt:lpstr>الأضافة     </vt:lpstr>
      <vt:lpstr>الصرف    </vt:lpstr>
      <vt:lpstr>الكودات  </vt:lpstr>
      <vt:lpstr>التقرير   </vt:lpstr>
      <vt:lpstr>الكمية_المضافة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mhmad</dc:creator>
  <cp:lastModifiedBy>mhmad</cp:lastModifiedBy>
  <dcterms:created xsi:type="dcterms:W3CDTF">2014-08-24T12:32:04Z</dcterms:created>
  <dcterms:modified xsi:type="dcterms:W3CDTF">2014-08-25T02:38:03Z</dcterms:modified>
</cp:coreProperties>
</file>