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6465"/>
  </bookViews>
  <sheets>
    <sheet name="الواجبات جديد" sheetId="4" r:id="rId1"/>
    <sheet name="ورقة1" sheetId="1" r:id="rId2"/>
    <sheet name="ورقة2" sheetId="2" r:id="rId3"/>
    <sheet name="ورقة3" sheetId="3" r:id="rId4"/>
  </sheets>
  <externalReferences>
    <externalReference r:id="rId5"/>
  </externalReferences>
  <definedNames>
    <definedName name="studentsnames">'[1]تقرير الفترة الأولى'!$A$3:$A$30</definedName>
    <definedName name="اختبارات_قصيرة_شفهية_Listening">'[1]اختبارات قصيرة شفهية Listening'!$A$3:$K$30</definedName>
    <definedName name="اختبارات_قصيرة_شفهية_Reading">'[1]اختبارات قصيرة شفهية Reading'!$A$3:$K$30</definedName>
    <definedName name="اختبارات_قصيرة_شفهية_Speaking">'[1]اختبارات قصيرة شفهية Speaking'!$A$3:$K$30</definedName>
    <definedName name="اختبارـقصيرـنظري">'[1]اختبارات قصيرة نظرية '!$A$3:$K$30</definedName>
    <definedName name="الانجازـالفترةـالاولي">'[1]ملف الانجاز '!$A$4:$W$45</definedName>
    <definedName name="الحضور">[1]الحضور!$A$3:$S$30</definedName>
    <definedName name="الفترةـالأولىhomework">[1]homework!$A$8:$K$35</definedName>
    <definedName name="المشاركةـالفترةـالاولي">[1]المشاركة١!$A$6:$J$45</definedName>
    <definedName name="المشاركةـالفترةـالثالثة">#REF!</definedName>
    <definedName name="المشاركةـالفترةـالثانية">#REF!</definedName>
    <definedName name="المشاركةـالفترةـالرابعة">#REF!</definedName>
  </definedNames>
  <calcPr calcId="144525"/>
</workbook>
</file>

<file path=xl/calcChain.xml><?xml version="1.0" encoding="utf-8"?>
<calcChain xmlns="http://schemas.openxmlformats.org/spreadsheetml/2006/main">
  <c r="H2" i="4" l="1"/>
  <c r="H5" i="4"/>
  <c r="K6" i="4"/>
  <c r="H7" i="4"/>
  <c r="K7" i="4"/>
  <c r="H6" i="4" s="1"/>
  <c r="K9" i="4"/>
</calcChain>
</file>

<file path=xl/sharedStrings.xml><?xml version="1.0" encoding="utf-8"?>
<sst xmlns="http://schemas.openxmlformats.org/spreadsheetml/2006/main" count="31" uniqueCount="24">
  <si>
    <t>الطالبة ١٠</t>
  </si>
  <si>
    <t>الطالبة ٩</t>
  </si>
  <si>
    <t>n</t>
  </si>
  <si>
    <t>الطالبة ٨</t>
  </si>
  <si>
    <t>a</t>
  </si>
  <si>
    <t>الطالبة ٧</t>
  </si>
  <si>
    <t>الطالبة ٦</t>
  </si>
  <si>
    <t xml:space="preserve">عدد الاسئلة بعد التجاوز </t>
  </si>
  <si>
    <t>الطالبة ٥</t>
  </si>
  <si>
    <t>مقدار التجاوز والمسامحة</t>
  </si>
  <si>
    <t>الطالبة ٤</t>
  </si>
  <si>
    <t>قيمة السؤال الواحد</t>
  </si>
  <si>
    <t>الطالبة ٣</t>
  </si>
  <si>
    <t>مجموع الاسئلة</t>
  </si>
  <si>
    <t>الطالبة ٢</t>
  </si>
  <si>
    <t>درجة الواجب</t>
  </si>
  <si>
    <t>الطالبة ١</t>
  </si>
  <si>
    <t>درجة الطالبة</t>
  </si>
  <si>
    <t>لم تحل</t>
  </si>
  <si>
    <t>اسم الطالبة</t>
  </si>
  <si>
    <t>الدرس</t>
  </si>
  <si>
    <t>apsent غائبة</t>
  </si>
  <si>
    <t>nothing answered لم تحل كافة التمارين</t>
  </si>
  <si>
    <t>عدد فقرات الواجب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</si>
</sst>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D1D6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6</xdr:row>
      <xdr:rowOff>28575</xdr:rowOff>
    </xdr:from>
    <xdr:to>
      <xdr:col>3</xdr:col>
      <xdr:colOff>257175</xdr:colOff>
      <xdr:row>22</xdr:row>
      <xdr:rowOff>161925</xdr:rowOff>
    </xdr:to>
    <xdr:sp macro="" textlink="">
      <xdr:nvSpPr>
        <xdr:cNvPr id="2" name="وسيلة شرح مع سهم إلى الأعلى 1"/>
        <xdr:cNvSpPr/>
      </xdr:nvSpPr>
      <xdr:spPr>
        <a:xfrm>
          <a:off x="11236785375" y="1133475"/>
          <a:ext cx="2524125" cy="3038475"/>
        </a:xfrm>
        <a:prstGeom prst="upArrowCallout">
          <a:avLst>
            <a:gd name="adj1" fmla="val 18548"/>
            <a:gd name="adj2" fmla="val 19688"/>
            <a:gd name="adj3" fmla="val 18886"/>
            <a:gd name="adj4" fmla="val 71125"/>
          </a:avLst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600" b="1"/>
            <a:t>إذا تغيبت الطالبة أود الاشارة لانها غائبة بالرمز </a:t>
          </a:r>
          <a:r>
            <a:rPr lang="en-US" sz="1600" b="1"/>
            <a:t>a</a:t>
          </a:r>
          <a:r>
            <a:rPr lang="ar-SA" sz="1600" b="1" baseline="0"/>
            <a:t> </a:t>
          </a:r>
        </a:p>
        <a:p>
          <a:pPr algn="r" rtl="1"/>
          <a:r>
            <a:rPr lang="ar-SA" sz="1600" b="1" baseline="0"/>
            <a:t>أو انها لم تحل جميع الأسئلة بالرمز </a:t>
          </a:r>
          <a:r>
            <a:rPr lang="en-US" sz="1600" b="1" baseline="0"/>
            <a:t>n</a:t>
          </a:r>
        </a:p>
        <a:p>
          <a:pPr algn="r" rtl="1"/>
          <a:r>
            <a:rPr lang="ar-SA" sz="1600" b="1" baseline="0"/>
            <a:t>واريد من أكسل أن يحتسب مقدار هذه الـ </a:t>
          </a:r>
          <a:r>
            <a:rPr lang="en-US" sz="1600" b="1" baseline="0"/>
            <a:t>a</a:t>
          </a:r>
          <a:r>
            <a:rPr lang="ar-SA" sz="1600" b="1" baseline="0"/>
            <a:t> أو </a:t>
          </a:r>
          <a:r>
            <a:rPr lang="en-US" sz="1600" b="1" baseline="0"/>
            <a:t>n</a:t>
          </a:r>
          <a:r>
            <a:rPr lang="ar-SA" sz="1600" b="1" baseline="0"/>
            <a:t>   بعدد فقرات الواجب المطلوبة مضروبة بقيمة السؤال الواحد </a:t>
          </a:r>
          <a:endParaRPr lang="ar-SA" sz="1600" b="1"/>
        </a:p>
      </xdr:txBody>
    </xdr:sp>
    <xdr:clientData/>
  </xdr:twoCellAnchor>
  <xdr:twoCellAnchor>
    <xdr:from>
      <xdr:col>1</xdr:col>
      <xdr:colOff>28575</xdr:colOff>
      <xdr:row>0</xdr:row>
      <xdr:rowOff>171450</xdr:rowOff>
    </xdr:from>
    <xdr:to>
      <xdr:col>2</xdr:col>
      <xdr:colOff>0</xdr:colOff>
      <xdr:row>2</xdr:row>
      <xdr:rowOff>9526</xdr:rowOff>
    </xdr:to>
    <xdr:sp macro="" textlink="">
      <xdr:nvSpPr>
        <xdr:cNvPr id="3" name="مستطيل 2"/>
        <xdr:cNvSpPr/>
      </xdr:nvSpPr>
      <xdr:spPr>
        <a:xfrm>
          <a:off x="11237728350" y="171450"/>
          <a:ext cx="657225" cy="2000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7</xdr:col>
      <xdr:colOff>38100</xdr:colOff>
      <xdr:row>4</xdr:row>
      <xdr:rowOff>180975</xdr:rowOff>
    </xdr:from>
    <xdr:to>
      <xdr:col>8</xdr:col>
      <xdr:colOff>9525</xdr:colOff>
      <xdr:row>6</xdr:row>
      <xdr:rowOff>1</xdr:rowOff>
    </xdr:to>
    <xdr:sp macro="" textlink="">
      <xdr:nvSpPr>
        <xdr:cNvPr id="4" name="مستطيل 3"/>
        <xdr:cNvSpPr/>
      </xdr:nvSpPr>
      <xdr:spPr>
        <a:xfrm>
          <a:off x="11233604025" y="904875"/>
          <a:ext cx="657225" cy="2000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10</xdr:col>
      <xdr:colOff>19050</xdr:colOff>
      <xdr:row>5</xdr:row>
      <xdr:rowOff>180975</xdr:rowOff>
    </xdr:from>
    <xdr:to>
      <xdr:col>10</xdr:col>
      <xdr:colOff>1409700</xdr:colOff>
      <xdr:row>7</xdr:row>
      <xdr:rowOff>9525</xdr:rowOff>
    </xdr:to>
    <xdr:sp macro="" textlink="">
      <xdr:nvSpPr>
        <xdr:cNvPr id="5" name="مستطيل 4"/>
        <xdr:cNvSpPr/>
      </xdr:nvSpPr>
      <xdr:spPr>
        <a:xfrm>
          <a:off x="11229546375" y="1095375"/>
          <a:ext cx="1390650" cy="2000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75;&#1603;&#1587;&#1604;%20&#1575;&#1604;&#1605;&#1591;&#1608;&#1585;/&#1605;&#1604;&#1601;%20&#1575;&#1604;&#1583;&#1585;&#1580;&#1575;&#1578;%20&#1575;&#1604;&#1575;&#1604;&#1603;&#1578;&#1585;&#1608;&#1606;&#1610;%20&#1604;&#1578;&#1594;&#1585;&#1610;&#1583;%20&#1575;&#1604;&#1594;&#1601;&#1610;&#1604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"/>
      <sheetName val="الصفحة الرئيسية"/>
      <sheetName val="متابعة"/>
      <sheetName val="الحضور"/>
      <sheetName val="ملف الانجاز "/>
      <sheetName val="تقرير تفصيلي للطالبة"/>
      <sheetName val="ملف الانجاز"/>
      <sheetName val="تقرير الفترة الأولى"/>
      <sheetName val="تقرير الفترة الثانية"/>
      <sheetName val="كشف الدرجات النهائية"/>
      <sheetName val="مرتبة"/>
      <sheetName val="المشاركة١"/>
      <sheetName val="الرايتنق"/>
      <sheetName val="احضار الرايتنق"/>
      <sheetName val="homework"/>
      <sheetName val="homework (2)"/>
      <sheetName val="homework (3)"/>
      <sheetName val="homework (4)"/>
      <sheetName val="الواجبات نهائي"/>
      <sheetName val="اختبارات قصيرة نظرية "/>
      <sheetName val="اختبارات قصيرة شفهية Listening"/>
      <sheetName val="اختبارات قصيرة شفهية Speaking"/>
      <sheetName val="اختبارات قصيرة شفهية Reading"/>
      <sheetName val="نهائي سماع وتحدث"/>
      <sheetName val="اجازات"/>
      <sheetName val="طريقة تقدير الدرجة من النسبة"/>
      <sheetName val="مراجعه"/>
      <sheetName val="مراجعه (2)"/>
      <sheetName val="الواجبات قديم"/>
      <sheetName val="الواجبات جديد تقرير"/>
      <sheetName val="قائمة اسماء الطالبات"/>
    </sheetNames>
    <sheetDataSet>
      <sheetData sheetId="0"/>
      <sheetData sheetId="1"/>
      <sheetData sheetId="2"/>
      <sheetData sheetId="3">
        <row r="3">
          <cell r="A3" t="str">
            <v>أسماء البوثة</v>
          </cell>
          <cell r="C3">
            <v>2</v>
          </cell>
          <cell r="F3">
            <v>2</v>
          </cell>
          <cell r="N3">
            <v>0</v>
          </cell>
          <cell r="O3">
            <v>0</v>
          </cell>
          <cell r="P3">
            <v>4</v>
          </cell>
          <cell r="Q3">
            <v>3</v>
          </cell>
          <cell r="R3">
            <v>0</v>
          </cell>
          <cell r="S3">
            <v>4</v>
          </cell>
        </row>
        <row r="4">
          <cell r="A4" t="str">
            <v>أطياف الشبعان</v>
          </cell>
          <cell r="B4">
            <v>1</v>
          </cell>
          <cell r="C4">
            <v>1</v>
          </cell>
          <cell r="H4">
            <v>1</v>
          </cell>
          <cell r="I4">
            <v>2</v>
          </cell>
          <cell r="L4">
            <v>1</v>
          </cell>
          <cell r="N4">
            <v>2</v>
          </cell>
          <cell r="O4">
            <v>1</v>
          </cell>
          <cell r="P4">
            <v>4</v>
          </cell>
          <cell r="Q4">
            <v>3</v>
          </cell>
          <cell r="R4">
            <v>0</v>
          </cell>
          <cell r="S4">
            <v>3.75</v>
          </cell>
        </row>
        <row r="5">
          <cell r="A5" t="str">
            <v>الهنوف الحربي</v>
          </cell>
          <cell r="B5">
            <v>1</v>
          </cell>
          <cell r="I5">
            <v>1</v>
          </cell>
          <cell r="L5">
            <v>1</v>
          </cell>
          <cell r="N5">
            <v>1</v>
          </cell>
          <cell r="O5">
            <v>0</v>
          </cell>
          <cell r="P5">
            <v>2</v>
          </cell>
          <cell r="Q5">
            <v>1</v>
          </cell>
          <cell r="R5">
            <v>0</v>
          </cell>
          <cell r="S5">
            <v>4.5</v>
          </cell>
        </row>
        <row r="6">
          <cell r="A6" t="str">
            <v>الهنوف الغفيلي</v>
          </cell>
          <cell r="B6">
            <v>3</v>
          </cell>
          <cell r="N6">
            <v>3</v>
          </cell>
          <cell r="O6">
            <v>2</v>
          </cell>
          <cell r="P6">
            <v>0</v>
          </cell>
          <cell r="Q6">
            <v>0</v>
          </cell>
          <cell r="R6">
            <v>0</v>
          </cell>
          <cell r="S6">
            <v>4.75</v>
          </cell>
        </row>
        <row r="7">
          <cell r="A7" t="str">
            <v>أميرة المطيري</v>
          </cell>
          <cell r="L7">
            <v>1</v>
          </cell>
          <cell r="N7">
            <v>0</v>
          </cell>
          <cell r="O7">
            <v>0</v>
          </cell>
          <cell r="P7">
            <v>1</v>
          </cell>
          <cell r="Q7">
            <v>0</v>
          </cell>
          <cell r="R7">
            <v>0</v>
          </cell>
          <cell r="S7">
            <v>4.75</v>
          </cell>
        </row>
        <row r="8">
          <cell r="A8" t="str">
            <v>حنين البشري</v>
          </cell>
          <cell r="B8">
            <v>1</v>
          </cell>
          <cell r="C8">
            <v>3</v>
          </cell>
          <cell r="F8">
            <v>1</v>
          </cell>
          <cell r="H8">
            <v>1</v>
          </cell>
          <cell r="I8">
            <v>1</v>
          </cell>
          <cell r="K8">
            <v>1</v>
          </cell>
          <cell r="N8">
            <v>3</v>
          </cell>
          <cell r="O8">
            <v>2</v>
          </cell>
          <cell r="P8">
            <v>5</v>
          </cell>
          <cell r="Q8">
            <v>4</v>
          </cell>
          <cell r="R8">
            <v>0</v>
          </cell>
          <cell r="S8">
            <v>3.5</v>
          </cell>
        </row>
        <row r="9">
          <cell r="A9" t="str">
            <v>خزامى الصالحي</v>
          </cell>
          <cell r="B9">
            <v>1</v>
          </cell>
          <cell r="F9">
            <v>1</v>
          </cell>
          <cell r="H9">
            <v>1</v>
          </cell>
          <cell r="N9">
            <v>2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4.5</v>
          </cell>
        </row>
        <row r="10">
          <cell r="A10" t="str">
            <v>خزامى الخليفة</v>
          </cell>
          <cell r="I10">
            <v>1</v>
          </cell>
          <cell r="N10">
            <v>0</v>
          </cell>
          <cell r="O10">
            <v>0</v>
          </cell>
          <cell r="P10">
            <v>1</v>
          </cell>
          <cell r="Q10">
            <v>0</v>
          </cell>
          <cell r="R10">
            <v>0</v>
          </cell>
          <cell r="S10">
            <v>4.75</v>
          </cell>
        </row>
        <row r="11">
          <cell r="A11" t="str">
            <v>داليا سيف</v>
          </cell>
          <cell r="B11">
            <v>1</v>
          </cell>
          <cell r="N11">
            <v>1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5</v>
          </cell>
        </row>
        <row r="12">
          <cell r="A12" t="str">
            <v>ريم القزلان</v>
          </cell>
          <cell r="B12">
            <v>1</v>
          </cell>
          <cell r="F12">
            <v>1</v>
          </cell>
          <cell r="I12">
            <v>2</v>
          </cell>
          <cell r="L12">
            <v>1</v>
          </cell>
          <cell r="N12">
            <v>1</v>
          </cell>
          <cell r="O12">
            <v>0</v>
          </cell>
          <cell r="P12">
            <v>4</v>
          </cell>
          <cell r="Q12">
            <v>3</v>
          </cell>
          <cell r="R12">
            <v>0</v>
          </cell>
          <cell r="S12">
            <v>4</v>
          </cell>
        </row>
        <row r="13">
          <cell r="A13" t="str">
            <v>سارة الحربي</v>
          </cell>
          <cell r="F13">
            <v>1</v>
          </cell>
          <cell r="H13">
            <v>1</v>
          </cell>
          <cell r="I13">
            <v>2</v>
          </cell>
          <cell r="L13">
            <v>1</v>
          </cell>
          <cell r="N13">
            <v>1</v>
          </cell>
          <cell r="O13">
            <v>0</v>
          </cell>
          <cell r="P13">
            <v>4</v>
          </cell>
          <cell r="Q13">
            <v>3</v>
          </cell>
          <cell r="R13">
            <v>0</v>
          </cell>
          <cell r="S13">
            <v>4</v>
          </cell>
        </row>
        <row r="14">
          <cell r="A14" t="str">
            <v>سارة المقبل</v>
          </cell>
          <cell r="C14">
            <v>1</v>
          </cell>
          <cell r="H14">
            <v>1</v>
          </cell>
          <cell r="N14">
            <v>1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4.75</v>
          </cell>
        </row>
        <row r="15">
          <cell r="A15" t="str">
            <v>سمية محمد</v>
          </cell>
          <cell r="C15">
            <v>1</v>
          </cell>
          <cell r="N15">
            <v>0</v>
          </cell>
          <cell r="O15">
            <v>0</v>
          </cell>
          <cell r="P15">
            <v>1</v>
          </cell>
          <cell r="Q15">
            <v>0</v>
          </cell>
          <cell r="R15">
            <v>0</v>
          </cell>
          <cell r="S15">
            <v>4.75</v>
          </cell>
        </row>
        <row r="16">
          <cell r="A16" t="str">
            <v>شيخة الضويان</v>
          </cell>
          <cell r="H16">
            <v>1</v>
          </cell>
          <cell r="N16">
            <v>1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</v>
          </cell>
        </row>
        <row r="17">
          <cell r="A17" t="str">
            <v>عبير البطاح</v>
          </cell>
          <cell r="F17">
            <v>1</v>
          </cell>
          <cell r="H17">
            <v>2</v>
          </cell>
          <cell r="I17">
            <v>1</v>
          </cell>
          <cell r="N17">
            <v>2</v>
          </cell>
          <cell r="O17">
            <v>1</v>
          </cell>
          <cell r="P17">
            <v>2</v>
          </cell>
          <cell r="Q17">
            <v>1</v>
          </cell>
          <cell r="R17">
            <v>0</v>
          </cell>
          <cell r="S17">
            <v>4.25</v>
          </cell>
        </row>
        <row r="18">
          <cell r="A18" t="str">
            <v>عواطف الرميحي</v>
          </cell>
          <cell r="C18">
            <v>3</v>
          </cell>
          <cell r="F18">
            <v>1</v>
          </cell>
          <cell r="H18">
            <v>4</v>
          </cell>
          <cell r="I18">
            <v>4</v>
          </cell>
          <cell r="L18">
            <v>4</v>
          </cell>
          <cell r="N18">
            <v>4</v>
          </cell>
          <cell r="O18">
            <v>3</v>
          </cell>
          <cell r="P18">
            <v>12</v>
          </cell>
          <cell r="Q18">
            <v>11</v>
          </cell>
          <cell r="R18">
            <v>0</v>
          </cell>
          <cell r="S18">
            <v>1.5</v>
          </cell>
        </row>
        <row r="19">
          <cell r="A19" t="str">
            <v>غيداء الخليفة</v>
          </cell>
          <cell r="H19">
            <v>1</v>
          </cell>
          <cell r="I19">
            <v>1</v>
          </cell>
          <cell r="L19">
            <v>1</v>
          </cell>
          <cell r="N19">
            <v>1</v>
          </cell>
          <cell r="O19">
            <v>0</v>
          </cell>
          <cell r="P19">
            <v>2</v>
          </cell>
          <cell r="Q19">
            <v>1</v>
          </cell>
          <cell r="R19">
            <v>0</v>
          </cell>
          <cell r="S19">
            <v>4.5</v>
          </cell>
        </row>
        <row r="20">
          <cell r="A20" t="str">
            <v>فاطمة الخلف</v>
          </cell>
          <cell r="C20">
            <v>1</v>
          </cell>
          <cell r="N20">
            <v>0</v>
          </cell>
          <cell r="O20">
            <v>0</v>
          </cell>
          <cell r="P20">
            <v>1</v>
          </cell>
          <cell r="Q20">
            <v>0</v>
          </cell>
          <cell r="R20">
            <v>0</v>
          </cell>
          <cell r="S20">
            <v>4.75</v>
          </cell>
        </row>
        <row r="21">
          <cell r="A21" t="str">
            <v>لمى الخليفة</v>
          </cell>
          <cell r="C21">
            <v>1</v>
          </cell>
          <cell r="F21">
            <v>1</v>
          </cell>
          <cell r="H21">
            <v>1</v>
          </cell>
          <cell r="I21">
            <v>2</v>
          </cell>
          <cell r="L21">
            <v>1</v>
          </cell>
          <cell r="N21">
            <v>1</v>
          </cell>
          <cell r="O21">
            <v>0</v>
          </cell>
          <cell r="P21">
            <v>5</v>
          </cell>
          <cell r="Q21">
            <v>4</v>
          </cell>
          <cell r="R21">
            <v>0</v>
          </cell>
          <cell r="S21">
            <v>3.75</v>
          </cell>
        </row>
        <row r="22">
          <cell r="A22" t="str">
            <v>لمى ناصر</v>
          </cell>
          <cell r="H22">
            <v>1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5</v>
          </cell>
        </row>
        <row r="23">
          <cell r="A23" t="str">
            <v>منيرة صالح</v>
          </cell>
          <cell r="B23">
            <v>1</v>
          </cell>
          <cell r="C23">
            <v>2</v>
          </cell>
          <cell r="F23">
            <v>1</v>
          </cell>
          <cell r="I23">
            <v>1</v>
          </cell>
          <cell r="K23">
            <v>1</v>
          </cell>
          <cell r="N23">
            <v>2</v>
          </cell>
          <cell r="O23">
            <v>1</v>
          </cell>
          <cell r="P23">
            <v>4</v>
          </cell>
          <cell r="Q23">
            <v>3</v>
          </cell>
          <cell r="R23">
            <v>0</v>
          </cell>
          <cell r="S23">
            <v>3.75</v>
          </cell>
        </row>
        <row r="24">
          <cell r="A24" t="str">
            <v>مي الحربي</v>
          </cell>
          <cell r="B24">
            <v>2</v>
          </cell>
          <cell r="C24">
            <v>2</v>
          </cell>
          <cell r="L24">
            <v>1</v>
          </cell>
          <cell r="N24">
            <v>2</v>
          </cell>
          <cell r="O24">
            <v>1</v>
          </cell>
          <cell r="P24">
            <v>3</v>
          </cell>
          <cell r="Q24">
            <v>2</v>
          </cell>
          <cell r="R24">
            <v>0</v>
          </cell>
          <cell r="S24">
            <v>4</v>
          </cell>
        </row>
        <row r="25">
          <cell r="A25" t="str">
            <v>نجود الحربي</v>
          </cell>
          <cell r="B25">
            <v>1</v>
          </cell>
          <cell r="C25">
            <v>1</v>
          </cell>
          <cell r="F25">
            <v>1</v>
          </cell>
          <cell r="H25">
            <v>1</v>
          </cell>
          <cell r="I25">
            <v>5</v>
          </cell>
          <cell r="K25">
            <v>1</v>
          </cell>
          <cell r="L25">
            <v>1</v>
          </cell>
          <cell r="N25">
            <v>3</v>
          </cell>
          <cell r="O25">
            <v>2</v>
          </cell>
          <cell r="P25">
            <v>8</v>
          </cell>
          <cell r="Q25">
            <v>7</v>
          </cell>
          <cell r="R25">
            <v>0</v>
          </cell>
          <cell r="S25">
            <v>2.75</v>
          </cell>
        </row>
        <row r="26">
          <cell r="A26" t="str">
            <v>ندى الباهلي</v>
          </cell>
          <cell r="B26">
            <v>1</v>
          </cell>
          <cell r="F26">
            <v>2</v>
          </cell>
          <cell r="K26">
            <v>1</v>
          </cell>
          <cell r="N26">
            <v>2</v>
          </cell>
          <cell r="O26">
            <v>1</v>
          </cell>
          <cell r="P26">
            <v>2</v>
          </cell>
          <cell r="Q26">
            <v>1</v>
          </cell>
          <cell r="R26">
            <v>0</v>
          </cell>
          <cell r="S26">
            <v>4.25</v>
          </cell>
        </row>
        <row r="27">
          <cell r="A27" t="str">
            <v>هاجر سيف</v>
          </cell>
          <cell r="B27">
            <v>1</v>
          </cell>
          <cell r="N27">
            <v>1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5</v>
          </cell>
        </row>
        <row r="28">
          <cell r="A28" t="str">
            <v>هاجر المطيري</v>
          </cell>
          <cell r="B28">
            <v>1</v>
          </cell>
          <cell r="H28">
            <v>1</v>
          </cell>
          <cell r="I28">
            <v>2</v>
          </cell>
          <cell r="L28">
            <v>1</v>
          </cell>
          <cell r="N28">
            <v>2</v>
          </cell>
          <cell r="O28">
            <v>1</v>
          </cell>
          <cell r="P28">
            <v>3</v>
          </cell>
          <cell r="Q28">
            <v>2</v>
          </cell>
          <cell r="R28">
            <v>0</v>
          </cell>
          <cell r="S28">
            <v>4</v>
          </cell>
        </row>
        <row r="29">
          <cell r="A29" t="str">
            <v>هيفاء الغفيلي</v>
          </cell>
          <cell r="B29">
            <v>1</v>
          </cell>
          <cell r="K29">
            <v>1</v>
          </cell>
          <cell r="L29">
            <v>1</v>
          </cell>
          <cell r="N29">
            <v>2</v>
          </cell>
          <cell r="O29">
            <v>1</v>
          </cell>
          <cell r="P29">
            <v>1</v>
          </cell>
          <cell r="Q29">
            <v>0</v>
          </cell>
          <cell r="R29">
            <v>0</v>
          </cell>
          <cell r="S29">
            <v>4.5</v>
          </cell>
        </row>
        <row r="30">
          <cell r="A30" t="str">
            <v>وعد القزلان</v>
          </cell>
          <cell r="B30">
            <v>1</v>
          </cell>
          <cell r="C30">
            <v>1</v>
          </cell>
          <cell r="I30">
            <v>3</v>
          </cell>
          <cell r="N30">
            <v>1</v>
          </cell>
          <cell r="O30">
            <v>0</v>
          </cell>
          <cell r="P30">
            <v>4</v>
          </cell>
          <cell r="Q30">
            <v>3</v>
          </cell>
          <cell r="R30">
            <v>0</v>
          </cell>
          <cell r="S30">
            <v>4</v>
          </cell>
        </row>
      </sheetData>
      <sheetData sheetId="4">
        <row r="4">
          <cell r="C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/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</row>
        <row r="5">
          <cell r="A5" t="str">
            <v>باسمة</v>
          </cell>
          <cell r="C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</row>
        <row r="6">
          <cell r="A6" t="str">
            <v>خديجة محمد</v>
          </cell>
          <cell r="C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/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</row>
        <row r="7">
          <cell r="A7" t="str">
            <v>رغد راشد</v>
          </cell>
          <cell r="C7" t="str">
            <v/>
          </cell>
          <cell r="F7" t="str">
            <v/>
          </cell>
          <cell r="G7" t="str">
            <v/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/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</row>
        <row r="8">
          <cell r="A8" t="str">
            <v>ريم خالد</v>
          </cell>
          <cell r="C8" t="str">
            <v/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/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</row>
        <row r="9">
          <cell r="A9" t="str">
            <v>شهد سعد</v>
          </cell>
          <cell r="C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P9" t="str">
            <v/>
          </cell>
          <cell r="Q9" t="str">
            <v/>
          </cell>
          <cell r="R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</row>
        <row r="10">
          <cell r="A10" t="str">
            <v>لبنى خالد</v>
          </cell>
          <cell r="C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</row>
        <row r="11">
          <cell r="A11" t="str">
            <v xml:space="preserve">مشاعل محمد </v>
          </cell>
          <cell r="C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/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</row>
        <row r="12">
          <cell r="A12" t="str">
            <v>مها علي</v>
          </cell>
          <cell r="C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</row>
        <row r="13">
          <cell r="A13" t="str">
            <v>نوف عبد العزيز</v>
          </cell>
          <cell r="C13" t="str">
            <v/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/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</row>
        <row r="14">
          <cell r="A14" t="str">
            <v xml:space="preserve">هيفاء علي </v>
          </cell>
          <cell r="C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/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</row>
        <row r="15">
          <cell r="C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/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</row>
        <row r="16">
          <cell r="C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</row>
        <row r="17">
          <cell r="C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</row>
        <row r="18">
          <cell r="C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/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</row>
        <row r="19">
          <cell r="C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/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</row>
        <row r="20">
          <cell r="C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  <cell r="O20" t="str">
            <v/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</row>
        <row r="21">
          <cell r="C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/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</row>
        <row r="22">
          <cell r="C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  <cell r="O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</row>
        <row r="23">
          <cell r="C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</row>
        <row r="24">
          <cell r="C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  <cell r="O24" t="str">
            <v/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</row>
        <row r="25">
          <cell r="C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  <cell r="O25" t="str">
            <v/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</row>
        <row r="26">
          <cell r="C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/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</row>
        <row r="27">
          <cell r="C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/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</row>
        <row r="28">
          <cell r="C28" t="str">
            <v/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/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</row>
        <row r="29">
          <cell r="C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</row>
        <row r="30">
          <cell r="C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</row>
        <row r="31">
          <cell r="C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/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</row>
        <row r="32">
          <cell r="C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/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</row>
        <row r="33">
          <cell r="C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</row>
        <row r="34">
          <cell r="C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/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</row>
        <row r="35">
          <cell r="C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</row>
        <row r="36">
          <cell r="C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</row>
        <row r="37">
          <cell r="C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/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</row>
        <row r="38">
          <cell r="C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</row>
        <row r="39">
          <cell r="C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</row>
        <row r="40">
          <cell r="C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</row>
        <row r="41">
          <cell r="C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</row>
        <row r="42">
          <cell r="C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</row>
        <row r="43">
          <cell r="C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</row>
        <row r="44">
          <cell r="C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</row>
        <row r="45">
          <cell r="C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/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</row>
      </sheetData>
      <sheetData sheetId="5"/>
      <sheetData sheetId="6"/>
      <sheetData sheetId="7">
        <row r="3">
          <cell r="A3" t="str">
            <v>أسماء البوثة</v>
          </cell>
        </row>
        <row r="4">
          <cell r="A4" t="str">
            <v>أطياف الشبعان</v>
          </cell>
        </row>
        <row r="5">
          <cell r="A5" t="str">
            <v>الهنوف الحربي</v>
          </cell>
        </row>
        <row r="6">
          <cell r="A6" t="str">
            <v>الهنوف الغفيلي</v>
          </cell>
        </row>
        <row r="7">
          <cell r="A7" t="str">
            <v>أميرة المطيري</v>
          </cell>
        </row>
        <row r="8">
          <cell r="A8" t="str">
            <v>حنين البشري</v>
          </cell>
        </row>
        <row r="9">
          <cell r="A9" t="str">
            <v>خزامى الصالحي</v>
          </cell>
        </row>
        <row r="10">
          <cell r="A10" t="str">
            <v>خزامى الخليفة</v>
          </cell>
        </row>
        <row r="11">
          <cell r="A11" t="str">
            <v>داليا سيف</v>
          </cell>
        </row>
        <row r="12">
          <cell r="A12" t="str">
            <v>ريم القزلان</v>
          </cell>
        </row>
        <row r="13">
          <cell r="A13" t="str">
            <v>سارة الحربي</v>
          </cell>
        </row>
        <row r="14">
          <cell r="A14" t="str">
            <v>سارة المقبل</v>
          </cell>
        </row>
        <row r="15">
          <cell r="A15" t="str">
            <v>سمية محمد</v>
          </cell>
        </row>
        <row r="16">
          <cell r="A16" t="str">
            <v>شيخة الضويان</v>
          </cell>
        </row>
        <row r="17">
          <cell r="A17" t="str">
            <v>عبير البطاح</v>
          </cell>
        </row>
        <row r="18">
          <cell r="A18" t="str">
            <v>عواطف الرميحي</v>
          </cell>
        </row>
        <row r="19">
          <cell r="A19" t="str">
            <v>غيداء الخليفة</v>
          </cell>
        </row>
        <row r="20">
          <cell r="A20" t="str">
            <v>فاطمة الخلف</v>
          </cell>
        </row>
        <row r="21">
          <cell r="A21" t="str">
            <v>لمى الخليفة</v>
          </cell>
        </row>
        <row r="22">
          <cell r="A22" t="str">
            <v>لمى ناصر</v>
          </cell>
        </row>
        <row r="23">
          <cell r="A23" t="str">
            <v>منيرة صالح</v>
          </cell>
        </row>
        <row r="24">
          <cell r="A24" t="str">
            <v>مي الحربي</v>
          </cell>
        </row>
        <row r="25">
          <cell r="A25" t="str">
            <v>نجود الحربي</v>
          </cell>
        </row>
        <row r="26">
          <cell r="A26" t="str">
            <v>ندى الباهلي</v>
          </cell>
        </row>
        <row r="27">
          <cell r="A27" t="str">
            <v>هاجر سيف</v>
          </cell>
        </row>
        <row r="28">
          <cell r="A28" t="str">
            <v>هاجر المطيري</v>
          </cell>
        </row>
        <row r="29">
          <cell r="A29" t="str">
            <v>هيفاء الغفيلي</v>
          </cell>
        </row>
        <row r="30">
          <cell r="A30" t="str">
            <v>وعد القزلان</v>
          </cell>
        </row>
      </sheetData>
      <sheetData sheetId="8"/>
      <sheetData sheetId="9"/>
      <sheetData sheetId="10"/>
      <sheetData sheetId="11">
        <row r="6">
          <cell r="A6" t="str">
            <v xml:space="preserve">أسماء </v>
          </cell>
          <cell r="B6">
            <v>20</v>
          </cell>
          <cell r="C6">
            <v>2</v>
          </cell>
          <cell r="D6">
            <v>20</v>
          </cell>
          <cell r="E6">
            <v>1</v>
          </cell>
          <cell r="F6">
            <v>4</v>
          </cell>
          <cell r="G6">
            <v>1</v>
          </cell>
          <cell r="I6">
            <v>1</v>
          </cell>
          <cell r="J6">
            <v>5</v>
          </cell>
        </row>
        <row r="7">
          <cell r="A7" t="str">
            <v>باسمة</v>
          </cell>
          <cell r="C7">
            <v>0</v>
          </cell>
          <cell r="E7">
            <v>0</v>
          </cell>
          <cell r="G7">
            <v>0</v>
          </cell>
          <cell r="I7">
            <v>1</v>
          </cell>
          <cell r="J7">
            <v>1</v>
          </cell>
        </row>
        <row r="8">
          <cell r="A8" t="str">
            <v>خديجة محمد</v>
          </cell>
          <cell r="C8">
            <v>0</v>
          </cell>
          <cell r="E8">
            <v>0</v>
          </cell>
          <cell r="G8">
            <v>0</v>
          </cell>
          <cell r="I8">
            <v>1</v>
          </cell>
          <cell r="J8">
            <v>1</v>
          </cell>
        </row>
        <row r="9">
          <cell r="A9" t="str">
            <v>رغد راشد</v>
          </cell>
          <cell r="C9">
            <v>0</v>
          </cell>
          <cell r="E9">
            <v>0</v>
          </cell>
          <cell r="G9">
            <v>0</v>
          </cell>
          <cell r="I9">
            <v>1</v>
          </cell>
          <cell r="J9">
            <v>1</v>
          </cell>
        </row>
        <row r="10">
          <cell r="A10" t="str">
            <v>ريم خالد</v>
          </cell>
          <cell r="C10">
            <v>0</v>
          </cell>
          <cell r="E10">
            <v>0</v>
          </cell>
          <cell r="G10">
            <v>0</v>
          </cell>
          <cell r="I10">
            <v>1</v>
          </cell>
          <cell r="J10">
            <v>1</v>
          </cell>
        </row>
        <row r="11">
          <cell r="A11" t="str">
            <v>شهد سعد</v>
          </cell>
          <cell r="C11">
            <v>0</v>
          </cell>
          <cell r="E11">
            <v>0</v>
          </cell>
          <cell r="G11">
            <v>0</v>
          </cell>
          <cell r="I11">
            <v>1</v>
          </cell>
          <cell r="J11">
            <v>1</v>
          </cell>
        </row>
        <row r="12">
          <cell r="A12" t="str">
            <v>لبنى خالد</v>
          </cell>
          <cell r="C12">
            <v>0</v>
          </cell>
          <cell r="E12">
            <v>0</v>
          </cell>
          <cell r="G12">
            <v>0</v>
          </cell>
          <cell r="I12">
            <v>1</v>
          </cell>
          <cell r="J12">
            <v>1</v>
          </cell>
        </row>
        <row r="13">
          <cell r="A13" t="str">
            <v xml:space="preserve">مشاعل محمد </v>
          </cell>
          <cell r="C13">
            <v>0</v>
          </cell>
          <cell r="E13">
            <v>0</v>
          </cell>
          <cell r="G13">
            <v>0</v>
          </cell>
          <cell r="I13">
            <v>1</v>
          </cell>
          <cell r="J13">
            <v>1</v>
          </cell>
        </row>
        <row r="14">
          <cell r="A14" t="str">
            <v>مها علي</v>
          </cell>
          <cell r="C14">
            <v>0</v>
          </cell>
          <cell r="E14">
            <v>0</v>
          </cell>
          <cell r="G14">
            <v>0</v>
          </cell>
          <cell r="I14">
            <v>1</v>
          </cell>
          <cell r="J14">
            <v>1</v>
          </cell>
        </row>
        <row r="15">
          <cell r="A15" t="str">
            <v>نوف عبد العزيز</v>
          </cell>
          <cell r="C15">
            <v>0</v>
          </cell>
          <cell r="E15">
            <v>0</v>
          </cell>
          <cell r="G15">
            <v>0</v>
          </cell>
          <cell r="I15">
            <v>1</v>
          </cell>
          <cell r="J15">
            <v>1</v>
          </cell>
        </row>
        <row r="16">
          <cell r="A16" t="str">
            <v xml:space="preserve">هيفاء علي </v>
          </cell>
          <cell r="C16">
            <v>0</v>
          </cell>
          <cell r="E16">
            <v>0</v>
          </cell>
          <cell r="G16">
            <v>0</v>
          </cell>
          <cell r="I16">
            <v>1</v>
          </cell>
          <cell r="J16">
            <v>1</v>
          </cell>
        </row>
        <row r="17">
          <cell r="C17">
            <v>0</v>
          </cell>
          <cell r="E17">
            <v>0</v>
          </cell>
          <cell r="G17">
            <v>0</v>
          </cell>
          <cell r="I17">
            <v>1</v>
          </cell>
          <cell r="J17">
            <v>1</v>
          </cell>
        </row>
        <row r="18">
          <cell r="C18">
            <v>0</v>
          </cell>
          <cell r="E18">
            <v>0</v>
          </cell>
          <cell r="G18">
            <v>0</v>
          </cell>
          <cell r="I18">
            <v>1</v>
          </cell>
          <cell r="J18">
            <v>1</v>
          </cell>
        </row>
        <row r="19">
          <cell r="C19">
            <v>0</v>
          </cell>
          <cell r="E19">
            <v>0</v>
          </cell>
          <cell r="G19">
            <v>0</v>
          </cell>
          <cell r="I19">
            <v>1</v>
          </cell>
          <cell r="J19">
            <v>1</v>
          </cell>
        </row>
        <row r="20">
          <cell r="C20">
            <v>0</v>
          </cell>
          <cell r="E20">
            <v>0</v>
          </cell>
          <cell r="G20">
            <v>0</v>
          </cell>
          <cell r="I20">
            <v>1</v>
          </cell>
          <cell r="J20">
            <v>1</v>
          </cell>
        </row>
        <row r="21">
          <cell r="C21">
            <v>0</v>
          </cell>
          <cell r="E21">
            <v>0</v>
          </cell>
          <cell r="G21">
            <v>0</v>
          </cell>
          <cell r="I21">
            <v>1</v>
          </cell>
          <cell r="J21">
            <v>1</v>
          </cell>
        </row>
        <row r="22">
          <cell r="C22">
            <v>0</v>
          </cell>
          <cell r="E22">
            <v>0</v>
          </cell>
          <cell r="G22">
            <v>0</v>
          </cell>
          <cell r="I22">
            <v>1</v>
          </cell>
          <cell r="J22">
            <v>1</v>
          </cell>
        </row>
        <row r="23">
          <cell r="C23">
            <v>0</v>
          </cell>
          <cell r="E23">
            <v>0</v>
          </cell>
          <cell r="G23">
            <v>0</v>
          </cell>
          <cell r="I23">
            <v>1</v>
          </cell>
          <cell r="J23">
            <v>1</v>
          </cell>
        </row>
        <row r="24">
          <cell r="C24">
            <v>0</v>
          </cell>
          <cell r="E24">
            <v>0</v>
          </cell>
          <cell r="G24">
            <v>0</v>
          </cell>
          <cell r="I24">
            <v>1</v>
          </cell>
          <cell r="J24">
            <v>1</v>
          </cell>
        </row>
        <row r="25">
          <cell r="C25">
            <v>0</v>
          </cell>
          <cell r="E25">
            <v>0</v>
          </cell>
          <cell r="G25">
            <v>0</v>
          </cell>
          <cell r="I25">
            <v>1</v>
          </cell>
          <cell r="J25">
            <v>1</v>
          </cell>
        </row>
        <row r="26">
          <cell r="C26">
            <v>0</v>
          </cell>
          <cell r="E26">
            <v>0</v>
          </cell>
          <cell r="G26">
            <v>0</v>
          </cell>
          <cell r="I26">
            <v>1</v>
          </cell>
          <cell r="J26">
            <v>1</v>
          </cell>
        </row>
        <row r="27">
          <cell r="C27">
            <v>0</v>
          </cell>
          <cell r="E27">
            <v>0</v>
          </cell>
          <cell r="G27">
            <v>0</v>
          </cell>
          <cell r="I27">
            <v>1</v>
          </cell>
          <cell r="J27">
            <v>1</v>
          </cell>
        </row>
        <row r="28">
          <cell r="C28">
            <v>0</v>
          </cell>
          <cell r="E28">
            <v>0</v>
          </cell>
          <cell r="G28">
            <v>0</v>
          </cell>
          <cell r="I28">
            <v>1</v>
          </cell>
          <cell r="J28">
            <v>1</v>
          </cell>
        </row>
        <row r="29">
          <cell r="C29">
            <v>0</v>
          </cell>
          <cell r="E29">
            <v>0</v>
          </cell>
          <cell r="G29">
            <v>0</v>
          </cell>
          <cell r="I29">
            <v>1</v>
          </cell>
          <cell r="J29">
            <v>1</v>
          </cell>
        </row>
        <row r="30">
          <cell r="C30">
            <v>0</v>
          </cell>
          <cell r="E30">
            <v>0</v>
          </cell>
          <cell r="G30">
            <v>0</v>
          </cell>
          <cell r="I30">
            <v>1</v>
          </cell>
          <cell r="J30">
            <v>1</v>
          </cell>
        </row>
        <row r="31">
          <cell r="C31">
            <v>0</v>
          </cell>
          <cell r="E31">
            <v>0</v>
          </cell>
          <cell r="G31">
            <v>0</v>
          </cell>
          <cell r="I31">
            <v>1</v>
          </cell>
          <cell r="J31">
            <v>1</v>
          </cell>
        </row>
        <row r="32">
          <cell r="C32">
            <v>0</v>
          </cell>
          <cell r="E32">
            <v>0</v>
          </cell>
          <cell r="G32">
            <v>0</v>
          </cell>
          <cell r="I32">
            <v>1</v>
          </cell>
          <cell r="J32">
            <v>1</v>
          </cell>
        </row>
        <row r="33">
          <cell r="C33">
            <v>0</v>
          </cell>
          <cell r="E33">
            <v>0</v>
          </cell>
          <cell r="G33">
            <v>0</v>
          </cell>
          <cell r="I33">
            <v>1</v>
          </cell>
          <cell r="J33">
            <v>1</v>
          </cell>
        </row>
        <row r="34">
          <cell r="C34">
            <v>0</v>
          </cell>
          <cell r="E34">
            <v>0</v>
          </cell>
          <cell r="G34">
            <v>0</v>
          </cell>
          <cell r="I34">
            <v>1</v>
          </cell>
          <cell r="J34">
            <v>1</v>
          </cell>
        </row>
        <row r="35">
          <cell r="C35">
            <v>0</v>
          </cell>
          <cell r="E35">
            <v>0</v>
          </cell>
          <cell r="G35">
            <v>0</v>
          </cell>
          <cell r="I35">
            <v>1</v>
          </cell>
          <cell r="J35">
            <v>1</v>
          </cell>
        </row>
        <row r="36">
          <cell r="C36">
            <v>0</v>
          </cell>
          <cell r="E36">
            <v>0</v>
          </cell>
          <cell r="G36">
            <v>0</v>
          </cell>
          <cell r="I36">
            <v>1</v>
          </cell>
          <cell r="J36">
            <v>1</v>
          </cell>
        </row>
        <row r="37">
          <cell r="C37">
            <v>0</v>
          </cell>
          <cell r="E37">
            <v>0</v>
          </cell>
          <cell r="G37">
            <v>0</v>
          </cell>
          <cell r="I37">
            <v>1</v>
          </cell>
          <cell r="J37">
            <v>1</v>
          </cell>
        </row>
        <row r="38">
          <cell r="C38">
            <v>0</v>
          </cell>
          <cell r="E38">
            <v>0</v>
          </cell>
          <cell r="G38">
            <v>0</v>
          </cell>
          <cell r="I38">
            <v>1</v>
          </cell>
          <cell r="J38">
            <v>1</v>
          </cell>
        </row>
        <row r="39">
          <cell r="C39">
            <v>0</v>
          </cell>
          <cell r="E39">
            <v>0</v>
          </cell>
          <cell r="G39">
            <v>0</v>
          </cell>
          <cell r="I39">
            <v>1</v>
          </cell>
          <cell r="J39">
            <v>1</v>
          </cell>
        </row>
        <row r="40">
          <cell r="C40">
            <v>0</v>
          </cell>
          <cell r="E40">
            <v>0</v>
          </cell>
          <cell r="G40">
            <v>0</v>
          </cell>
          <cell r="I40">
            <v>1</v>
          </cell>
          <cell r="J40">
            <v>1</v>
          </cell>
        </row>
        <row r="41">
          <cell r="C41">
            <v>0</v>
          </cell>
          <cell r="E41">
            <v>0</v>
          </cell>
          <cell r="G41">
            <v>0</v>
          </cell>
          <cell r="I41">
            <v>1</v>
          </cell>
          <cell r="J41">
            <v>1</v>
          </cell>
        </row>
        <row r="42">
          <cell r="C42">
            <v>0</v>
          </cell>
          <cell r="E42">
            <v>0</v>
          </cell>
          <cell r="G42">
            <v>0</v>
          </cell>
          <cell r="I42">
            <v>1</v>
          </cell>
          <cell r="J42">
            <v>1</v>
          </cell>
        </row>
        <row r="43">
          <cell r="C43">
            <v>0</v>
          </cell>
          <cell r="E43">
            <v>0</v>
          </cell>
          <cell r="G43">
            <v>0</v>
          </cell>
          <cell r="I43">
            <v>1</v>
          </cell>
          <cell r="J43">
            <v>1</v>
          </cell>
        </row>
        <row r="44">
          <cell r="C44">
            <v>0</v>
          </cell>
          <cell r="E44">
            <v>0</v>
          </cell>
          <cell r="G44">
            <v>0</v>
          </cell>
          <cell r="I44">
            <v>1</v>
          </cell>
          <cell r="J44">
            <v>1</v>
          </cell>
        </row>
        <row r="45">
          <cell r="C45">
            <v>0</v>
          </cell>
          <cell r="E45">
            <v>0</v>
          </cell>
          <cell r="G45">
            <v>0</v>
          </cell>
          <cell r="I45">
            <v>1</v>
          </cell>
          <cell r="J45">
            <v>1</v>
          </cell>
        </row>
      </sheetData>
      <sheetData sheetId="12"/>
      <sheetData sheetId="13"/>
      <sheetData sheetId="14">
        <row r="8">
          <cell r="A8" t="str">
            <v>أسماء البوثة</v>
          </cell>
          <cell r="C8" t="str">
            <v/>
          </cell>
          <cell r="D8">
            <v>0</v>
          </cell>
          <cell r="E8">
            <v>2</v>
          </cell>
          <cell r="F8">
            <v>0</v>
          </cell>
          <cell r="G8">
            <v>4.75</v>
          </cell>
          <cell r="H8">
            <v>0</v>
          </cell>
          <cell r="I8">
            <v>1.25</v>
          </cell>
          <cell r="J8">
            <v>30</v>
          </cell>
          <cell r="K8">
            <v>8</v>
          </cell>
        </row>
        <row r="9">
          <cell r="A9" t="str">
            <v>أطياف الشبعان</v>
          </cell>
          <cell r="C9" t="str">
            <v/>
          </cell>
          <cell r="D9" t="str">
            <v>n</v>
          </cell>
          <cell r="E9">
            <v>0</v>
          </cell>
          <cell r="F9">
            <v>8</v>
          </cell>
          <cell r="G9">
            <v>2.6389999999999998</v>
          </cell>
          <cell r="H9" t="str">
            <v>n</v>
          </cell>
          <cell r="I9">
            <v>0</v>
          </cell>
          <cell r="J9">
            <v>0</v>
          </cell>
          <cell r="K9">
            <v>2.75</v>
          </cell>
        </row>
        <row r="10">
          <cell r="A10" t="str">
            <v>الهنوف الحربي</v>
          </cell>
          <cell r="C10" t="str">
            <v/>
          </cell>
          <cell r="D10">
            <v>2</v>
          </cell>
          <cell r="E10">
            <v>1.429</v>
          </cell>
          <cell r="F10" t="str">
            <v>n</v>
          </cell>
          <cell r="G10">
            <v>0</v>
          </cell>
          <cell r="H10" t="str">
            <v>n</v>
          </cell>
          <cell r="I10">
            <v>0</v>
          </cell>
          <cell r="J10">
            <v>0</v>
          </cell>
          <cell r="K10">
            <v>1.5</v>
          </cell>
        </row>
        <row r="11">
          <cell r="A11" t="str">
            <v>الهنوف الغفيلي</v>
          </cell>
          <cell r="C11" t="str">
            <v/>
          </cell>
          <cell r="D11" t="str">
            <v>n</v>
          </cell>
          <cell r="E11">
            <v>0</v>
          </cell>
          <cell r="F11">
            <v>0</v>
          </cell>
          <cell r="G11">
            <v>4.75</v>
          </cell>
          <cell r="H11">
            <v>0</v>
          </cell>
          <cell r="I11">
            <v>1.25</v>
          </cell>
          <cell r="J11">
            <v>0</v>
          </cell>
          <cell r="K11">
            <v>6</v>
          </cell>
        </row>
        <row r="12">
          <cell r="A12" t="str">
            <v>أميرة المطيري</v>
          </cell>
          <cell r="C12" t="str">
            <v/>
          </cell>
          <cell r="D12">
            <v>0</v>
          </cell>
          <cell r="E12">
            <v>2</v>
          </cell>
          <cell r="F12">
            <v>0</v>
          </cell>
          <cell r="G12">
            <v>4.75</v>
          </cell>
          <cell r="H12">
            <v>1</v>
          </cell>
          <cell r="I12">
            <v>1</v>
          </cell>
          <cell r="J12">
            <v>29</v>
          </cell>
          <cell r="K12">
            <v>8</v>
          </cell>
        </row>
        <row r="13">
          <cell r="A13" t="str">
            <v>حنين البشري</v>
          </cell>
          <cell r="C13" t="str">
            <v/>
          </cell>
          <cell r="D13">
            <v>5</v>
          </cell>
          <cell r="E13">
            <v>0.57199999999999995</v>
          </cell>
          <cell r="F13" t="str">
            <v>n</v>
          </cell>
          <cell r="G13">
            <v>0</v>
          </cell>
          <cell r="H13" t="str">
            <v>n</v>
          </cell>
          <cell r="I13">
            <v>0</v>
          </cell>
          <cell r="J13">
            <v>0</v>
          </cell>
          <cell r="K13">
            <v>0.75</v>
          </cell>
        </row>
        <row r="14">
          <cell r="A14" t="str">
            <v>خزامى الصالحي</v>
          </cell>
          <cell r="C14" t="str">
            <v/>
          </cell>
          <cell r="D14">
            <v>0</v>
          </cell>
          <cell r="E14">
            <v>2</v>
          </cell>
          <cell r="F14">
            <v>3</v>
          </cell>
          <cell r="G14">
            <v>3.9580000000000002</v>
          </cell>
          <cell r="H14">
            <v>0</v>
          </cell>
          <cell r="I14">
            <v>1.25</v>
          </cell>
          <cell r="J14">
            <v>27</v>
          </cell>
          <cell r="K14">
            <v>7.25</v>
          </cell>
        </row>
        <row r="15">
          <cell r="A15" t="str">
            <v>خزامى الخليفة</v>
          </cell>
          <cell r="C15" t="str">
            <v/>
          </cell>
          <cell r="D15">
            <v>0</v>
          </cell>
          <cell r="E15">
            <v>2</v>
          </cell>
          <cell r="F15">
            <v>0</v>
          </cell>
          <cell r="G15">
            <v>4.75</v>
          </cell>
          <cell r="H15">
            <v>0</v>
          </cell>
          <cell r="I15">
            <v>1.25</v>
          </cell>
          <cell r="J15">
            <v>30</v>
          </cell>
          <cell r="K15">
            <v>8</v>
          </cell>
        </row>
        <row r="16">
          <cell r="A16" t="str">
            <v>داليا سيف</v>
          </cell>
          <cell r="C16" t="str">
            <v/>
          </cell>
          <cell r="D16" t="str">
            <v>n</v>
          </cell>
          <cell r="E16">
            <v>0</v>
          </cell>
          <cell r="F16">
            <v>0</v>
          </cell>
          <cell r="G16">
            <v>4.75</v>
          </cell>
          <cell r="H16" t="str">
            <v>n</v>
          </cell>
          <cell r="I16">
            <v>0</v>
          </cell>
          <cell r="J16">
            <v>0</v>
          </cell>
          <cell r="K16">
            <v>4.75</v>
          </cell>
        </row>
        <row r="17">
          <cell r="A17" t="str">
            <v>ريم القزلان</v>
          </cell>
          <cell r="C17" t="str">
            <v/>
          </cell>
          <cell r="D17" t="str">
            <v>n</v>
          </cell>
          <cell r="E17">
            <v>0</v>
          </cell>
          <cell r="F17" t="str">
            <v>n</v>
          </cell>
          <cell r="G17">
            <v>0</v>
          </cell>
          <cell r="H17" t="str">
            <v>n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سارة الحربي</v>
          </cell>
          <cell r="C18" t="str">
            <v/>
          </cell>
          <cell r="D18">
            <v>4</v>
          </cell>
          <cell r="E18">
            <v>0.85699999999999998</v>
          </cell>
          <cell r="F18">
            <v>1</v>
          </cell>
          <cell r="G18">
            <v>4.4859999999999998</v>
          </cell>
          <cell r="H18">
            <v>0</v>
          </cell>
          <cell r="I18">
            <v>1.25</v>
          </cell>
          <cell r="J18">
            <v>25</v>
          </cell>
          <cell r="K18">
            <v>6.75</v>
          </cell>
        </row>
        <row r="19">
          <cell r="A19" t="str">
            <v>سارة المقبل</v>
          </cell>
          <cell r="C19" t="str">
            <v/>
          </cell>
          <cell r="D19">
            <v>0</v>
          </cell>
          <cell r="E19">
            <v>2</v>
          </cell>
          <cell r="F19">
            <v>4</v>
          </cell>
          <cell r="G19">
            <v>3.694</v>
          </cell>
          <cell r="H19">
            <v>0</v>
          </cell>
          <cell r="I19">
            <v>1.25</v>
          </cell>
          <cell r="J19">
            <v>26</v>
          </cell>
          <cell r="K19">
            <v>7</v>
          </cell>
        </row>
        <row r="20">
          <cell r="A20" t="str">
            <v>سمية محمد</v>
          </cell>
          <cell r="C20" t="str">
            <v/>
          </cell>
          <cell r="D20">
            <v>2</v>
          </cell>
          <cell r="E20">
            <v>1.429</v>
          </cell>
          <cell r="F20">
            <v>0</v>
          </cell>
          <cell r="G20">
            <v>4.75</v>
          </cell>
          <cell r="H20">
            <v>0</v>
          </cell>
          <cell r="I20">
            <v>1.25</v>
          </cell>
          <cell r="J20">
            <v>28</v>
          </cell>
          <cell r="K20">
            <v>8</v>
          </cell>
        </row>
        <row r="21">
          <cell r="A21" t="str">
            <v>شيخة الضويان</v>
          </cell>
          <cell r="C21" t="str">
            <v/>
          </cell>
          <cell r="D21">
            <v>0</v>
          </cell>
          <cell r="E21">
            <v>2</v>
          </cell>
          <cell r="F21">
            <v>1</v>
          </cell>
          <cell r="G21">
            <v>4.4859999999999998</v>
          </cell>
          <cell r="H21">
            <v>0</v>
          </cell>
          <cell r="I21">
            <v>1.25</v>
          </cell>
          <cell r="J21">
            <v>29</v>
          </cell>
          <cell r="K21">
            <v>8</v>
          </cell>
        </row>
        <row r="22">
          <cell r="A22" t="str">
            <v>عبير البطاح</v>
          </cell>
          <cell r="C22" t="str">
            <v/>
          </cell>
          <cell r="D22" t="str">
            <v>n</v>
          </cell>
          <cell r="E22">
            <v>0</v>
          </cell>
          <cell r="F22" t="str">
            <v>n</v>
          </cell>
          <cell r="G22">
            <v>0</v>
          </cell>
          <cell r="H22" t="str">
            <v>n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عواطف الرميحي</v>
          </cell>
          <cell r="C23" t="str">
            <v/>
          </cell>
          <cell r="D23" t="str">
            <v>n</v>
          </cell>
          <cell r="E23">
            <v>0</v>
          </cell>
          <cell r="F23" t="str">
            <v>n</v>
          </cell>
          <cell r="G23">
            <v>0</v>
          </cell>
          <cell r="H23" t="str">
            <v>n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غيداء الخليفة</v>
          </cell>
          <cell r="C24" t="str">
            <v/>
          </cell>
          <cell r="D24">
            <v>0</v>
          </cell>
          <cell r="E24">
            <v>2</v>
          </cell>
          <cell r="F24">
            <v>0</v>
          </cell>
          <cell r="G24">
            <v>4.75</v>
          </cell>
          <cell r="H24">
            <v>0</v>
          </cell>
          <cell r="I24">
            <v>1.25</v>
          </cell>
          <cell r="J24">
            <v>30</v>
          </cell>
          <cell r="K24">
            <v>8</v>
          </cell>
        </row>
        <row r="25">
          <cell r="A25" t="str">
            <v>فاطمة الخلف</v>
          </cell>
          <cell r="C25" t="str">
            <v/>
          </cell>
          <cell r="D25">
            <v>0</v>
          </cell>
          <cell r="E25">
            <v>2</v>
          </cell>
          <cell r="F25">
            <v>0</v>
          </cell>
          <cell r="G25">
            <v>4.75</v>
          </cell>
          <cell r="H25">
            <v>0</v>
          </cell>
          <cell r="I25">
            <v>1.25</v>
          </cell>
          <cell r="J25">
            <v>30</v>
          </cell>
          <cell r="K25">
            <v>8</v>
          </cell>
        </row>
        <row r="26">
          <cell r="A26" t="str">
            <v>لمى الخليفة</v>
          </cell>
          <cell r="C26" t="str">
            <v/>
          </cell>
          <cell r="D26">
            <v>4</v>
          </cell>
          <cell r="E26">
            <v>0.85699999999999998</v>
          </cell>
          <cell r="F26">
            <v>5</v>
          </cell>
          <cell r="G26">
            <v>3.431</v>
          </cell>
          <cell r="H26">
            <v>0</v>
          </cell>
          <cell r="I26">
            <v>1.25</v>
          </cell>
          <cell r="J26">
            <v>21</v>
          </cell>
          <cell r="K26">
            <v>5.75</v>
          </cell>
        </row>
        <row r="27">
          <cell r="A27" t="str">
            <v>لمى ناصر</v>
          </cell>
          <cell r="C27" t="str">
            <v/>
          </cell>
          <cell r="D27">
            <v>0</v>
          </cell>
          <cell r="E27">
            <v>2</v>
          </cell>
          <cell r="F27">
            <v>0</v>
          </cell>
          <cell r="G27">
            <v>4.75</v>
          </cell>
          <cell r="H27">
            <v>0</v>
          </cell>
          <cell r="I27">
            <v>1.25</v>
          </cell>
          <cell r="J27">
            <v>30</v>
          </cell>
          <cell r="K27">
            <v>8</v>
          </cell>
        </row>
        <row r="28">
          <cell r="A28" t="str">
            <v>منيرة صالح</v>
          </cell>
          <cell r="C28" t="str">
            <v/>
          </cell>
          <cell r="D28">
            <v>2</v>
          </cell>
          <cell r="E28">
            <v>1.429</v>
          </cell>
          <cell r="F28">
            <v>0</v>
          </cell>
          <cell r="G28">
            <v>4.75</v>
          </cell>
          <cell r="H28">
            <v>0</v>
          </cell>
          <cell r="I28">
            <v>1.25</v>
          </cell>
          <cell r="J28">
            <v>28</v>
          </cell>
          <cell r="K28">
            <v>8</v>
          </cell>
        </row>
        <row r="29">
          <cell r="A29" t="str">
            <v>مي الحربي</v>
          </cell>
          <cell r="C29" t="str">
            <v/>
          </cell>
          <cell r="D29">
            <v>0</v>
          </cell>
          <cell r="E29">
            <v>2</v>
          </cell>
          <cell r="F29">
            <v>0</v>
          </cell>
          <cell r="G29">
            <v>4.75</v>
          </cell>
          <cell r="H29">
            <v>0</v>
          </cell>
          <cell r="I29">
            <v>1.25</v>
          </cell>
          <cell r="J29">
            <v>30</v>
          </cell>
          <cell r="K29">
            <v>8</v>
          </cell>
        </row>
        <row r="30">
          <cell r="A30" t="str">
            <v>نجود الحربي</v>
          </cell>
          <cell r="C30" t="str">
            <v/>
          </cell>
          <cell r="D30">
            <v>0</v>
          </cell>
          <cell r="E30">
            <v>2</v>
          </cell>
          <cell r="F30">
            <v>0</v>
          </cell>
          <cell r="G30">
            <v>4.75</v>
          </cell>
          <cell r="H30">
            <v>0</v>
          </cell>
          <cell r="I30">
            <v>1.25</v>
          </cell>
          <cell r="J30">
            <v>30</v>
          </cell>
          <cell r="K30">
            <v>8</v>
          </cell>
        </row>
        <row r="31">
          <cell r="A31" t="str">
            <v>ندى الباهلي</v>
          </cell>
          <cell r="C31" t="str">
            <v/>
          </cell>
          <cell r="D31">
            <v>0</v>
          </cell>
          <cell r="E31">
            <v>2</v>
          </cell>
          <cell r="F31">
            <v>0</v>
          </cell>
          <cell r="G31">
            <v>4.75</v>
          </cell>
          <cell r="H31">
            <v>0</v>
          </cell>
          <cell r="I31">
            <v>1.25</v>
          </cell>
          <cell r="J31">
            <v>30</v>
          </cell>
          <cell r="K31">
            <v>8</v>
          </cell>
        </row>
        <row r="32">
          <cell r="A32" t="str">
            <v>هاجر سيف</v>
          </cell>
          <cell r="C32" t="str">
            <v/>
          </cell>
          <cell r="D32">
            <v>3</v>
          </cell>
          <cell r="E32">
            <v>1.143</v>
          </cell>
          <cell r="F32">
            <v>0</v>
          </cell>
          <cell r="G32">
            <v>4.75</v>
          </cell>
          <cell r="H32">
            <v>0</v>
          </cell>
          <cell r="I32">
            <v>1.25</v>
          </cell>
          <cell r="J32">
            <v>27</v>
          </cell>
          <cell r="K32">
            <v>7.25</v>
          </cell>
        </row>
        <row r="33">
          <cell r="A33" t="str">
            <v>هاجر المطيري</v>
          </cell>
          <cell r="C33" t="str">
            <v/>
          </cell>
          <cell r="D33">
            <v>0</v>
          </cell>
          <cell r="E33">
            <v>2</v>
          </cell>
          <cell r="F33">
            <v>2</v>
          </cell>
          <cell r="G33">
            <v>4.2220000000000004</v>
          </cell>
          <cell r="H33">
            <v>0</v>
          </cell>
          <cell r="I33">
            <v>1.25</v>
          </cell>
          <cell r="J33">
            <v>28</v>
          </cell>
          <cell r="K33">
            <v>8</v>
          </cell>
        </row>
        <row r="34">
          <cell r="A34" t="str">
            <v>هيفاء الغفيلي</v>
          </cell>
          <cell r="C34" t="str">
            <v/>
          </cell>
          <cell r="D34">
            <v>0</v>
          </cell>
          <cell r="E34">
            <v>2</v>
          </cell>
          <cell r="F34">
            <v>0</v>
          </cell>
          <cell r="G34">
            <v>4.75</v>
          </cell>
          <cell r="H34">
            <v>0</v>
          </cell>
          <cell r="I34">
            <v>1.25</v>
          </cell>
          <cell r="J34">
            <v>30</v>
          </cell>
          <cell r="K34">
            <v>8</v>
          </cell>
        </row>
        <row r="35">
          <cell r="A35" t="str">
            <v>وعد القزلان</v>
          </cell>
          <cell r="C35" t="str">
            <v/>
          </cell>
          <cell r="D35">
            <v>0</v>
          </cell>
          <cell r="E35">
            <v>2</v>
          </cell>
          <cell r="F35" t="str">
            <v>n</v>
          </cell>
          <cell r="G35">
            <v>0</v>
          </cell>
          <cell r="H35" t="str">
            <v>n</v>
          </cell>
          <cell r="I35">
            <v>0</v>
          </cell>
          <cell r="J35">
            <v>0</v>
          </cell>
          <cell r="K35">
            <v>2</v>
          </cell>
        </row>
      </sheetData>
      <sheetData sheetId="15"/>
      <sheetData sheetId="16"/>
      <sheetData sheetId="17"/>
      <sheetData sheetId="18"/>
      <sheetData sheetId="19">
        <row r="3">
          <cell r="A3" t="str">
            <v>أسماء البوثة</v>
          </cell>
          <cell r="B3">
            <v>3.5</v>
          </cell>
          <cell r="C3">
            <v>8</v>
          </cell>
          <cell r="D3">
            <v>5</v>
          </cell>
          <cell r="G3">
            <v>8</v>
          </cell>
          <cell r="H3">
            <v>6.5</v>
          </cell>
          <cell r="I3">
            <v>5.5</v>
          </cell>
          <cell r="K3" t="e">
            <v>#NUM!</v>
          </cell>
        </row>
        <row r="4">
          <cell r="A4" t="str">
            <v>أطياف الشبعان</v>
          </cell>
          <cell r="B4">
            <v>9</v>
          </cell>
          <cell r="C4">
            <v>10</v>
          </cell>
          <cell r="D4">
            <v>8.5</v>
          </cell>
          <cell r="G4">
            <v>10</v>
          </cell>
          <cell r="H4">
            <v>9.5</v>
          </cell>
          <cell r="I4">
            <v>9.25</v>
          </cell>
          <cell r="K4" t="e">
            <v>#NUM!</v>
          </cell>
        </row>
        <row r="5">
          <cell r="A5" t="str">
            <v>الهنوف الحربي</v>
          </cell>
          <cell r="B5">
            <v>6.5</v>
          </cell>
          <cell r="C5">
            <v>5.5</v>
          </cell>
          <cell r="D5">
            <v>6.5</v>
          </cell>
          <cell r="G5">
            <v>6.5</v>
          </cell>
          <cell r="H5">
            <v>6.5</v>
          </cell>
          <cell r="I5">
            <v>6.25</v>
          </cell>
          <cell r="K5" t="e">
            <v>#NUM!</v>
          </cell>
        </row>
        <row r="6">
          <cell r="A6" t="str">
            <v>الهنوف الغفيلي</v>
          </cell>
          <cell r="B6">
            <v>9.5</v>
          </cell>
          <cell r="C6">
            <v>10</v>
          </cell>
          <cell r="D6">
            <v>10</v>
          </cell>
          <cell r="G6">
            <v>10</v>
          </cell>
          <cell r="H6">
            <v>10</v>
          </cell>
          <cell r="I6">
            <v>10</v>
          </cell>
          <cell r="K6" t="e">
            <v>#NUM!</v>
          </cell>
        </row>
        <row r="7">
          <cell r="A7" t="str">
            <v>أميرة المطيري</v>
          </cell>
          <cell r="B7">
            <v>5</v>
          </cell>
          <cell r="C7">
            <v>4</v>
          </cell>
          <cell r="D7">
            <v>3.5</v>
          </cell>
          <cell r="G7">
            <v>5</v>
          </cell>
          <cell r="H7">
            <v>4.5</v>
          </cell>
          <cell r="I7">
            <v>4.25</v>
          </cell>
          <cell r="K7" t="e">
            <v>#NUM!</v>
          </cell>
        </row>
        <row r="8">
          <cell r="A8" t="str">
            <v>حنين البشري</v>
          </cell>
          <cell r="B8">
            <v>5</v>
          </cell>
          <cell r="C8">
            <v>7</v>
          </cell>
          <cell r="D8">
            <v>3</v>
          </cell>
          <cell r="G8">
            <v>7</v>
          </cell>
          <cell r="H8">
            <v>6</v>
          </cell>
          <cell r="I8">
            <v>5</v>
          </cell>
          <cell r="K8" t="e">
            <v>#NUM!</v>
          </cell>
        </row>
        <row r="9">
          <cell r="A9" t="str">
            <v>خزامى الصالحي</v>
          </cell>
          <cell r="B9">
            <v>7</v>
          </cell>
          <cell r="C9">
            <v>7.5</v>
          </cell>
          <cell r="D9">
            <v>9.5</v>
          </cell>
          <cell r="G9">
            <v>9.5</v>
          </cell>
          <cell r="H9">
            <v>8.5</v>
          </cell>
          <cell r="I9">
            <v>8</v>
          </cell>
          <cell r="K9" t="e">
            <v>#NUM!</v>
          </cell>
        </row>
        <row r="10">
          <cell r="A10" t="str">
            <v>خزامى الخليفة</v>
          </cell>
          <cell r="B10">
            <v>10</v>
          </cell>
          <cell r="C10">
            <v>9.5</v>
          </cell>
          <cell r="D10">
            <v>9</v>
          </cell>
          <cell r="G10">
            <v>10</v>
          </cell>
          <cell r="H10">
            <v>9.75</v>
          </cell>
          <cell r="I10">
            <v>9.5</v>
          </cell>
          <cell r="K10" t="e">
            <v>#NUM!</v>
          </cell>
        </row>
        <row r="11">
          <cell r="A11" t="str">
            <v>داليا سيف</v>
          </cell>
          <cell r="B11">
            <v>9</v>
          </cell>
          <cell r="C11">
            <v>9.5</v>
          </cell>
          <cell r="D11">
            <v>9.5</v>
          </cell>
          <cell r="G11">
            <v>9.5</v>
          </cell>
          <cell r="H11">
            <v>9.5</v>
          </cell>
          <cell r="I11">
            <v>9.5</v>
          </cell>
          <cell r="K11" t="e">
            <v>#NUM!</v>
          </cell>
        </row>
        <row r="12">
          <cell r="A12" t="str">
            <v>ريم القزلان</v>
          </cell>
          <cell r="B12">
            <v>7.5</v>
          </cell>
          <cell r="C12">
            <v>8</v>
          </cell>
          <cell r="D12">
            <v>6.5</v>
          </cell>
          <cell r="G12">
            <v>8</v>
          </cell>
          <cell r="H12">
            <v>7.75</v>
          </cell>
          <cell r="I12">
            <v>7.5</v>
          </cell>
          <cell r="K12" t="e">
            <v>#NUM!</v>
          </cell>
        </row>
        <row r="13">
          <cell r="A13" t="str">
            <v>سارة الحربي</v>
          </cell>
          <cell r="B13">
            <v>7.5</v>
          </cell>
          <cell r="C13" t="str">
            <v>a</v>
          </cell>
          <cell r="D13">
            <v>7</v>
          </cell>
          <cell r="G13">
            <v>7.5</v>
          </cell>
          <cell r="H13">
            <v>7.25</v>
          </cell>
          <cell r="I13" t="e">
            <v>#NUM!</v>
          </cell>
          <cell r="K13" t="e">
            <v>#NUM!</v>
          </cell>
        </row>
        <row r="14">
          <cell r="A14" t="str">
            <v>سارة المقبل</v>
          </cell>
          <cell r="B14">
            <v>8</v>
          </cell>
          <cell r="C14">
            <v>9.5</v>
          </cell>
          <cell r="D14">
            <v>9</v>
          </cell>
          <cell r="G14">
            <v>9.5</v>
          </cell>
          <cell r="H14">
            <v>9.25</v>
          </cell>
          <cell r="I14">
            <v>9</v>
          </cell>
          <cell r="K14" t="e">
            <v>#NUM!</v>
          </cell>
        </row>
        <row r="15">
          <cell r="A15" t="str">
            <v>سمية محمد</v>
          </cell>
          <cell r="B15">
            <v>7.5</v>
          </cell>
          <cell r="C15">
            <v>5</v>
          </cell>
          <cell r="D15">
            <v>8</v>
          </cell>
          <cell r="G15">
            <v>8</v>
          </cell>
          <cell r="H15">
            <v>7.75</v>
          </cell>
          <cell r="I15">
            <v>7</v>
          </cell>
          <cell r="K15" t="e">
            <v>#NUM!</v>
          </cell>
        </row>
        <row r="16">
          <cell r="A16" t="str">
            <v>شيخة الضويان</v>
          </cell>
          <cell r="B16">
            <v>8.5</v>
          </cell>
          <cell r="C16">
            <v>8.5</v>
          </cell>
          <cell r="D16">
            <v>7.5</v>
          </cell>
          <cell r="G16">
            <v>8.5</v>
          </cell>
          <cell r="H16">
            <v>8.5</v>
          </cell>
          <cell r="I16">
            <v>8.25</v>
          </cell>
          <cell r="K16" t="e">
            <v>#NUM!</v>
          </cell>
        </row>
        <row r="17">
          <cell r="A17" t="str">
            <v>عبير البطاح</v>
          </cell>
          <cell r="B17">
            <v>6</v>
          </cell>
          <cell r="C17">
            <v>7</v>
          </cell>
          <cell r="D17">
            <v>7.5</v>
          </cell>
          <cell r="G17">
            <v>7.5</v>
          </cell>
          <cell r="H17">
            <v>7.25</v>
          </cell>
          <cell r="I17">
            <v>7</v>
          </cell>
          <cell r="K17" t="e">
            <v>#NUM!</v>
          </cell>
        </row>
        <row r="18">
          <cell r="A18" t="str">
            <v>عواطف الرميحي</v>
          </cell>
          <cell r="B18">
            <v>4.5</v>
          </cell>
          <cell r="C18">
            <v>6.5</v>
          </cell>
          <cell r="D18">
            <v>5.5</v>
          </cell>
          <cell r="G18">
            <v>6.5</v>
          </cell>
          <cell r="H18">
            <v>6</v>
          </cell>
          <cell r="I18">
            <v>5.5</v>
          </cell>
          <cell r="K18" t="e">
            <v>#NUM!</v>
          </cell>
        </row>
        <row r="19">
          <cell r="A19" t="str">
            <v>غيداء الخليفة</v>
          </cell>
          <cell r="B19">
            <v>7</v>
          </cell>
          <cell r="C19">
            <v>7.5</v>
          </cell>
          <cell r="D19">
            <v>9</v>
          </cell>
          <cell r="G19">
            <v>9</v>
          </cell>
          <cell r="H19">
            <v>8.25</v>
          </cell>
          <cell r="I19">
            <v>8</v>
          </cell>
          <cell r="K19" t="e">
            <v>#NUM!</v>
          </cell>
        </row>
        <row r="20">
          <cell r="A20" t="str">
            <v>فاطمة الخلف</v>
          </cell>
          <cell r="B20">
            <v>10</v>
          </cell>
          <cell r="C20">
            <v>10</v>
          </cell>
          <cell r="D20">
            <v>10</v>
          </cell>
          <cell r="G20">
            <v>10</v>
          </cell>
          <cell r="H20">
            <v>10</v>
          </cell>
          <cell r="I20">
            <v>10</v>
          </cell>
          <cell r="K20" t="e">
            <v>#NUM!</v>
          </cell>
        </row>
        <row r="21">
          <cell r="A21" t="str">
            <v>لمى الخليفة</v>
          </cell>
          <cell r="B21">
            <v>5</v>
          </cell>
          <cell r="C21">
            <v>4.5</v>
          </cell>
          <cell r="D21">
            <v>5.5</v>
          </cell>
          <cell r="G21">
            <v>5.5</v>
          </cell>
          <cell r="H21">
            <v>5.25</v>
          </cell>
          <cell r="I21">
            <v>5</v>
          </cell>
          <cell r="K21" t="e">
            <v>#NUM!</v>
          </cell>
        </row>
        <row r="22">
          <cell r="A22" t="str">
            <v>لمى ناصر</v>
          </cell>
          <cell r="B22">
            <v>10</v>
          </cell>
          <cell r="C22">
            <v>10</v>
          </cell>
          <cell r="D22">
            <v>10</v>
          </cell>
          <cell r="G22">
            <v>10</v>
          </cell>
          <cell r="H22">
            <v>10</v>
          </cell>
          <cell r="I22">
            <v>10</v>
          </cell>
          <cell r="K22" t="e">
            <v>#NUM!</v>
          </cell>
        </row>
        <row r="23">
          <cell r="A23" t="str">
            <v>منيرة صالح</v>
          </cell>
          <cell r="B23">
            <v>3.5</v>
          </cell>
          <cell r="C23">
            <v>5</v>
          </cell>
          <cell r="D23">
            <v>2.5</v>
          </cell>
          <cell r="G23">
            <v>5</v>
          </cell>
          <cell r="H23">
            <v>4.25</v>
          </cell>
          <cell r="I23">
            <v>3.75</v>
          </cell>
          <cell r="K23" t="e">
            <v>#NUM!</v>
          </cell>
        </row>
        <row r="24">
          <cell r="A24" t="str">
            <v>مي الحربي</v>
          </cell>
          <cell r="B24">
            <v>5</v>
          </cell>
          <cell r="C24">
            <v>7.5</v>
          </cell>
          <cell r="D24">
            <v>7.5</v>
          </cell>
          <cell r="G24">
            <v>7.5</v>
          </cell>
          <cell r="H24">
            <v>7.5</v>
          </cell>
          <cell r="I24">
            <v>6.75</v>
          </cell>
          <cell r="K24" t="e">
            <v>#NUM!</v>
          </cell>
        </row>
        <row r="25">
          <cell r="A25" t="str">
            <v>نجود الحربي</v>
          </cell>
          <cell r="B25">
            <v>7.5</v>
          </cell>
          <cell r="C25" t="str">
            <v>a</v>
          </cell>
          <cell r="D25">
            <v>5</v>
          </cell>
          <cell r="G25">
            <v>7.5</v>
          </cell>
          <cell r="H25">
            <v>6.25</v>
          </cell>
          <cell r="I25" t="e">
            <v>#NUM!</v>
          </cell>
          <cell r="K25" t="e">
            <v>#NUM!</v>
          </cell>
        </row>
        <row r="26">
          <cell r="A26" t="str">
            <v>ندى الباهلي</v>
          </cell>
          <cell r="B26">
            <v>3.5</v>
          </cell>
          <cell r="C26">
            <v>6</v>
          </cell>
          <cell r="D26">
            <v>8</v>
          </cell>
          <cell r="G26">
            <v>8</v>
          </cell>
          <cell r="H26">
            <v>7</v>
          </cell>
          <cell r="I26">
            <v>6</v>
          </cell>
          <cell r="K26" t="e">
            <v>#NUM!</v>
          </cell>
        </row>
        <row r="27">
          <cell r="A27" t="str">
            <v>هاجر سيف</v>
          </cell>
          <cell r="B27">
            <v>9.5</v>
          </cell>
          <cell r="C27">
            <v>10</v>
          </cell>
          <cell r="D27">
            <v>10</v>
          </cell>
          <cell r="G27">
            <v>10</v>
          </cell>
          <cell r="H27">
            <v>10</v>
          </cell>
          <cell r="I27">
            <v>10</v>
          </cell>
          <cell r="K27" t="e">
            <v>#NUM!</v>
          </cell>
        </row>
        <row r="28">
          <cell r="A28" t="str">
            <v>هاجر المطيري</v>
          </cell>
          <cell r="B28">
            <v>6</v>
          </cell>
          <cell r="C28">
            <v>6.5</v>
          </cell>
          <cell r="D28">
            <v>4</v>
          </cell>
          <cell r="G28">
            <v>6.5</v>
          </cell>
          <cell r="H28">
            <v>6.25</v>
          </cell>
          <cell r="I28">
            <v>5.5</v>
          </cell>
          <cell r="K28" t="e">
            <v>#NUM!</v>
          </cell>
        </row>
        <row r="29">
          <cell r="A29" t="str">
            <v>هيفاء الغفيلي</v>
          </cell>
          <cell r="B29">
            <v>8</v>
          </cell>
          <cell r="C29">
            <v>7</v>
          </cell>
          <cell r="D29">
            <v>6</v>
          </cell>
          <cell r="G29">
            <v>8</v>
          </cell>
          <cell r="H29">
            <v>7.5</v>
          </cell>
          <cell r="I29">
            <v>7</v>
          </cell>
          <cell r="K29" t="e">
            <v>#NUM!</v>
          </cell>
        </row>
        <row r="30">
          <cell r="A30" t="str">
            <v>وعد القزلان</v>
          </cell>
          <cell r="B30">
            <v>6.5</v>
          </cell>
          <cell r="C30">
            <v>8</v>
          </cell>
          <cell r="D30">
            <v>7.5</v>
          </cell>
          <cell r="G30">
            <v>8</v>
          </cell>
          <cell r="H30">
            <v>7.75</v>
          </cell>
          <cell r="I30">
            <v>7.5</v>
          </cell>
          <cell r="K30" t="e">
            <v>#NUM!</v>
          </cell>
        </row>
      </sheetData>
      <sheetData sheetId="20">
        <row r="3">
          <cell r="A3" t="str">
            <v>أسماء البوثة</v>
          </cell>
          <cell r="B3">
            <v>5</v>
          </cell>
          <cell r="C3">
            <v>3</v>
          </cell>
          <cell r="D3">
            <v>5</v>
          </cell>
          <cell r="G3">
            <v>5</v>
          </cell>
          <cell r="H3">
            <v>5</v>
          </cell>
          <cell r="I3">
            <v>4.5</v>
          </cell>
          <cell r="K3" t="str">
            <v/>
          </cell>
        </row>
        <row r="4">
          <cell r="A4" t="str">
            <v>أطياف الشبعان</v>
          </cell>
          <cell r="B4">
            <v>5</v>
          </cell>
          <cell r="C4">
            <v>4.5</v>
          </cell>
          <cell r="D4">
            <v>5</v>
          </cell>
          <cell r="G4">
            <v>5</v>
          </cell>
          <cell r="H4">
            <v>5</v>
          </cell>
          <cell r="I4">
            <v>5</v>
          </cell>
          <cell r="K4" t="str">
            <v/>
          </cell>
        </row>
        <row r="5">
          <cell r="A5" t="str">
            <v>الهنوف الحربي</v>
          </cell>
          <cell r="B5">
            <v>5</v>
          </cell>
          <cell r="C5">
            <v>2</v>
          </cell>
          <cell r="D5">
            <v>5</v>
          </cell>
          <cell r="G5">
            <v>5</v>
          </cell>
          <cell r="H5">
            <v>5</v>
          </cell>
          <cell r="I5">
            <v>4</v>
          </cell>
          <cell r="K5" t="str">
            <v/>
          </cell>
        </row>
        <row r="6">
          <cell r="A6" t="str">
            <v>الهنوف الغفيلي</v>
          </cell>
          <cell r="B6">
            <v>5</v>
          </cell>
          <cell r="C6">
            <v>5</v>
          </cell>
          <cell r="D6">
            <v>5</v>
          </cell>
          <cell r="G6">
            <v>5</v>
          </cell>
          <cell r="H6">
            <v>5</v>
          </cell>
          <cell r="I6">
            <v>5</v>
          </cell>
          <cell r="K6" t="str">
            <v/>
          </cell>
        </row>
        <row r="7">
          <cell r="A7" t="str">
            <v>أميرة المطيري</v>
          </cell>
          <cell r="B7">
            <v>3</v>
          </cell>
          <cell r="C7">
            <v>2.5</v>
          </cell>
          <cell r="D7">
            <v>4</v>
          </cell>
          <cell r="G7">
            <v>4</v>
          </cell>
          <cell r="H7">
            <v>3.5</v>
          </cell>
          <cell r="I7">
            <v>3.25</v>
          </cell>
          <cell r="K7" t="str">
            <v/>
          </cell>
        </row>
        <row r="8">
          <cell r="A8" t="str">
            <v>حنين البشري</v>
          </cell>
          <cell r="B8">
            <v>5</v>
          </cell>
          <cell r="C8">
            <v>3.5</v>
          </cell>
          <cell r="D8">
            <v>5</v>
          </cell>
          <cell r="G8">
            <v>5</v>
          </cell>
          <cell r="H8">
            <v>5</v>
          </cell>
          <cell r="I8">
            <v>4.5</v>
          </cell>
          <cell r="K8" t="str">
            <v/>
          </cell>
        </row>
        <row r="9">
          <cell r="A9" t="str">
            <v>خزامى الصالحي</v>
          </cell>
          <cell r="B9">
            <v>5</v>
          </cell>
          <cell r="C9">
            <v>2.5</v>
          </cell>
          <cell r="D9">
            <v>5</v>
          </cell>
          <cell r="G9">
            <v>5</v>
          </cell>
          <cell r="H9">
            <v>5</v>
          </cell>
          <cell r="I9">
            <v>4.25</v>
          </cell>
          <cell r="K9" t="str">
            <v/>
          </cell>
        </row>
        <row r="10">
          <cell r="A10" t="str">
            <v>خزامى الخليفة</v>
          </cell>
          <cell r="B10">
            <v>4</v>
          </cell>
          <cell r="C10">
            <v>3</v>
          </cell>
          <cell r="D10">
            <v>4</v>
          </cell>
          <cell r="G10">
            <v>4</v>
          </cell>
          <cell r="H10">
            <v>4</v>
          </cell>
          <cell r="I10">
            <v>3.75</v>
          </cell>
          <cell r="K10" t="str">
            <v/>
          </cell>
        </row>
        <row r="11">
          <cell r="A11" t="str">
            <v>داليا سيف</v>
          </cell>
          <cell r="B11">
            <v>5</v>
          </cell>
          <cell r="C11">
            <v>4.5</v>
          </cell>
          <cell r="D11">
            <v>5</v>
          </cell>
          <cell r="G11">
            <v>5</v>
          </cell>
          <cell r="H11">
            <v>5</v>
          </cell>
          <cell r="I11">
            <v>5</v>
          </cell>
          <cell r="K11" t="str">
            <v/>
          </cell>
        </row>
        <row r="12">
          <cell r="A12" t="str">
            <v>ريم القزلان</v>
          </cell>
          <cell r="B12">
            <v>5</v>
          </cell>
          <cell r="C12">
            <v>3.5</v>
          </cell>
          <cell r="D12">
            <v>5</v>
          </cell>
          <cell r="G12">
            <v>5</v>
          </cell>
          <cell r="H12">
            <v>5</v>
          </cell>
          <cell r="I12">
            <v>4.5</v>
          </cell>
          <cell r="K12" t="str">
            <v/>
          </cell>
        </row>
        <row r="13">
          <cell r="A13" t="str">
            <v>سارة الحربي</v>
          </cell>
          <cell r="B13">
            <v>5</v>
          </cell>
          <cell r="C13" t="str">
            <v>a</v>
          </cell>
          <cell r="D13">
            <v>5</v>
          </cell>
          <cell r="G13">
            <v>5</v>
          </cell>
          <cell r="H13">
            <v>5</v>
          </cell>
          <cell r="I13" t="str">
            <v/>
          </cell>
          <cell r="K13" t="str">
            <v/>
          </cell>
        </row>
        <row r="14">
          <cell r="A14" t="str">
            <v>سارة المقبل</v>
          </cell>
          <cell r="B14">
            <v>3</v>
          </cell>
          <cell r="C14">
            <v>2.5</v>
          </cell>
          <cell r="D14">
            <v>5</v>
          </cell>
          <cell r="G14">
            <v>5</v>
          </cell>
          <cell r="H14">
            <v>4</v>
          </cell>
          <cell r="I14">
            <v>3.5</v>
          </cell>
          <cell r="K14" t="str">
            <v/>
          </cell>
        </row>
        <row r="15">
          <cell r="A15" t="str">
            <v>سمية محمد</v>
          </cell>
          <cell r="B15">
            <v>4</v>
          </cell>
          <cell r="C15">
            <v>3.5</v>
          </cell>
          <cell r="D15">
            <v>5</v>
          </cell>
          <cell r="G15">
            <v>5</v>
          </cell>
          <cell r="H15">
            <v>4.5</v>
          </cell>
          <cell r="I15">
            <v>4.25</v>
          </cell>
          <cell r="K15" t="str">
            <v/>
          </cell>
        </row>
        <row r="16">
          <cell r="A16" t="str">
            <v>شيخة الضويان</v>
          </cell>
          <cell r="B16">
            <v>5</v>
          </cell>
          <cell r="C16">
            <v>4</v>
          </cell>
          <cell r="D16">
            <v>5</v>
          </cell>
          <cell r="G16">
            <v>5</v>
          </cell>
          <cell r="H16">
            <v>5</v>
          </cell>
          <cell r="I16">
            <v>4.75</v>
          </cell>
          <cell r="K16" t="str">
            <v/>
          </cell>
        </row>
        <row r="17">
          <cell r="A17" t="str">
            <v>عبير البطاح</v>
          </cell>
          <cell r="B17">
            <v>5</v>
          </cell>
          <cell r="C17">
            <v>4</v>
          </cell>
          <cell r="D17">
            <v>3</v>
          </cell>
          <cell r="G17">
            <v>5</v>
          </cell>
          <cell r="H17">
            <v>4.5</v>
          </cell>
          <cell r="I17">
            <v>4</v>
          </cell>
          <cell r="K17" t="str">
            <v/>
          </cell>
        </row>
        <row r="18">
          <cell r="A18" t="str">
            <v>عواطف الرميحي</v>
          </cell>
          <cell r="B18">
            <v>3</v>
          </cell>
          <cell r="C18">
            <v>3.5</v>
          </cell>
          <cell r="D18">
            <v>5</v>
          </cell>
          <cell r="G18">
            <v>5</v>
          </cell>
          <cell r="H18">
            <v>4.25</v>
          </cell>
          <cell r="I18">
            <v>4</v>
          </cell>
          <cell r="K18" t="str">
            <v/>
          </cell>
        </row>
        <row r="19">
          <cell r="A19" t="str">
            <v>غيداء الخليفة</v>
          </cell>
          <cell r="B19">
            <v>5</v>
          </cell>
          <cell r="C19">
            <v>3</v>
          </cell>
          <cell r="D19">
            <v>5</v>
          </cell>
          <cell r="G19">
            <v>5</v>
          </cell>
          <cell r="H19">
            <v>5</v>
          </cell>
          <cell r="I19">
            <v>4.5</v>
          </cell>
          <cell r="K19" t="str">
            <v/>
          </cell>
        </row>
        <row r="20">
          <cell r="A20" t="str">
            <v>فاطمة الخلف</v>
          </cell>
          <cell r="B20">
            <v>5</v>
          </cell>
          <cell r="C20">
            <v>4.5</v>
          </cell>
          <cell r="D20">
            <v>5</v>
          </cell>
          <cell r="G20">
            <v>5</v>
          </cell>
          <cell r="H20">
            <v>5</v>
          </cell>
          <cell r="I20">
            <v>5</v>
          </cell>
          <cell r="K20" t="str">
            <v/>
          </cell>
        </row>
        <row r="21">
          <cell r="A21" t="str">
            <v>لمى الخليفة</v>
          </cell>
          <cell r="B21">
            <v>4</v>
          </cell>
          <cell r="C21">
            <v>3</v>
          </cell>
          <cell r="D21">
            <v>5</v>
          </cell>
          <cell r="G21">
            <v>5</v>
          </cell>
          <cell r="H21">
            <v>4.5</v>
          </cell>
          <cell r="I21">
            <v>4</v>
          </cell>
          <cell r="K21" t="str">
            <v/>
          </cell>
        </row>
        <row r="22">
          <cell r="A22" t="str">
            <v>لمى ناصر</v>
          </cell>
          <cell r="B22">
            <v>5</v>
          </cell>
          <cell r="C22">
            <v>4.5</v>
          </cell>
          <cell r="D22">
            <v>5</v>
          </cell>
          <cell r="G22">
            <v>5</v>
          </cell>
          <cell r="H22">
            <v>5</v>
          </cell>
          <cell r="I22">
            <v>5</v>
          </cell>
          <cell r="K22" t="str">
            <v/>
          </cell>
        </row>
        <row r="23">
          <cell r="A23" t="str">
            <v>منيرة صالح</v>
          </cell>
          <cell r="B23">
            <v>4</v>
          </cell>
          <cell r="C23">
            <v>3.5</v>
          </cell>
          <cell r="D23">
            <v>5</v>
          </cell>
          <cell r="G23">
            <v>5</v>
          </cell>
          <cell r="H23">
            <v>4.5</v>
          </cell>
          <cell r="I23">
            <v>4.25</v>
          </cell>
          <cell r="K23" t="str">
            <v/>
          </cell>
        </row>
        <row r="24">
          <cell r="A24" t="str">
            <v>مي الحربي</v>
          </cell>
          <cell r="B24">
            <v>4</v>
          </cell>
          <cell r="C24">
            <v>3.5</v>
          </cell>
          <cell r="D24">
            <v>5</v>
          </cell>
          <cell r="G24">
            <v>5</v>
          </cell>
          <cell r="H24">
            <v>4.5</v>
          </cell>
          <cell r="I24">
            <v>4.25</v>
          </cell>
          <cell r="K24" t="str">
            <v/>
          </cell>
        </row>
        <row r="25">
          <cell r="A25" t="str">
            <v>نجود الحربي</v>
          </cell>
          <cell r="B25">
            <v>5</v>
          </cell>
          <cell r="C25" t="str">
            <v>a</v>
          </cell>
          <cell r="D25">
            <v>5</v>
          </cell>
          <cell r="G25">
            <v>5</v>
          </cell>
          <cell r="H25">
            <v>5</v>
          </cell>
          <cell r="I25" t="str">
            <v/>
          </cell>
          <cell r="K25" t="str">
            <v/>
          </cell>
        </row>
        <row r="26">
          <cell r="A26" t="str">
            <v>ندى الباهلي</v>
          </cell>
          <cell r="B26">
            <v>5</v>
          </cell>
          <cell r="C26">
            <v>2</v>
          </cell>
          <cell r="D26">
            <v>5</v>
          </cell>
          <cell r="G26">
            <v>5</v>
          </cell>
          <cell r="H26">
            <v>5</v>
          </cell>
          <cell r="I26">
            <v>4</v>
          </cell>
          <cell r="K26" t="str">
            <v/>
          </cell>
        </row>
        <row r="27">
          <cell r="A27" t="str">
            <v>هاجر سيف</v>
          </cell>
          <cell r="B27">
            <v>5</v>
          </cell>
          <cell r="C27">
            <v>3.5</v>
          </cell>
          <cell r="D27">
            <v>5</v>
          </cell>
          <cell r="G27">
            <v>5</v>
          </cell>
          <cell r="H27">
            <v>5</v>
          </cell>
          <cell r="I27">
            <v>4.5</v>
          </cell>
          <cell r="K27" t="str">
            <v/>
          </cell>
        </row>
        <row r="28">
          <cell r="A28" t="str">
            <v>هاجر المطيري</v>
          </cell>
          <cell r="B28">
            <v>4</v>
          </cell>
          <cell r="C28">
            <v>3.5</v>
          </cell>
          <cell r="D28">
            <v>3</v>
          </cell>
          <cell r="G28">
            <v>4</v>
          </cell>
          <cell r="H28">
            <v>3.75</v>
          </cell>
          <cell r="I28">
            <v>3.5</v>
          </cell>
          <cell r="K28" t="str">
            <v/>
          </cell>
        </row>
        <row r="29">
          <cell r="A29" t="str">
            <v>هيفاء الغفيلي</v>
          </cell>
          <cell r="B29">
            <v>5</v>
          </cell>
          <cell r="C29">
            <v>2.5</v>
          </cell>
          <cell r="D29">
            <v>4</v>
          </cell>
          <cell r="G29">
            <v>5</v>
          </cell>
          <cell r="H29">
            <v>4.5</v>
          </cell>
          <cell r="I29">
            <v>4</v>
          </cell>
          <cell r="K29" t="str">
            <v/>
          </cell>
        </row>
        <row r="30">
          <cell r="A30" t="str">
            <v>وعد القزلان</v>
          </cell>
          <cell r="B30">
            <v>5</v>
          </cell>
          <cell r="C30">
            <v>3.5</v>
          </cell>
          <cell r="D30">
            <v>5</v>
          </cell>
          <cell r="G30">
            <v>5</v>
          </cell>
          <cell r="H30">
            <v>5</v>
          </cell>
          <cell r="I30">
            <v>4.5</v>
          </cell>
          <cell r="K30" t="str">
            <v/>
          </cell>
        </row>
      </sheetData>
      <sheetData sheetId="21">
        <row r="3">
          <cell r="A3" t="str">
            <v>أسماء البوثة</v>
          </cell>
          <cell r="B3">
            <v>5</v>
          </cell>
          <cell r="G3">
            <v>5</v>
          </cell>
          <cell r="H3" t="e">
            <v>#NUM!</v>
          </cell>
          <cell r="I3" t="e">
            <v>#NUM!</v>
          </cell>
          <cell r="K3" t="e">
            <v>#NUM!</v>
          </cell>
        </row>
        <row r="4">
          <cell r="A4" t="str">
            <v>أطياف الشبعان</v>
          </cell>
          <cell r="B4">
            <v>5</v>
          </cell>
          <cell r="G4">
            <v>5</v>
          </cell>
          <cell r="H4" t="e">
            <v>#NUM!</v>
          </cell>
          <cell r="I4" t="e">
            <v>#NUM!</v>
          </cell>
          <cell r="K4" t="e">
            <v>#NUM!</v>
          </cell>
        </row>
        <row r="5">
          <cell r="A5" t="str">
            <v>الهنوف الحربي</v>
          </cell>
          <cell r="B5">
            <v>5</v>
          </cell>
          <cell r="G5">
            <v>5</v>
          </cell>
          <cell r="H5" t="e">
            <v>#NUM!</v>
          </cell>
          <cell r="I5" t="e">
            <v>#NUM!</v>
          </cell>
          <cell r="K5" t="e">
            <v>#NUM!</v>
          </cell>
        </row>
        <row r="6">
          <cell r="A6" t="str">
            <v>الهنوف الغفيلي</v>
          </cell>
          <cell r="B6">
            <v>5</v>
          </cell>
          <cell r="G6">
            <v>5</v>
          </cell>
          <cell r="H6" t="e">
            <v>#NUM!</v>
          </cell>
          <cell r="I6" t="e">
            <v>#NUM!</v>
          </cell>
          <cell r="K6" t="e">
            <v>#NUM!</v>
          </cell>
        </row>
        <row r="7">
          <cell r="A7" t="str">
            <v>أميرة المطيري</v>
          </cell>
          <cell r="B7">
            <v>2.5</v>
          </cell>
          <cell r="G7">
            <v>2.5</v>
          </cell>
          <cell r="H7" t="e">
            <v>#NUM!</v>
          </cell>
          <cell r="I7" t="e">
            <v>#NUM!</v>
          </cell>
          <cell r="K7" t="e">
            <v>#NUM!</v>
          </cell>
        </row>
        <row r="8">
          <cell r="A8" t="str">
            <v>حنين البشري</v>
          </cell>
          <cell r="B8">
            <v>3</v>
          </cell>
          <cell r="G8">
            <v>3</v>
          </cell>
          <cell r="H8" t="e">
            <v>#NUM!</v>
          </cell>
          <cell r="I8" t="e">
            <v>#NUM!</v>
          </cell>
          <cell r="K8" t="e">
            <v>#NUM!</v>
          </cell>
        </row>
        <row r="9">
          <cell r="A9" t="str">
            <v>خزامى الصالحي</v>
          </cell>
          <cell r="B9">
            <v>5</v>
          </cell>
          <cell r="G9">
            <v>5</v>
          </cell>
          <cell r="H9" t="e">
            <v>#NUM!</v>
          </cell>
          <cell r="I9" t="e">
            <v>#NUM!</v>
          </cell>
          <cell r="K9" t="e">
            <v>#NUM!</v>
          </cell>
        </row>
        <row r="10">
          <cell r="A10" t="str">
            <v>خزامى الخليفة</v>
          </cell>
          <cell r="B10">
            <v>5</v>
          </cell>
          <cell r="G10">
            <v>5</v>
          </cell>
          <cell r="H10" t="e">
            <v>#NUM!</v>
          </cell>
          <cell r="I10" t="e">
            <v>#NUM!</v>
          </cell>
          <cell r="K10" t="e">
            <v>#NUM!</v>
          </cell>
        </row>
        <row r="11">
          <cell r="A11" t="str">
            <v>داليا سيف</v>
          </cell>
          <cell r="B11">
            <v>5</v>
          </cell>
          <cell r="G11">
            <v>5</v>
          </cell>
          <cell r="H11" t="e">
            <v>#NUM!</v>
          </cell>
          <cell r="I11" t="e">
            <v>#NUM!</v>
          </cell>
          <cell r="K11" t="e">
            <v>#NUM!</v>
          </cell>
        </row>
        <row r="12">
          <cell r="A12" t="str">
            <v>ريم القزلان</v>
          </cell>
          <cell r="B12">
            <v>5</v>
          </cell>
          <cell r="G12">
            <v>5</v>
          </cell>
          <cell r="H12" t="e">
            <v>#NUM!</v>
          </cell>
          <cell r="I12" t="e">
            <v>#NUM!</v>
          </cell>
          <cell r="K12" t="e">
            <v>#NUM!</v>
          </cell>
        </row>
        <row r="13">
          <cell r="A13" t="str">
            <v>سارة الحربي</v>
          </cell>
          <cell r="B13">
            <v>5</v>
          </cell>
          <cell r="G13">
            <v>5</v>
          </cell>
          <cell r="H13" t="e">
            <v>#NUM!</v>
          </cell>
          <cell r="I13" t="e">
            <v>#NUM!</v>
          </cell>
          <cell r="K13" t="e">
            <v>#NUM!</v>
          </cell>
        </row>
        <row r="14">
          <cell r="A14" t="str">
            <v>سارة المقبل</v>
          </cell>
          <cell r="B14">
            <v>5</v>
          </cell>
          <cell r="G14">
            <v>5</v>
          </cell>
          <cell r="H14" t="e">
            <v>#NUM!</v>
          </cell>
          <cell r="I14" t="e">
            <v>#NUM!</v>
          </cell>
          <cell r="K14" t="e">
            <v>#NUM!</v>
          </cell>
        </row>
        <row r="15">
          <cell r="A15" t="str">
            <v>سمية محمد</v>
          </cell>
          <cell r="B15">
            <v>3.5</v>
          </cell>
          <cell r="G15">
            <v>3.5</v>
          </cell>
          <cell r="H15" t="e">
            <v>#NUM!</v>
          </cell>
          <cell r="I15" t="e">
            <v>#NUM!</v>
          </cell>
          <cell r="K15" t="e">
            <v>#NUM!</v>
          </cell>
        </row>
        <row r="16">
          <cell r="A16" t="str">
            <v>شيخة الضويان</v>
          </cell>
          <cell r="B16">
            <v>5</v>
          </cell>
          <cell r="G16">
            <v>5</v>
          </cell>
          <cell r="H16" t="e">
            <v>#NUM!</v>
          </cell>
          <cell r="I16" t="e">
            <v>#NUM!</v>
          </cell>
          <cell r="K16" t="e">
            <v>#NUM!</v>
          </cell>
        </row>
        <row r="17">
          <cell r="A17" t="str">
            <v>عبير البطاح</v>
          </cell>
          <cell r="B17">
            <v>4.75</v>
          </cell>
          <cell r="G17">
            <v>4.75</v>
          </cell>
          <cell r="H17" t="e">
            <v>#NUM!</v>
          </cell>
          <cell r="I17" t="e">
            <v>#NUM!</v>
          </cell>
          <cell r="K17" t="e">
            <v>#NUM!</v>
          </cell>
        </row>
        <row r="18">
          <cell r="A18" t="str">
            <v>عواطف الرميحي</v>
          </cell>
          <cell r="B18">
            <v>0</v>
          </cell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</row>
        <row r="19">
          <cell r="A19" t="str">
            <v>غيداء الخليفة</v>
          </cell>
          <cell r="B19">
            <v>5</v>
          </cell>
          <cell r="G19">
            <v>5</v>
          </cell>
          <cell r="H19" t="e">
            <v>#NUM!</v>
          </cell>
          <cell r="I19" t="e">
            <v>#NUM!</v>
          </cell>
          <cell r="K19" t="e">
            <v>#NUM!</v>
          </cell>
        </row>
        <row r="20">
          <cell r="A20" t="str">
            <v>فاطمة الخلف</v>
          </cell>
          <cell r="B20">
            <v>5</v>
          </cell>
          <cell r="G20">
            <v>5</v>
          </cell>
          <cell r="H20" t="e">
            <v>#NUM!</v>
          </cell>
          <cell r="I20" t="e">
            <v>#NUM!</v>
          </cell>
          <cell r="K20" t="e">
            <v>#NUM!</v>
          </cell>
        </row>
        <row r="21">
          <cell r="A21" t="str">
            <v>لمى الخليفة</v>
          </cell>
          <cell r="B21">
            <v>5</v>
          </cell>
          <cell r="G21">
            <v>5</v>
          </cell>
          <cell r="H21" t="e">
            <v>#NUM!</v>
          </cell>
          <cell r="I21" t="e">
            <v>#NUM!</v>
          </cell>
          <cell r="K21" t="e">
            <v>#NUM!</v>
          </cell>
        </row>
        <row r="22">
          <cell r="A22" t="str">
            <v>لمى ناصر</v>
          </cell>
          <cell r="B22">
            <v>5</v>
          </cell>
          <cell r="G22">
            <v>5</v>
          </cell>
          <cell r="H22" t="e">
            <v>#NUM!</v>
          </cell>
          <cell r="I22" t="e">
            <v>#NUM!</v>
          </cell>
          <cell r="K22" t="e">
            <v>#NUM!</v>
          </cell>
        </row>
        <row r="23">
          <cell r="A23" t="str">
            <v>منيرة صالح</v>
          </cell>
          <cell r="B23">
            <v>4</v>
          </cell>
          <cell r="G23">
            <v>4</v>
          </cell>
          <cell r="H23" t="e">
            <v>#NUM!</v>
          </cell>
          <cell r="I23" t="e">
            <v>#NUM!</v>
          </cell>
          <cell r="K23" t="e">
            <v>#NUM!</v>
          </cell>
        </row>
        <row r="24">
          <cell r="A24" t="str">
            <v>مي الحربي</v>
          </cell>
          <cell r="B24">
            <v>0</v>
          </cell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</row>
        <row r="25">
          <cell r="A25" t="str">
            <v>نجود الحربي</v>
          </cell>
          <cell r="B25">
            <v>5</v>
          </cell>
          <cell r="G25">
            <v>5</v>
          </cell>
          <cell r="H25" t="e">
            <v>#NUM!</v>
          </cell>
          <cell r="I25" t="e">
            <v>#NUM!</v>
          </cell>
          <cell r="K25" t="e">
            <v>#NUM!</v>
          </cell>
        </row>
        <row r="26">
          <cell r="A26" t="str">
            <v>ندى الباهلي</v>
          </cell>
          <cell r="B26">
            <v>5</v>
          </cell>
          <cell r="G26">
            <v>5</v>
          </cell>
          <cell r="H26" t="e">
            <v>#NUM!</v>
          </cell>
          <cell r="I26" t="e">
            <v>#NUM!</v>
          </cell>
          <cell r="K26" t="e">
            <v>#NUM!</v>
          </cell>
        </row>
        <row r="27">
          <cell r="A27" t="str">
            <v>هاجر سيف</v>
          </cell>
          <cell r="B27">
            <v>5</v>
          </cell>
          <cell r="G27">
            <v>5</v>
          </cell>
          <cell r="H27" t="e">
            <v>#NUM!</v>
          </cell>
          <cell r="I27" t="e">
            <v>#NUM!</v>
          </cell>
          <cell r="K27" t="e">
            <v>#NUM!</v>
          </cell>
        </row>
        <row r="28">
          <cell r="A28" t="str">
            <v>هاجر المطيري</v>
          </cell>
          <cell r="B28">
            <v>5</v>
          </cell>
          <cell r="G28">
            <v>5</v>
          </cell>
          <cell r="H28" t="e">
            <v>#NUM!</v>
          </cell>
          <cell r="I28" t="e">
            <v>#NUM!</v>
          </cell>
          <cell r="K28" t="e">
            <v>#NUM!</v>
          </cell>
        </row>
        <row r="29">
          <cell r="A29" t="str">
            <v>هيفاء الغفيلي</v>
          </cell>
          <cell r="B29">
            <v>5</v>
          </cell>
          <cell r="G29">
            <v>5</v>
          </cell>
          <cell r="H29" t="e">
            <v>#NUM!</v>
          </cell>
          <cell r="I29" t="e">
            <v>#NUM!</v>
          </cell>
          <cell r="K29" t="e">
            <v>#NUM!</v>
          </cell>
        </row>
        <row r="30">
          <cell r="A30" t="str">
            <v>وعد القزلان</v>
          </cell>
          <cell r="B30">
            <v>5</v>
          </cell>
          <cell r="G30">
            <v>5</v>
          </cell>
          <cell r="H30" t="e">
            <v>#NUM!</v>
          </cell>
          <cell r="I30" t="e">
            <v>#NUM!</v>
          </cell>
          <cell r="K30" t="e">
            <v>#NUM!</v>
          </cell>
        </row>
      </sheetData>
      <sheetData sheetId="22">
        <row r="3">
          <cell r="A3" t="str">
            <v>باسمة</v>
          </cell>
          <cell r="G3" t="str">
            <v/>
          </cell>
          <cell r="H3" t="str">
            <v/>
          </cell>
          <cell r="I3" t="str">
            <v/>
          </cell>
          <cell r="K3" t="str">
            <v/>
          </cell>
        </row>
        <row r="4">
          <cell r="G4" t="str">
            <v/>
          </cell>
          <cell r="H4" t="str">
            <v/>
          </cell>
          <cell r="I4" t="str">
            <v/>
          </cell>
          <cell r="K4" t="str">
            <v/>
          </cell>
        </row>
        <row r="5">
          <cell r="G5" t="str">
            <v/>
          </cell>
          <cell r="H5" t="str">
            <v/>
          </cell>
          <cell r="I5" t="str">
            <v/>
          </cell>
          <cell r="K5" t="str">
            <v/>
          </cell>
        </row>
        <row r="6">
          <cell r="G6" t="str">
            <v/>
          </cell>
          <cell r="H6" t="str">
            <v/>
          </cell>
          <cell r="I6" t="str">
            <v/>
          </cell>
          <cell r="K6" t="str">
            <v/>
          </cell>
        </row>
        <row r="7">
          <cell r="G7" t="str">
            <v/>
          </cell>
          <cell r="H7" t="str">
            <v/>
          </cell>
          <cell r="I7" t="str">
            <v/>
          </cell>
          <cell r="K7" t="str">
            <v/>
          </cell>
        </row>
        <row r="8">
          <cell r="G8" t="str">
            <v/>
          </cell>
          <cell r="H8" t="str">
            <v/>
          </cell>
          <cell r="I8" t="str">
            <v/>
          </cell>
          <cell r="K8" t="str">
            <v/>
          </cell>
        </row>
        <row r="9">
          <cell r="G9" t="str">
            <v/>
          </cell>
          <cell r="H9" t="str">
            <v/>
          </cell>
          <cell r="I9" t="str">
            <v/>
          </cell>
          <cell r="K9" t="str">
            <v/>
          </cell>
        </row>
        <row r="10">
          <cell r="G10" t="str">
            <v/>
          </cell>
          <cell r="H10" t="str">
            <v/>
          </cell>
          <cell r="I10" t="str">
            <v/>
          </cell>
          <cell r="K10" t="str">
            <v/>
          </cell>
        </row>
        <row r="11">
          <cell r="G11" t="str">
            <v/>
          </cell>
          <cell r="H11" t="str">
            <v/>
          </cell>
          <cell r="I11" t="str">
            <v/>
          </cell>
          <cell r="K11" t="str">
            <v/>
          </cell>
        </row>
        <row r="12">
          <cell r="G12" t="str">
            <v/>
          </cell>
          <cell r="H12" t="str">
            <v/>
          </cell>
          <cell r="I12" t="str">
            <v/>
          </cell>
          <cell r="K12" t="str">
            <v/>
          </cell>
        </row>
        <row r="13">
          <cell r="G13" t="str">
            <v/>
          </cell>
          <cell r="H13" t="str">
            <v/>
          </cell>
          <cell r="I13" t="str">
            <v/>
          </cell>
          <cell r="K13" t="str">
            <v/>
          </cell>
        </row>
        <row r="14">
          <cell r="G14" t="str">
            <v/>
          </cell>
          <cell r="H14" t="str">
            <v/>
          </cell>
          <cell r="I14" t="str">
            <v/>
          </cell>
          <cell r="K14" t="str">
            <v/>
          </cell>
        </row>
        <row r="15">
          <cell r="G15" t="str">
            <v/>
          </cell>
          <cell r="H15" t="str">
            <v/>
          </cell>
          <cell r="I15" t="str">
            <v/>
          </cell>
          <cell r="K15" t="str">
            <v/>
          </cell>
        </row>
        <row r="16">
          <cell r="G16" t="str">
            <v/>
          </cell>
          <cell r="H16" t="str">
            <v/>
          </cell>
          <cell r="I16" t="str">
            <v/>
          </cell>
          <cell r="K16" t="str">
            <v/>
          </cell>
        </row>
        <row r="17">
          <cell r="G17" t="str">
            <v/>
          </cell>
          <cell r="H17" t="str">
            <v/>
          </cell>
          <cell r="I17" t="str">
            <v/>
          </cell>
          <cell r="K17" t="str">
            <v/>
          </cell>
        </row>
        <row r="18">
          <cell r="G18" t="str">
            <v/>
          </cell>
          <cell r="H18" t="str">
            <v/>
          </cell>
          <cell r="I18" t="str">
            <v/>
          </cell>
          <cell r="K18" t="str">
            <v/>
          </cell>
        </row>
        <row r="19">
          <cell r="G19" t="str">
            <v/>
          </cell>
          <cell r="H19" t="str">
            <v/>
          </cell>
          <cell r="I19" t="str">
            <v/>
          </cell>
          <cell r="K19" t="str">
            <v/>
          </cell>
        </row>
        <row r="20">
          <cell r="G20" t="str">
            <v/>
          </cell>
          <cell r="H20" t="str">
            <v/>
          </cell>
          <cell r="I20" t="str">
            <v/>
          </cell>
          <cell r="K20" t="str">
            <v/>
          </cell>
        </row>
        <row r="21">
          <cell r="G21" t="str">
            <v/>
          </cell>
          <cell r="H21" t="str">
            <v/>
          </cell>
          <cell r="I21" t="str">
            <v/>
          </cell>
          <cell r="K21" t="str">
            <v/>
          </cell>
        </row>
        <row r="22">
          <cell r="G22" t="str">
            <v/>
          </cell>
          <cell r="H22" t="str">
            <v/>
          </cell>
          <cell r="I22" t="str">
            <v/>
          </cell>
          <cell r="K22" t="str">
            <v/>
          </cell>
        </row>
        <row r="23">
          <cell r="G23" t="str">
            <v/>
          </cell>
          <cell r="H23" t="str">
            <v/>
          </cell>
          <cell r="I23" t="str">
            <v/>
          </cell>
          <cell r="K23" t="str">
            <v/>
          </cell>
        </row>
        <row r="24">
          <cell r="G24" t="str">
            <v/>
          </cell>
          <cell r="H24" t="str">
            <v/>
          </cell>
          <cell r="I24" t="str">
            <v/>
          </cell>
          <cell r="K24" t="str">
            <v/>
          </cell>
        </row>
        <row r="25">
          <cell r="G25" t="str">
            <v/>
          </cell>
          <cell r="H25" t="str">
            <v/>
          </cell>
          <cell r="I25" t="str">
            <v/>
          </cell>
          <cell r="K25" t="str">
            <v/>
          </cell>
        </row>
        <row r="26">
          <cell r="G26" t="str">
            <v/>
          </cell>
          <cell r="H26" t="str">
            <v/>
          </cell>
          <cell r="I26" t="str">
            <v/>
          </cell>
          <cell r="K26" t="str">
            <v/>
          </cell>
        </row>
        <row r="27">
          <cell r="G27" t="str">
            <v/>
          </cell>
          <cell r="H27" t="str">
            <v/>
          </cell>
          <cell r="I27" t="str">
            <v/>
          </cell>
          <cell r="K27" t="str">
            <v/>
          </cell>
        </row>
        <row r="28">
          <cell r="G28" t="str">
            <v/>
          </cell>
          <cell r="H28" t="str">
            <v/>
          </cell>
          <cell r="I28" t="str">
            <v/>
          </cell>
          <cell r="K28" t="str">
            <v/>
          </cell>
        </row>
        <row r="29">
          <cell r="G29" t="str">
            <v/>
          </cell>
          <cell r="H29" t="str">
            <v/>
          </cell>
          <cell r="I29" t="str">
            <v/>
          </cell>
          <cell r="K29" t="str">
            <v/>
          </cell>
        </row>
        <row r="30">
          <cell r="G30" t="str">
            <v/>
          </cell>
          <cell r="H30" t="str">
            <v/>
          </cell>
          <cell r="I30" t="str">
            <v/>
          </cell>
          <cell r="K30" t="str">
            <v/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rightToLeft="1" tabSelected="1" topLeftCell="A4" workbookViewId="0">
      <selection activeCell="B20" sqref="B20"/>
    </sheetView>
  </sheetViews>
  <sheetFormatPr defaultRowHeight="14.25" x14ac:dyDescent="0.2"/>
  <cols>
    <col min="1" max="1" width="20.375" style="1" customWidth="1"/>
    <col min="2" max="8" width="9" style="2"/>
    <col min="9" max="9" width="6.625" style="1" customWidth="1"/>
    <col min="10" max="10" width="28.25" style="1" customWidth="1"/>
    <col min="11" max="11" width="18.625" style="1" customWidth="1"/>
    <col min="12" max="12" width="21.25" style="1" customWidth="1"/>
    <col min="13" max="16384" width="9" style="1"/>
  </cols>
  <sheetData>
    <row r="1" spans="1:11" x14ac:dyDescent="0.2">
      <c r="A1" s="1" t="s">
        <v>20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 t="s">
        <v>13</v>
      </c>
    </row>
    <row r="2" spans="1:11" x14ac:dyDescent="0.2">
      <c r="A2" s="1" t="s">
        <v>23</v>
      </c>
      <c r="B2" s="13">
        <v>5</v>
      </c>
      <c r="C2" s="13">
        <v>3</v>
      </c>
      <c r="D2" s="13">
        <v>18</v>
      </c>
      <c r="E2" s="13">
        <v>6</v>
      </c>
      <c r="F2" s="13">
        <v>19</v>
      </c>
      <c r="G2" s="13">
        <v>4</v>
      </c>
      <c r="H2" s="3">
        <f>SUM(B2:G2)</f>
        <v>55</v>
      </c>
    </row>
    <row r="3" spans="1:11" x14ac:dyDescent="0.2">
      <c r="B3" s="12"/>
      <c r="C3" s="12"/>
      <c r="D3" s="12"/>
      <c r="E3" s="12"/>
      <c r="F3" s="12"/>
      <c r="G3" s="12"/>
      <c r="H3" s="11"/>
    </row>
    <row r="4" spans="1:11" x14ac:dyDescent="0.2">
      <c r="A4" s="10" t="s">
        <v>19</v>
      </c>
      <c r="B4" s="9" t="s">
        <v>18</v>
      </c>
      <c r="C4" s="9" t="s">
        <v>18</v>
      </c>
      <c r="D4" s="9" t="s">
        <v>18</v>
      </c>
      <c r="E4" s="9" t="s">
        <v>18</v>
      </c>
      <c r="F4" s="9" t="s">
        <v>18</v>
      </c>
      <c r="G4" s="9" t="s">
        <v>18</v>
      </c>
      <c r="H4" s="9" t="s">
        <v>17</v>
      </c>
      <c r="K4" s="2"/>
    </row>
    <row r="5" spans="1:11" ht="15" x14ac:dyDescent="0.2">
      <c r="A5" s="4" t="s">
        <v>16</v>
      </c>
      <c r="B5" s="3"/>
      <c r="C5" s="3"/>
      <c r="D5" s="3"/>
      <c r="E5" s="3"/>
      <c r="F5" s="3"/>
      <c r="G5" s="3"/>
      <c r="H5" s="3">
        <f>CEILING((IF((SUM(B5:G5)&lt;=$K$8),$K$5,($K$5-(SUM(B5:G5)*$K$7)))),0.25)</f>
        <v>10</v>
      </c>
      <c r="J5" s="3" t="s">
        <v>15</v>
      </c>
      <c r="K5" s="7">
        <v>10</v>
      </c>
    </row>
    <row r="6" spans="1:11" ht="15" x14ac:dyDescent="0.2">
      <c r="A6" s="4" t="s">
        <v>14</v>
      </c>
      <c r="B6" s="14" t="s">
        <v>4</v>
      </c>
      <c r="C6" s="3">
        <v>3</v>
      </c>
      <c r="D6" s="3">
        <v>4</v>
      </c>
      <c r="E6" s="3"/>
      <c r="F6" s="3"/>
      <c r="G6" s="3"/>
      <c r="H6" s="3">
        <f>CEILING((IF((SUM(B6:G6)&lt;=$K$8),$K$5,($K$5-(SUM(B6:G6)*$K$7)))),0.25)</f>
        <v>8.75</v>
      </c>
      <c r="J6" s="3" t="s">
        <v>13</v>
      </c>
      <c r="K6" s="8">
        <f>$H$2</f>
        <v>55</v>
      </c>
    </row>
    <row r="7" spans="1:11" x14ac:dyDescent="0.2">
      <c r="A7" s="4" t="s">
        <v>12</v>
      </c>
      <c r="B7" s="3"/>
      <c r="C7" s="3"/>
      <c r="D7" s="3"/>
      <c r="E7" s="3">
        <v>18</v>
      </c>
      <c r="F7" s="3"/>
      <c r="G7" s="3"/>
      <c r="H7" s="3">
        <f>CEILING((IF((SUM(B7:G7)&lt;=$K$8),$K$5,($K$5-(SUM(B7:G7)*$K$7)))),0.25)</f>
        <v>6.75</v>
      </c>
      <c r="J7" s="3" t="s">
        <v>11</v>
      </c>
      <c r="K7" s="3">
        <f>K5/K6</f>
        <v>0.18181818181818182</v>
      </c>
    </row>
    <row r="8" spans="1:11" ht="15" x14ac:dyDescent="0.2">
      <c r="A8" s="4" t="s">
        <v>10</v>
      </c>
      <c r="B8" s="3"/>
      <c r="C8" s="3"/>
      <c r="D8" s="3"/>
      <c r="E8" s="3"/>
      <c r="F8" s="3"/>
      <c r="G8" s="3"/>
      <c r="H8" s="3"/>
      <c r="J8" s="3" t="s">
        <v>9</v>
      </c>
      <c r="K8" s="7">
        <v>2</v>
      </c>
    </row>
    <row r="9" spans="1:11" x14ac:dyDescent="0.2">
      <c r="A9" s="4" t="s">
        <v>8</v>
      </c>
      <c r="B9" s="3"/>
      <c r="C9" s="3"/>
      <c r="D9" s="3"/>
      <c r="E9" s="3"/>
      <c r="F9" s="3"/>
      <c r="G9" s="3"/>
      <c r="H9" s="3"/>
      <c r="J9" s="3" t="s">
        <v>7</v>
      </c>
      <c r="K9" s="3">
        <f>K6-K8</f>
        <v>53</v>
      </c>
    </row>
    <row r="10" spans="1:11" x14ac:dyDescent="0.2">
      <c r="A10" s="4" t="s">
        <v>6</v>
      </c>
      <c r="B10" s="3"/>
      <c r="C10" s="3"/>
      <c r="D10" s="3"/>
      <c r="E10" s="3"/>
      <c r="F10" s="3"/>
      <c r="G10" s="3"/>
      <c r="H10" s="3"/>
      <c r="K10" s="2"/>
    </row>
    <row r="11" spans="1:11" x14ac:dyDescent="0.2">
      <c r="A11" s="4" t="s">
        <v>5</v>
      </c>
      <c r="B11" s="3"/>
      <c r="C11" s="3"/>
      <c r="D11" s="3"/>
      <c r="E11" s="3"/>
      <c r="F11" s="3"/>
      <c r="G11" s="3"/>
      <c r="H11" s="3"/>
    </row>
    <row r="12" spans="1:11" x14ac:dyDescent="0.2">
      <c r="A12" s="4" t="s">
        <v>3</v>
      </c>
      <c r="B12" s="3"/>
      <c r="C12" s="3"/>
      <c r="D12" s="3"/>
      <c r="E12" s="3"/>
      <c r="F12" s="3"/>
      <c r="G12" s="3"/>
      <c r="H12" s="3"/>
    </row>
    <row r="13" spans="1:11" x14ac:dyDescent="0.2">
      <c r="A13" s="4" t="s">
        <v>1</v>
      </c>
      <c r="B13" s="3"/>
      <c r="C13" s="3"/>
      <c r="D13" s="3"/>
      <c r="E13" s="3"/>
      <c r="F13" s="3"/>
      <c r="G13" s="3"/>
      <c r="H13" s="3"/>
      <c r="J13" s="6" t="s">
        <v>21</v>
      </c>
      <c r="K13" s="5" t="s">
        <v>4</v>
      </c>
    </row>
    <row r="14" spans="1:11" x14ac:dyDescent="0.2">
      <c r="A14" s="4" t="s">
        <v>0</v>
      </c>
      <c r="B14" s="3"/>
      <c r="C14" s="3"/>
      <c r="D14" s="3"/>
      <c r="E14" s="3"/>
      <c r="F14" s="3"/>
      <c r="G14" s="3"/>
      <c r="H14" s="3"/>
      <c r="J14" s="6" t="s">
        <v>22</v>
      </c>
      <c r="K14" s="5" t="s">
        <v>2</v>
      </c>
    </row>
    <row r="15" spans="1:11" x14ac:dyDescent="0.2">
      <c r="G15" s="1"/>
      <c r="H15" s="1"/>
      <c r="J15" s="15"/>
      <c r="K15" s="1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الواجبات جديد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MacBook</cp:lastModifiedBy>
  <dcterms:created xsi:type="dcterms:W3CDTF">2014-09-03T04:34:02Z</dcterms:created>
  <dcterms:modified xsi:type="dcterms:W3CDTF">2014-09-03T04:49:55Z</dcterms:modified>
</cp:coreProperties>
</file>