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5480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28" i="1"/>
  <c r="B28"/>
  <c r="C28"/>
  <c r="D28"/>
  <c r="E28"/>
  <c r="F28"/>
  <c r="G28"/>
  <c r="I28"/>
  <c r="A27"/>
  <c r="B27"/>
  <c r="C27"/>
  <c r="D27"/>
  <c r="E27"/>
  <c r="F27"/>
  <c r="G27"/>
  <c r="I27"/>
  <c r="A6" l="1"/>
  <c r="A7"/>
  <c r="A8"/>
  <c r="A9"/>
  <c r="A10"/>
  <c r="A11"/>
  <c r="A12"/>
  <c r="A13"/>
  <c r="A14"/>
  <c r="A15"/>
  <c r="A16"/>
  <c r="A17"/>
  <c r="A18"/>
  <c r="A19"/>
  <c r="A20"/>
  <c r="A21"/>
  <c r="A5"/>
  <c r="B6"/>
  <c r="B7"/>
  <c r="B8"/>
  <c r="B9"/>
  <c r="B10"/>
  <c r="B11"/>
  <c r="B12"/>
  <c r="B13"/>
  <c r="B14"/>
  <c r="B15"/>
  <c r="B16"/>
  <c r="B17"/>
  <c r="B18"/>
  <c r="B19"/>
  <c r="B20"/>
  <c r="B21"/>
  <c r="B5"/>
  <c r="E6"/>
  <c r="E7"/>
  <c r="E8"/>
  <c r="E9"/>
  <c r="E10"/>
  <c r="E11"/>
  <c r="E12"/>
  <c r="E13"/>
  <c r="E14"/>
  <c r="E15"/>
  <c r="E16"/>
  <c r="E17"/>
  <c r="E18"/>
  <c r="E19"/>
  <c r="E20"/>
  <c r="E21"/>
  <c r="E5"/>
</calcChain>
</file>

<file path=xl/sharedStrings.xml><?xml version="1.0" encoding="utf-8"?>
<sst xmlns="http://schemas.openxmlformats.org/spreadsheetml/2006/main" count="36" uniqueCount="28">
  <si>
    <t>اسم الموظف</t>
  </si>
  <si>
    <t>رقم الموظف</t>
  </si>
  <si>
    <t>الراتب الاساسي</t>
  </si>
  <si>
    <t>بدل السكن</t>
  </si>
  <si>
    <t>مجموع الراتب</t>
  </si>
  <si>
    <t>ايام الغياب</t>
  </si>
  <si>
    <t>عدد ساعات التاخير</t>
  </si>
  <si>
    <t>خصم الغياب والتأخير</t>
  </si>
  <si>
    <t>صافي الراتب</t>
  </si>
  <si>
    <t>احمد</t>
  </si>
  <si>
    <t>محمد</t>
  </si>
  <si>
    <t>بدر</t>
  </si>
  <si>
    <t>سليمان</t>
  </si>
  <si>
    <t>فهد</t>
  </si>
  <si>
    <t>خالد</t>
  </si>
  <si>
    <t>صالح</t>
  </si>
  <si>
    <t>سعد</t>
  </si>
  <si>
    <t>سامر</t>
  </si>
  <si>
    <t>عبدالله</t>
  </si>
  <si>
    <t>كريم</t>
  </si>
  <si>
    <t>جمعه</t>
  </si>
  <si>
    <t>ياسر</t>
  </si>
  <si>
    <t>عدنان</t>
  </si>
  <si>
    <t>مهند</t>
  </si>
  <si>
    <t>عبدالعزيز</t>
  </si>
  <si>
    <t>عمر</t>
  </si>
  <si>
    <t>البحث عن موظف</t>
  </si>
  <si>
    <t>عدد ساعات التأخير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</si>
</sst>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9" fontId="0" fillId="0" borderId="1" xfId="0" applyNumberFormat="1" applyBorder="1"/>
    <xf numFmtId="9" fontId="0" fillId="0" borderId="8" xfId="0" applyNumberFormat="1" applyBorder="1"/>
    <xf numFmtId="1" fontId="0" fillId="0" borderId="0" xfId="0" applyNumberFormat="1"/>
    <xf numFmtId="1" fontId="1" fillId="2" borderId="3" xfId="0" applyNumberFormat="1" applyFont="1" applyFill="1" applyBorder="1" applyAlignment="1">
      <alignment horizontal="center" vertical="center"/>
    </xf>
    <xf numFmtId="1" fontId="0" fillId="0" borderId="1" xfId="0" applyNumberFormat="1" applyBorder="1"/>
    <xf numFmtId="1" fontId="0" fillId="0" borderId="8" xfId="0" applyNumberFormat="1" applyBorder="1"/>
    <xf numFmtId="1" fontId="0" fillId="0" borderId="5" xfId="0" applyNumberFormat="1" applyBorder="1"/>
    <xf numFmtId="0" fontId="1" fillId="3" borderId="5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1" fontId="0" fillId="0" borderId="7" xfId="0" applyNumberFormat="1" applyBorder="1"/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75"/>
  <sheetViews>
    <sheetView tabSelected="1" topLeftCell="E9" workbookViewId="0">
      <selection activeCell="H31" sqref="H31"/>
    </sheetView>
  </sheetViews>
  <sheetFormatPr defaultRowHeight="14.25"/>
  <cols>
    <col min="1" max="1" width="19.125" customWidth="1"/>
    <col min="2" max="2" width="20" style="11" customWidth="1"/>
    <col min="3" max="3" width="20" customWidth="1"/>
    <col min="4" max="4" width="23.125" customWidth="1"/>
    <col min="5" max="5" width="23.125" style="11" customWidth="1"/>
    <col min="6" max="6" width="23.125" customWidth="1"/>
    <col min="7" max="7" width="19.75" customWidth="1"/>
    <col min="8" max="8" width="20.375" customWidth="1"/>
    <col min="9" max="9" width="19.75" customWidth="1"/>
  </cols>
  <sheetData>
    <row r="3" spans="1:9" ht="15" thickBot="1"/>
    <row r="4" spans="1:9" ht="15">
      <c r="A4" s="6" t="s">
        <v>8</v>
      </c>
      <c r="B4" s="12" t="s">
        <v>7</v>
      </c>
      <c r="C4" s="7" t="s">
        <v>6</v>
      </c>
      <c r="D4" s="7" t="s">
        <v>5</v>
      </c>
      <c r="E4" s="12" t="s">
        <v>4</v>
      </c>
      <c r="F4" s="7" t="s">
        <v>3</v>
      </c>
      <c r="G4" s="7" t="s">
        <v>2</v>
      </c>
      <c r="H4" s="7" t="s">
        <v>1</v>
      </c>
      <c r="I4" s="8" t="s">
        <v>0</v>
      </c>
    </row>
    <row r="5" spans="1:9">
      <c r="A5" s="15">
        <f>E5-B5</f>
        <v>3336.6666666666665</v>
      </c>
      <c r="B5" s="13">
        <f>E5/30*D5+E5/30/8*C5</f>
        <v>303.33333333333331</v>
      </c>
      <c r="C5" s="1">
        <v>4</v>
      </c>
      <c r="D5" s="1">
        <v>2</v>
      </c>
      <c r="E5" s="13">
        <f>G5*F5+G5</f>
        <v>3640</v>
      </c>
      <c r="F5" s="9">
        <v>0.12</v>
      </c>
      <c r="G5" s="1">
        <v>3250</v>
      </c>
      <c r="H5" s="1">
        <v>150</v>
      </c>
      <c r="I5" s="3" t="s">
        <v>9</v>
      </c>
    </row>
    <row r="6" spans="1:9">
      <c r="A6" s="15">
        <f t="shared" ref="A6:A21" si="0">E6-B6</f>
        <v>8363.52</v>
      </c>
      <c r="B6" s="13">
        <f t="shared" ref="B6:B21" si="1">E6/30*D6+E6/30/8*C6</f>
        <v>2090.8799999999997</v>
      </c>
      <c r="C6" s="1">
        <v>0</v>
      </c>
      <c r="D6" s="1">
        <v>6</v>
      </c>
      <c r="E6" s="13">
        <f t="shared" ref="E6:E21" si="2">G6*F6+G6</f>
        <v>10454.4</v>
      </c>
      <c r="F6" s="9">
        <v>0.21</v>
      </c>
      <c r="G6" s="1">
        <v>8640</v>
      </c>
      <c r="H6" s="1">
        <v>151</v>
      </c>
      <c r="I6" s="3" t="s">
        <v>10</v>
      </c>
    </row>
    <row r="7" spans="1:9">
      <c r="A7" s="15">
        <f t="shared" si="0"/>
        <v>4536.3187500000004</v>
      </c>
      <c r="B7" s="13">
        <f t="shared" si="1"/>
        <v>880.18125000000009</v>
      </c>
      <c r="C7" s="1">
        <v>7</v>
      </c>
      <c r="D7" s="1">
        <v>4</v>
      </c>
      <c r="E7" s="13">
        <f t="shared" si="2"/>
        <v>5416.5</v>
      </c>
      <c r="F7" s="9">
        <v>0.15</v>
      </c>
      <c r="G7" s="1">
        <v>4710</v>
      </c>
      <c r="H7" s="1">
        <v>152</v>
      </c>
      <c r="I7" s="3" t="s">
        <v>11</v>
      </c>
    </row>
    <row r="8" spans="1:9">
      <c r="A8" s="15">
        <f t="shared" si="0"/>
        <v>8653.4599999999991</v>
      </c>
      <c r="B8" s="13">
        <f t="shared" si="1"/>
        <v>3351.3399999999997</v>
      </c>
      <c r="C8" s="1">
        <v>3</v>
      </c>
      <c r="D8" s="1">
        <v>8</v>
      </c>
      <c r="E8" s="13">
        <f t="shared" si="2"/>
        <v>12004.8</v>
      </c>
      <c r="F8" s="9">
        <v>0.23</v>
      </c>
      <c r="G8" s="1">
        <v>9760</v>
      </c>
      <c r="H8" s="1">
        <v>153</v>
      </c>
      <c r="I8" s="3" t="s">
        <v>12</v>
      </c>
    </row>
    <row r="9" spans="1:9">
      <c r="A9" s="15">
        <f t="shared" si="0"/>
        <v>6208.8</v>
      </c>
      <c r="B9" s="13">
        <f t="shared" si="1"/>
        <v>1279.2</v>
      </c>
      <c r="C9" s="1">
        <v>1</v>
      </c>
      <c r="D9" s="1">
        <v>5</v>
      </c>
      <c r="E9" s="13">
        <f t="shared" si="2"/>
        <v>7488</v>
      </c>
      <c r="F9" s="9">
        <v>0.17</v>
      </c>
      <c r="G9" s="1">
        <v>6400</v>
      </c>
      <c r="H9" s="1">
        <v>154</v>
      </c>
      <c r="I9" s="3" t="s">
        <v>13</v>
      </c>
    </row>
    <row r="10" spans="1:9">
      <c r="A10" s="15">
        <f t="shared" si="0"/>
        <v>4760.6400000000003</v>
      </c>
      <c r="B10" s="13">
        <f t="shared" si="1"/>
        <v>1190.1600000000001</v>
      </c>
      <c r="C10" s="1">
        <v>0</v>
      </c>
      <c r="D10" s="1">
        <v>6</v>
      </c>
      <c r="E10" s="13">
        <f t="shared" si="2"/>
        <v>5950.8</v>
      </c>
      <c r="F10" s="9">
        <v>0.16</v>
      </c>
      <c r="G10" s="1">
        <v>5130</v>
      </c>
      <c r="H10" s="1">
        <v>155</v>
      </c>
      <c r="I10" s="3" t="s">
        <v>14</v>
      </c>
    </row>
    <row r="11" spans="1:9">
      <c r="A11" s="15">
        <f t="shared" si="0"/>
        <v>7883.75</v>
      </c>
      <c r="B11" s="13">
        <f t="shared" si="1"/>
        <v>1041.25</v>
      </c>
      <c r="C11" s="1">
        <v>4</v>
      </c>
      <c r="D11" s="1">
        <v>3</v>
      </c>
      <c r="E11" s="13">
        <f t="shared" si="2"/>
        <v>8925</v>
      </c>
      <c r="F11" s="9">
        <v>0.19</v>
      </c>
      <c r="G11" s="1">
        <v>7500</v>
      </c>
      <c r="H11" s="1">
        <v>156</v>
      </c>
      <c r="I11" s="3" t="s">
        <v>15</v>
      </c>
    </row>
    <row r="12" spans="1:9">
      <c r="A12" s="15">
        <f t="shared" si="0"/>
        <v>5512.2375000000002</v>
      </c>
      <c r="B12" s="13">
        <f t="shared" si="1"/>
        <v>214.76250000000002</v>
      </c>
      <c r="C12" s="1">
        <v>1</v>
      </c>
      <c r="D12" s="1">
        <v>1</v>
      </c>
      <c r="E12" s="13">
        <f t="shared" si="2"/>
        <v>5727</v>
      </c>
      <c r="F12" s="9">
        <v>0.15</v>
      </c>
      <c r="G12" s="1">
        <v>4980</v>
      </c>
      <c r="H12" s="1">
        <v>157</v>
      </c>
      <c r="I12" s="3" t="s">
        <v>16</v>
      </c>
    </row>
    <row r="13" spans="1:9">
      <c r="A13" s="15">
        <f t="shared" si="0"/>
        <v>8630.0729166666661</v>
      </c>
      <c r="B13" s="13">
        <f t="shared" si="1"/>
        <v>1473.4270833333335</v>
      </c>
      <c r="C13" s="1">
        <v>3</v>
      </c>
      <c r="D13" s="1">
        <v>4</v>
      </c>
      <c r="E13" s="13">
        <f t="shared" si="2"/>
        <v>10103.5</v>
      </c>
      <c r="F13" s="9">
        <v>0.21</v>
      </c>
      <c r="G13" s="1">
        <v>8350</v>
      </c>
      <c r="H13" s="1">
        <v>158</v>
      </c>
      <c r="I13" s="3" t="s">
        <v>17</v>
      </c>
    </row>
    <row r="14" spans="1:9">
      <c r="A14" s="15">
        <f t="shared" si="0"/>
        <v>3789.2400000000002</v>
      </c>
      <c r="B14" s="13">
        <f t="shared" si="1"/>
        <v>97.160000000000011</v>
      </c>
      <c r="C14" s="1">
        <v>6</v>
      </c>
      <c r="D14" s="1">
        <v>0</v>
      </c>
      <c r="E14" s="13">
        <f t="shared" si="2"/>
        <v>3886.4</v>
      </c>
      <c r="F14" s="9">
        <v>0.12</v>
      </c>
      <c r="G14" s="1">
        <v>3470</v>
      </c>
      <c r="H14" s="1">
        <v>159</v>
      </c>
      <c r="I14" s="3" t="s">
        <v>18</v>
      </c>
    </row>
    <row r="15" spans="1:9">
      <c r="A15" s="15">
        <f t="shared" si="0"/>
        <v>7735.3087500000001</v>
      </c>
      <c r="B15" s="13">
        <f t="shared" si="1"/>
        <v>442.99125000000004</v>
      </c>
      <c r="C15" s="1">
        <v>5</v>
      </c>
      <c r="D15" s="1">
        <v>1</v>
      </c>
      <c r="E15" s="13">
        <f t="shared" si="2"/>
        <v>8178.3</v>
      </c>
      <c r="F15" s="9">
        <v>0.17</v>
      </c>
      <c r="G15" s="1">
        <v>6990</v>
      </c>
      <c r="H15" s="1">
        <v>160</v>
      </c>
      <c r="I15" s="3" t="s">
        <v>19</v>
      </c>
    </row>
    <row r="16" spans="1:9">
      <c r="A16" s="15">
        <f t="shared" si="0"/>
        <v>10939.78</v>
      </c>
      <c r="B16" s="13">
        <f t="shared" si="1"/>
        <v>3893.8199999999997</v>
      </c>
      <c r="C16" s="1">
        <v>7</v>
      </c>
      <c r="D16" s="1">
        <v>7</v>
      </c>
      <c r="E16" s="13">
        <f t="shared" si="2"/>
        <v>14833.6</v>
      </c>
      <c r="F16" s="9">
        <v>0.27</v>
      </c>
      <c r="G16" s="1">
        <v>11680</v>
      </c>
      <c r="H16" s="1">
        <v>161</v>
      </c>
      <c r="I16" s="3" t="s">
        <v>20</v>
      </c>
    </row>
    <row r="17" spans="1:9">
      <c r="A17" s="15">
        <f t="shared" si="0"/>
        <v>8439.4800000000014</v>
      </c>
      <c r="B17" s="13">
        <f t="shared" si="1"/>
        <v>937.72000000000014</v>
      </c>
      <c r="C17" s="1">
        <v>0</v>
      </c>
      <c r="D17" s="1">
        <v>3</v>
      </c>
      <c r="E17" s="13">
        <f t="shared" si="2"/>
        <v>9377.2000000000007</v>
      </c>
      <c r="F17" s="9">
        <v>0.19</v>
      </c>
      <c r="G17" s="1">
        <v>7880</v>
      </c>
      <c r="H17" s="1">
        <v>162</v>
      </c>
      <c r="I17" s="3" t="s">
        <v>21</v>
      </c>
    </row>
    <row r="18" spans="1:9">
      <c r="A18" s="15">
        <f t="shared" si="0"/>
        <v>11117.925000000001</v>
      </c>
      <c r="B18" s="13">
        <f t="shared" si="1"/>
        <v>5353.0749999999989</v>
      </c>
      <c r="C18" s="1">
        <v>6</v>
      </c>
      <c r="D18" s="1">
        <v>9</v>
      </c>
      <c r="E18" s="13">
        <f t="shared" si="2"/>
        <v>16471</v>
      </c>
      <c r="F18" s="9">
        <v>0.3</v>
      </c>
      <c r="G18" s="1">
        <v>12670</v>
      </c>
      <c r="H18" s="1">
        <v>163</v>
      </c>
      <c r="I18" s="3" t="s">
        <v>22</v>
      </c>
    </row>
    <row r="19" spans="1:9">
      <c r="A19" s="15">
        <f t="shared" si="0"/>
        <v>6538.2433333333338</v>
      </c>
      <c r="B19" s="13">
        <f t="shared" si="1"/>
        <v>27.356666666666669</v>
      </c>
      <c r="C19" s="1">
        <v>1</v>
      </c>
      <c r="D19" s="1">
        <v>0</v>
      </c>
      <c r="E19" s="13">
        <f t="shared" si="2"/>
        <v>6565.6</v>
      </c>
      <c r="F19" s="9">
        <v>0.16</v>
      </c>
      <c r="G19" s="1">
        <v>5660</v>
      </c>
      <c r="H19" s="1">
        <v>164</v>
      </c>
      <c r="I19" s="3" t="s">
        <v>23</v>
      </c>
    </row>
    <row r="20" spans="1:9">
      <c r="A20" s="15">
        <f t="shared" si="0"/>
        <v>10147.5</v>
      </c>
      <c r="B20" s="13">
        <f t="shared" si="1"/>
        <v>922.5</v>
      </c>
      <c r="C20" s="1">
        <v>4</v>
      </c>
      <c r="D20" s="1">
        <v>2</v>
      </c>
      <c r="E20" s="13">
        <f t="shared" si="2"/>
        <v>11070</v>
      </c>
      <c r="F20" s="9">
        <v>0.23</v>
      </c>
      <c r="G20" s="1">
        <v>9000</v>
      </c>
      <c r="H20" s="1">
        <v>165</v>
      </c>
      <c r="I20" s="3" t="s">
        <v>24</v>
      </c>
    </row>
    <row r="21" spans="1:9" ht="15" thickBot="1">
      <c r="A21" s="20">
        <f t="shared" si="0"/>
        <v>10628.125</v>
      </c>
      <c r="B21" s="14">
        <f t="shared" si="1"/>
        <v>2796.875</v>
      </c>
      <c r="C21" s="4">
        <v>2</v>
      </c>
      <c r="D21" s="4">
        <v>6</v>
      </c>
      <c r="E21" s="14">
        <f t="shared" si="2"/>
        <v>13425</v>
      </c>
      <c r="F21" s="10">
        <v>0.25</v>
      </c>
      <c r="G21" s="4">
        <v>10740</v>
      </c>
      <c r="H21" s="4">
        <v>166</v>
      </c>
      <c r="I21" s="5" t="s">
        <v>25</v>
      </c>
    </row>
    <row r="23" spans="1:9" ht="15" thickBot="1"/>
    <row r="24" spans="1:9">
      <c r="A24" s="23" t="s">
        <v>26</v>
      </c>
      <c r="B24" s="24"/>
      <c r="C24" s="24"/>
      <c r="D24" s="24"/>
      <c r="E24" s="24"/>
      <c r="F24" s="24"/>
      <c r="G24" s="24"/>
      <c r="H24" s="24"/>
      <c r="I24" s="25"/>
    </row>
    <row r="25" spans="1:9">
      <c r="A25" s="26"/>
      <c r="B25" s="27"/>
      <c r="C25" s="27"/>
      <c r="D25" s="27"/>
      <c r="E25" s="27"/>
      <c r="F25" s="27"/>
      <c r="G25" s="27"/>
      <c r="H25" s="27"/>
      <c r="I25" s="28"/>
    </row>
    <row r="26" spans="1:9" ht="15">
      <c r="A26" s="16" t="s">
        <v>8</v>
      </c>
      <c r="B26" s="17" t="s">
        <v>7</v>
      </c>
      <c r="C26" s="18" t="s">
        <v>27</v>
      </c>
      <c r="D26" s="18" t="s">
        <v>5</v>
      </c>
      <c r="E26" s="17" t="s">
        <v>4</v>
      </c>
      <c r="F26" s="18" t="s">
        <v>3</v>
      </c>
      <c r="G26" s="18" t="s">
        <v>2</v>
      </c>
      <c r="H26" s="18" t="s">
        <v>1</v>
      </c>
      <c r="I26" s="19" t="s">
        <v>0</v>
      </c>
    </row>
    <row r="27" spans="1:9">
      <c r="A27" s="2">
        <f>IF(H27="","",INDEX($A$5:$A$21,MATCH(H27,$H$5:$H$21,0)))</f>
        <v>4760.6400000000003</v>
      </c>
      <c r="B27" s="13">
        <f>IF(H27="","",INDEX($B$5:$B$21,MATCH(H27,$H$5:$H$21,0)))</f>
        <v>1190.1600000000001</v>
      </c>
      <c r="C27" s="1">
        <f>IF(H27="","",INDEX($C$5:$C$21,MATCH(H27,$H$5:$H$21,0)))</f>
        <v>0</v>
      </c>
      <c r="D27" s="1">
        <f>IF(H27="","",INDEX($D$5:$D$21,MATCH(H27,$H$5:$H$21,0)))</f>
        <v>6</v>
      </c>
      <c r="E27" s="13">
        <f>IF(H27="","",INDEX($E$5:$E$21,MATCH(H27,$H$5:$H$21,0)))</f>
        <v>5950.8</v>
      </c>
      <c r="F27" s="9">
        <f>IF(H27="","",INDEX($F$5:$F$21,MATCH(H27,$H$5:$H$21,0)))</f>
        <v>0.16</v>
      </c>
      <c r="G27" s="3">
        <f>IF(H27="","",INDEX($G$5:$G$21,MATCH(H27,$H$5:$H$21,0)))</f>
        <v>5130</v>
      </c>
      <c r="H27" s="1">
        <v>155</v>
      </c>
      <c r="I27" s="1" t="str">
        <f>IF(H27="","",INDEX($I$5:$I$21,MATCH(H27,$H$5:$H$21,0)))</f>
        <v>خالد</v>
      </c>
    </row>
    <row r="28" spans="1:9">
      <c r="A28" s="2">
        <f>IF(H28="","",INDEX($A$5:$A$21,MATCH(H28,$H$5:$H$21,0)))</f>
        <v>10628.125</v>
      </c>
      <c r="B28" s="13">
        <f>IF(H28="","",INDEX($B$5:$B$21,MATCH(H28,$H$5:$H$21,0)))</f>
        <v>2796.875</v>
      </c>
      <c r="C28" s="1">
        <f>IF(H28="","",INDEX($C$5:$C$21,MATCH(H28,$H$5:$H$21,0)))</f>
        <v>2</v>
      </c>
      <c r="D28" s="1">
        <f>IF(H28="","",INDEX($D$5:$D$21,MATCH(H28,$H$5:$H$21,0)))</f>
        <v>6</v>
      </c>
      <c r="E28" s="13">
        <f>IF(H28="","",INDEX($E$5:$E$21,MATCH(H28,$H$5:$H$21,0)))</f>
        <v>13425</v>
      </c>
      <c r="F28" s="9">
        <f>IF(H28="","",INDEX($F$5:$F$21,MATCH(H28,$H$5:$H$21,0)))</f>
        <v>0.25</v>
      </c>
      <c r="G28" s="3">
        <f>IF(H28="","",INDEX($G$5:$G$21,MATCH(H28,$H$5:$H$21,0)))</f>
        <v>10740</v>
      </c>
      <c r="H28" s="1">
        <v>166</v>
      </c>
      <c r="I28" s="1" t="str">
        <f>IF(H28="","",INDEX($I$5:$I$21,MATCH(H28,$H$5:$H$21,0)))</f>
        <v>عمر</v>
      </c>
    </row>
    <row r="37" spans="8:13">
      <c r="H37" s="29"/>
      <c r="I37" s="30"/>
      <c r="J37" s="30"/>
      <c r="K37" s="30"/>
      <c r="L37" s="30"/>
      <c r="M37" s="30"/>
    </row>
    <row r="38" spans="8:13">
      <c r="H38" s="29"/>
      <c r="I38" s="30"/>
      <c r="J38" s="30"/>
      <c r="K38" s="30"/>
      <c r="L38" s="30"/>
      <c r="M38" s="30"/>
    </row>
    <row r="39" spans="8:13" ht="15">
      <c r="H39" s="1"/>
      <c r="I39" s="21"/>
      <c r="J39" s="22"/>
      <c r="K39" s="22"/>
      <c r="L39" s="22"/>
      <c r="M39" s="22"/>
    </row>
    <row r="40" spans="8:13">
      <c r="H40" s="1"/>
      <c r="I40" s="13"/>
      <c r="J40" s="13"/>
      <c r="K40" s="1"/>
      <c r="L40" s="1"/>
      <c r="M40" s="1"/>
    </row>
    <row r="41" spans="8:13">
      <c r="H41" s="1"/>
      <c r="I41" s="13"/>
      <c r="J41" s="13"/>
      <c r="K41" s="1"/>
      <c r="L41" s="1"/>
      <c r="M41" s="1"/>
    </row>
    <row r="42" spans="8:13">
      <c r="H42" s="1"/>
      <c r="I42" s="13"/>
      <c r="J42" s="13"/>
      <c r="K42" s="1"/>
      <c r="L42" s="1"/>
      <c r="M42" s="1"/>
    </row>
    <row r="43" spans="8:13">
      <c r="H43" s="1"/>
      <c r="I43" s="13"/>
      <c r="J43" s="13"/>
      <c r="K43" s="1"/>
      <c r="L43" s="1"/>
      <c r="M43" s="1"/>
    </row>
    <row r="44" spans="8:13">
      <c r="H44" s="1"/>
      <c r="I44" s="13"/>
      <c r="J44" s="13"/>
      <c r="K44" s="1"/>
      <c r="L44" s="1"/>
      <c r="M44" s="1"/>
    </row>
    <row r="57" spans="4:12" ht="15" thickBot="1"/>
    <row r="58" spans="4:12" ht="15">
      <c r="D58" s="6"/>
      <c r="E58" s="12"/>
      <c r="F58" s="7"/>
      <c r="G58" s="7"/>
      <c r="H58" s="12"/>
      <c r="I58" s="7"/>
      <c r="J58" s="7"/>
      <c r="K58" s="7"/>
      <c r="L58" s="8"/>
    </row>
    <row r="59" spans="4:12">
      <c r="D59" s="15"/>
      <c r="E59" s="13"/>
      <c r="F59" s="1"/>
      <c r="G59" s="1"/>
      <c r="H59" s="13"/>
      <c r="I59" s="9"/>
      <c r="J59" s="1"/>
      <c r="K59" s="1"/>
      <c r="L59" s="3"/>
    </row>
    <row r="60" spans="4:12">
      <c r="D60" s="15"/>
      <c r="E60" s="13"/>
      <c r="F60" s="1"/>
      <c r="G60" s="1"/>
      <c r="H60" s="13"/>
      <c r="I60" s="9"/>
      <c r="J60" s="1"/>
      <c r="K60" s="1"/>
      <c r="L60" s="3"/>
    </row>
    <row r="61" spans="4:12">
      <c r="D61" s="15"/>
      <c r="E61" s="13"/>
      <c r="F61" s="1"/>
      <c r="G61" s="1"/>
      <c r="H61" s="13"/>
      <c r="I61" s="9"/>
      <c r="J61" s="1"/>
      <c r="K61" s="1"/>
      <c r="L61" s="3"/>
    </row>
    <row r="62" spans="4:12">
      <c r="D62" s="15"/>
      <c r="E62" s="13"/>
      <c r="F62" s="1"/>
      <c r="G62" s="1"/>
      <c r="H62" s="13"/>
      <c r="I62" s="9"/>
      <c r="J62" s="1"/>
      <c r="K62" s="1"/>
      <c r="L62" s="3"/>
    </row>
    <row r="63" spans="4:12">
      <c r="D63" s="15"/>
      <c r="E63" s="13"/>
      <c r="F63" s="1"/>
      <c r="G63" s="1"/>
      <c r="H63" s="13"/>
      <c r="I63" s="9"/>
      <c r="J63" s="1"/>
      <c r="K63" s="1"/>
      <c r="L63" s="3"/>
    </row>
    <row r="64" spans="4:12">
      <c r="D64" s="15"/>
      <c r="E64" s="13"/>
      <c r="F64" s="1"/>
      <c r="G64" s="1"/>
      <c r="H64" s="13"/>
      <c r="I64" s="9"/>
      <c r="J64" s="1"/>
      <c r="K64" s="1"/>
      <c r="L64" s="3"/>
    </row>
    <row r="65" spans="4:12">
      <c r="D65" s="15"/>
      <c r="E65" s="13"/>
      <c r="F65" s="1"/>
      <c r="G65" s="1"/>
      <c r="H65" s="13"/>
      <c r="I65" s="9"/>
      <c r="J65" s="1"/>
      <c r="K65" s="1"/>
      <c r="L65" s="3"/>
    </row>
    <row r="66" spans="4:12">
      <c r="D66" s="15"/>
      <c r="E66" s="13"/>
      <c r="F66" s="1"/>
      <c r="G66" s="1"/>
      <c r="H66" s="13"/>
      <c r="I66" s="9"/>
      <c r="J66" s="1"/>
      <c r="K66" s="1"/>
      <c r="L66" s="3"/>
    </row>
    <row r="67" spans="4:12">
      <c r="D67" s="15"/>
      <c r="E67" s="13"/>
      <c r="F67" s="1"/>
      <c r="G67" s="1"/>
      <c r="H67" s="13"/>
      <c r="I67" s="9"/>
      <c r="J67" s="1"/>
      <c r="K67" s="1"/>
      <c r="L67" s="3"/>
    </row>
    <row r="68" spans="4:12">
      <c r="D68" s="15"/>
      <c r="E68" s="13"/>
      <c r="F68" s="1"/>
      <c r="G68" s="1"/>
      <c r="H68" s="13"/>
      <c r="I68" s="9"/>
      <c r="J68" s="1"/>
      <c r="K68" s="1"/>
      <c r="L68" s="3"/>
    </row>
    <row r="69" spans="4:12">
      <c r="D69" s="15"/>
      <c r="E69" s="13"/>
      <c r="F69" s="1"/>
      <c r="G69" s="1"/>
      <c r="H69" s="13"/>
      <c r="I69" s="9"/>
      <c r="J69" s="1"/>
      <c r="K69" s="1"/>
      <c r="L69" s="3"/>
    </row>
    <row r="70" spans="4:12">
      <c r="D70" s="15"/>
      <c r="E70" s="13"/>
      <c r="F70" s="1"/>
      <c r="G70" s="1"/>
      <c r="H70" s="13"/>
      <c r="I70" s="9"/>
      <c r="J70" s="1"/>
      <c r="K70" s="1"/>
      <c r="L70" s="3"/>
    </row>
    <row r="71" spans="4:12">
      <c r="D71" s="15"/>
      <c r="E71" s="13"/>
      <c r="F71" s="1"/>
      <c r="G71" s="1"/>
      <c r="H71" s="13"/>
      <c r="I71" s="9"/>
      <c r="J71" s="1"/>
      <c r="K71" s="1"/>
      <c r="L71" s="3"/>
    </row>
    <row r="72" spans="4:12">
      <c r="D72" s="15"/>
      <c r="E72" s="13"/>
      <c r="F72" s="1"/>
      <c r="G72" s="1"/>
      <c r="H72" s="13"/>
      <c r="I72" s="9"/>
      <c r="J72" s="1"/>
      <c r="K72" s="1"/>
      <c r="L72" s="3"/>
    </row>
    <row r="73" spans="4:12">
      <c r="D73" s="15"/>
      <c r="E73" s="13"/>
      <c r="F73" s="1"/>
      <c r="G73" s="1"/>
      <c r="H73" s="13"/>
      <c r="I73" s="9"/>
      <c r="J73" s="1"/>
      <c r="K73" s="1"/>
      <c r="L73" s="3"/>
    </row>
    <row r="74" spans="4:12">
      <c r="D74" s="15"/>
      <c r="E74" s="13"/>
      <c r="F74" s="1"/>
      <c r="G74" s="1"/>
      <c r="H74" s="13"/>
      <c r="I74" s="9"/>
      <c r="J74" s="1"/>
      <c r="K74" s="1"/>
      <c r="L74" s="3"/>
    </row>
    <row r="75" spans="4:12" ht="15" thickBot="1">
      <c r="D75" s="20"/>
      <c r="E75" s="14"/>
      <c r="F75" s="4"/>
      <c r="G75" s="4"/>
      <c r="H75" s="14"/>
      <c r="I75" s="10"/>
      <c r="J75" s="4"/>
      <c r="K75" s="4"/>
      <c r="L75" s="5"/>
    </row>
  </sheetData>
  <mergeCells count="3">
    <mergeCell ref="A24:I25"/>
    <mergeCell ref="H37:H38"/>
    <mergeCell ref="I37:M3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a.tayyar</dc:creator>
  <cp:lastModifiedBy>Abdo</cp:lastModifiedBy>
  <dcterms:created xsi:type="dcterms:W3CDTF">2014-09-04T07:50:38Z</dcterms:created>
  <dcterms:modified xsi:type="dcterms:W3CDTF">2014-09-06T07:39:23Z</dcterms:modified>
</cp:coreProperties>
</file>