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D27" i="1" l="1"/>
  <c r="E27" i="1"/>
  <c r="F27" i="1"/>
  <c r="G27" i="1"/>
  <c r="H27" i="1"/>
  <c r="I27" i="1"/>
  <c r="C27" i="1"/>
  <c r="A27" i="1"/>
  <c r="E6" i="1" l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5" i="1"/>
  <c r="I21" i="1" l="1"/>
  <c r="H21" i="1" s="1"/>
  <c r="I19" i="1"/>
  <c r="H19" i="1" s="1"/>
  <c r="I17" i="1"/>
  <c r="H17" i="1" s="1"/>
  <c r="I15" i="1"/>
  <c r="H15" i="1" s="1"/>
  <c r="I13" i="1"/>
  <c r="H13" i="1" s="1"/>
  <c r="I11" i="1"/>
  <c r="H11" i="1" s="1"/>
  <c r="I9" i="1"/>
  <c r="H9" i="1" s="1"/>
  <c r="I7" i="1"/>
  <c r="H7" i="1" s="1"/>
  <c r="I10" i="1" l="1"/>
  <c r="I18" i="1"/>
  <c r="H18" i="1" s="1"/>
  <c r="I8" i="1"/>
  <c r="H8" i="1" s="1"/>
  <c r="I16" i="1"/>
  <c r="H16" i="1" s="1"/>
  <c r="I6" i="1"/>
  <c r="H6" i="1" s="1"/>
  <c r="I14" i="1"/>
  <c r="H14" i="1" s="1"/>
  <c r="I5" i="1"/>
  <c r="H5" i="1" s="1"/>
  <c r="I12" i="1"/>
  <c r="H12" i="1" s="1"/>
  <c r="I20" i="1"/>
  <c r="H20" i="1" s="1"/>
  <c r="H10" i="1" l="1"/>
</calcChain>
</file>

<file path=xl/sharedStrings.xml><?xml version="1.0" encoding="utf-8"?>
<sst xmlns="http://schemas.openxmlformats.org/spreadsheetml/2006/main" count="36" uniqueCount="28">
  <si>
    <t>اسم الموظف</t>
  </si>
  <si>
    <t>رقم الموظف</t>
  </si>
  <si>
    <t>الراتب الاساسي</t>
  </si>
  <si>
    <t>بدل السكن</t>
  </si>
  <si>
    <t>مجموع الراتب</t>
  </si>
  <si>
    <t>ايام الغياب</t>
  </si>
  <si>
    <t>عدد ساعات التاخير</t>
  </si>
  <si>
    <t>خصم الغياب والتأخير</t>
  </si>
  <si>
    <t>صافي الراتب</t>
  </si>
  <si>
    <t>احمد</t>
  </si>
  <si>
    <t>محمد</t>
  </si>
  <si>
    <t>بدر</t>
  </si>
  <si>
    <t>سليمان</t>
  </si>
  <si>
    <t>فهد</t>
  </si>
  <si>
    <t>خالد</t>
  </si>
  <si>
    <t>صالح</t>
  </si>
  <si>
    <t>سعد</t>
  </si>
  <si>
    <t>سامر</t>
  </si>
  <si>
    <t>عبدالله</t>
  </si>
  <si>
    <t>كريم</t>
  </si>
  <si>
    <t>جمعه</t>
  </si>
  <si>
    <t>ياسر</t>
  </si>
  <si>
    <t>عدنان</t>
  </si>
  <si>
    <t>مهند</t>
  </si>
  <si>
    <t>عبدالعزيز</t>
  </si>
  <si>
    <t>عمر</t>
  </si>
  <si>
    <t>البحث عن موظف</t>
  </si>
  <si>
    <t>عدد ساعات التأخير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</si>
</sst>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9" fontId="0" fillId="0" borderId="1" xfId="0" applyNumberFormat="1" applyBorder="1"/>
    <xf numFmtId="9" fontId="0" fillId="0" borderId="8" xfId="0" applyNumberFormat="1" applyBorder="1"/>
    <xf numFmtId="1" fontId="0" fillId="0" borderId="0" xfId="0" applyNumberFormat="1"/>
    <xf numFmtId="1" fontId="1" fillId="2" borderId="3" xfId="0" applyNumberFormat="1" applyFont="1" applyFill="1" applyBorder="1" applyAlignment="1">
      <alignment horizontal="center" vertical="center"/>
    </xf>
    <xf numFmtId="1" fontId="0" fillId="0" borderId="1" xfId="0" applyNumberFormat="1" applyBorder="1"/>
    <xf numFmtId="1" fontId="0" fillId="0" borderId="8" xfId="0" applyNumberFormat="1" applyBorder="1"/>
    <xf numFmtId="1" fontId="0" fillId="0" borderId="5" xfId="0" applyNumberFormat="1" applyBorder="1"/>
    <xf numFmtId="0" fontId="1" fillId="3" borderId="5" xfId="0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1" fontId="0" fillId="0" borderId="7" xfId="0" applyNumberFormat="1" applyBorder="1"/>
    <xf numFmtId="0" fontId="2" fillId="0" borderId="11" xfId="0" applyFont="1" applyBorder="1" applyAlignment="1">
      <alignment horizontal="center" vertical="center"/>
    </xf>
    <xf numFmtId="1" fontId="0" fillId="0" borderId="6" xfId="0" applyNumberFormat="1" applyBorder="1"/>
    <xf numFmtId="1" fontId="0" fillId="0" borderId="9" xfId="0" applyNumberFormat="1" applyBorder="1"/>
    <xf numFmtId="0" fontId="2" fillId="0" borderId="1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0" fillId="4" borderId="1" xfId="0" applyFill="1" applyBorder="1"/>
  </cellXfs>
  <cellStyles count="1">
    <cellStyle name="Normal" xfId="0" builtinId="0"/>
  </cellStyles>
  <dxfs count="11"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75"/>
  <sheetViews>
    <sheetView rightToLeft="1" tabSelected="1" topLeftCell="A10" workbookViewId="0">
      <selection activeCell="C28" sqref="C28"/>
    </sheetView>
  </sheetViews>
  <sheetFormatPr baseColWidth="10" defaultColWidth="9.140625" defaultRowHeight="15" x14ac:dyDescent="0.25"/>
  <cols>
    <col min="1" max="1" width="19.140625" customWidth="1"/>
    <col min="2" max="2" width="20" style="12" customWidth="1"/>
    <col min="3" max="3" width="20" customWidth="1"/>
    <col min="4" max="4" width="23.140625" customWidth="1"/>
    <col min="5" max="5" width="23.140625" style="12" customWidth="1"/>
    <col min="6" max="6" width="23.140625" customWidth="1"/>
    <col min="7" max="7" width="19.7109375" customWidth="1"/>
    <col min="8" max="8" width="20.42578125" customWidth="1"/>
    <col min="9" max="9" width="19.7109375" customWidth="1"/>
  </cols>
  <sheetData>
    <row r="3" spans="1:9" ht="15.75" thickBot="1" x14ac:dyDescent="0.3">
      <c r="B3"/>
      <c r="H3" s="12"/>
    </row>
    <row r="4" spans="1:9" x14ac:dyDescent="0.25">
      <c r="A4" s="7" t="s">
        <v>0</v>
      </c>
      <c r="B4" s="8" t="s">
        <v>1</v>
      </c>
      <c r="C4" s="8" t="s">
        <v>2</v>
      </c>
      <c r="D4" s="8" t="s">
        <v>3</v>
      </c>
      <c r="E4" s="13" t="s">
        <v>4</v>
      </c>
      <c r="F4" s="8" t="s">
        <v>5</v>
      </c>
      <c r="G4" s="8" t="s">
        <v>6</v>
      </c>
      <c r="H4" s="13" t="s">
        <v>7</v>
      </c>
      <c r="I4" s="9" t="s">
        <v>8</v>
      </c>
    </row>
    <row r="5" spans="1:9" x14ac:dyDescent="0.25">
      <c r="A5" s="2" t="s">
        <v>9</v>
      </c>
      <c r="B5" s="1">
        <v>150</v>
      </c>
      <c r="C5" s="1">
        <v>3250</v>
      </c>
      <c r="D5" s="10">
        <v>0.12</v>
      </c>
      <c r="E5" s="14">
        <f>G5*F5+G5</f>
        <v>12</v>
      </c>
      <c r="F5" s="1">
        <v>2</v>
      </c>
      <c r="G5" s="1">
        <v>4</v>
      </c>
      <c r="H5" s="14">
        <f>K5/30*J5+K5/30/8*I5</f>
        <v>0</v>
      </c>
      <c r="I5" s="23">
        <f>M5-J5</f>
        <v>0</v>
      </c>
    </row>
    <row r="6" spans="1:9" x14ac:dyDescent="0.25">
      <c r="A6" s="2" t="s">
        <v>10</v>
      </c>
      <c r="B6" s="1">
        <v>151</v>
      </c>
      <c r="C6" s="1">
        <v>8640</v>
      </c>
      <c r="D6" s="10">
        <v>0.21</v>
      </c>
      <c r="E6" s="14">
        <f>G6*F6+G6</f>
        <v>0</v>
      </c>
      <c r="F6" s="1">
        <v>6</v>
      </c>
      <c r="G6" s="1">
        <v>0</v>
      </c>
      <c r="H6" s="14">
        <f>K6/30*J6+K6/30/8*I6</f>
        <v>0</v>
      </c>
      <c r="I6" s="23">
        <f>M6-J6</f>
        <v>0</v>
      </c>
    </row>
    <row r="7" spans="1:9" x14ac:dyDescent="0.25">
      <c r="A7" s="2" t="s">
        <v>11</v>
      </c>
      <c r="B7" s="1">
        <v>152</v>
      </c>
      <c r="C7" s="1">
        <v>4710</v>
      </c>
      <c r="D7" s="10">
        <v>0.15</v>
      </c>
      <c r="E7" s="14">
        <f>G7*F7+G7</f>
        <v>35</v>
      </c>
      <c r="F7" s="1">
        <v>4</v>
      </c>
      <c r="G7" s="1">
        <v>7</v>
      </c>
      <c r="H7" s="14">
        <f>K7/30*J7+K7/30/8*I7</f>
        <v>0</v>
      </c>
      <c r="I7" s="23">
        <f>M7-J7</f>
        <v>0</v>
      </c>
    </row>
    <row r="8" spans="1:9" x14ac:dyDescent="0.25">
      <c r="A8" s="2" t="s">
        <v>12</v>
      </c>
      <c r="B8" s="1">
        <v>153</v>
      </c>
      <c r="C8" s="1">
        <v>9760</v>
      </c>
      <c r="D8" s="10">
        <v>0.23</v>
      </c>
      <c r="E8" s="14">
        <f>G8*F8+G8</f>
        <v>27</v>
      </c>
      <c r="F8" s="1">
        <v>8</v>
      </c>
      <c r="G8" s="1">
        <v>3</v>
      </c>
      <c r="H8" s="14">
        <f>K8/30*J8+K8/30/8*I8</f>
        <v>0</v>
      </c>
      <c r="I8" s="23">
        <f>M8-J8</f>
        <v>0</v>
      </c>
    </row>
    <row r="9" spans="1:9" x14ac:dyDescent="0.25">
      <c r="A9" s="2" t="s">
        <v>13</v>
      </c>
      <c r="B9" s="1">
        <v>154</v>
      </c>
      <c r="C9" s="1">
        <v>6400</v>
      </c>
      <c r="D9" s="10">
        <v>0.17</v>
      </c>
      <c r="E9" s="14">
        <f>G9*F9+G9</f>
        <v>6</v>
      </c>
      <c r="F9" s="1">
        <v>5</v>
      </c>
      <c r="G9" s="1">
        <v>1</v>
      </c>
      <c r="H9" s="14">
        <f>K9/30*J9+K9/30/8*I9</f>
        <v>0</v>
      </c>
      <c r="I9" s="23">
        <f>M9-J9</f>
        <v>0</v>
      </c>
    </row>
    <row r="10" spans="1:9" x14ac:dyDescent="0.25">
      <c r="A10" s="2" t="s">
        <v>14</v>
      </c>
      <c r="B10" s="1">
        <v>155</v>
      </c>
      <c r="C10" s="1">
        <v>5130</v>
      </c>
      <c r="D10" s="10">
        <v>0.16</v>
      </c>
      <c r="E10" s="14">
        <f>G10*F10+G10</f>
        <v>0</v>
      </c>
      <c r="F10" s="1">
        <v>6</v>
      </c>
      <c r="G10" s="1">
        <v>0</v>
      </c>
      <c r="H10" s="14">
        <f>K10/30*J10+K10/30/8*I10</f>
        <v>0</v>
      </c>
      <c r="I10" s="23">
        <f>M10-J10</f>
        <v>0</v>
      </c>
    </row>
    <row r="11" spans="1:9" x14ac:dyDescent="0.25">
      <c r="A11" s="2" t="s">
        <v>15</v>
      </c>
      <c r="B11" s="1">
        <v>156</v>
      </c>
      <c r="C11" s="1">
        <v>7500</v>
      </c>
      <c r="D11" s="10">
        <v>0.19</v>
      </c>
      <c r="E11" s="14">
        <f>G11*F11+G11</f>
        <v>16</v>
      </c>
      <c r="F11" s="1">
        <v>3</v>
      </c>
      <c r="G11" s="1">
        <v>4</v>
      </c>
      <c r="H11" s="14">
        <f>K11/30*J11+K11/30/8*I11</f>
        <v>0</v>
      </c>
      <c r="I11" s="23">
        <f>M11-J11</f>
        <v>0</v>
      </c>
    </row>
    <row r="12" spans="1:9" x14ac:dyDescent="0.25">
      <c r="A12" s="2" t="s">
        <v>16</v>
      </c>
      <c r="B12" s="1">
        <v>157</v>
      </c>
      <c r="C12" s="1">
        <v>4980</v>
      </c>
      <c r="D12" s="10">
        <v>0.15</v>
      </c>
      <c r="E12" s="14">
        <f>G12*F12+G12</f>
        <v>2</v>
      </c>
      <c r="F12" s="1">
        <v>1</v>
      </c>
      <c r="G12" s="1">
        <v>1</v>
      </c>
      <c r="H12" s="14">
        <f>K12/30*J12+K12/30/8*I12</f>
        <v>0</v>
      </c>
      <c r="I12" s="23">
        <f>M12-J12</f>
        <v>0</v>
      </c>
    </row>
    <row r="13" spans="1:9" x14ac:dyDescent="0.25">
      <c r="A13" s="2" t="s">
        <v>17</v>
      </c>
      <c r="B13" s="1">
        <v>158</v>
      </c>
      <c r="C13" s="1">
        <v>8350</v>
      </c>
      <c r="D13" s="10">
        <v>0.21</v>
      </c>
      <c r="E13" s="14">
        <f>G13*F13+G13</f>
        <v>15</v>
      </c>
      <c r="F13" s="1">
        <v>4</v>
      </c>
      <c r="G13" s="1">
        <v>3</v>
      </c>
      <c r="H13" s="14">
        <f>K13/30*J13+K13/30/8*I13</f>
        <v>0</v>
      </c>
      <c r="I13" s="23">
        <f>M13-J13</f>
        <v>0</v>
      </c>
    </row>
    <row r="14" spans="1:9" x14ac:dyDescent="0.25">
      <c r="A14" s="2" t="s">
        <v>18</v>
      </c>
      <c r="B14" s="1">
        <v>159</v>
      </c>
      <c r="C14" s="1">
        <v>3470</v>
      </c>
      <c r="D14" s="10">
        <v>0.12</v>
      </c>
      <c r="E14" s="14">
        <f>G14*F14+G14</f>
        <v>6</v>
      </c>
      <c r="F14" s="1">
        <v>0</v>
      </c>
      <c r="G14" s="1">
        <v>6</v>
      </c>
      <c r="H14" s="14">
        <f>K14/30*J14+K14/30/8*I14</f>
        <v>0</v>
      </c>
      <c r="I14" s="23">
        <f>M14-J14</f>
        <v>0</v>
      </c>
    </row>
    <row r="15" spans="1:9" x14ac:dyDescent="0.25">
      <c r="A15" s="2" t="s">
        <v>19</v>
      </c>
      <c r="B15" s="1">
        <v>160</v>
      </c>
      <c r="C15" s="1">
        <v>6990</v>
      </c>
      <c r="D15" s="10">
        <v>0.17</v>
      </c>
      <c r="E15" s="14">
        <f>G15*F15+G15</f>
        <v>10</v>
      </c>
      <c r="F15" s="1">
        <v>1</v>
      </c>
      <c r="G15" s="1">
        <v>5</v>
      </c>
      <c r="H15" s="14">
        <f>K15/30*J15+K15/30/8*I15</f>
        <v>0</v>
      </c>
      <c r="I15" s="23">
        <f>M15-J15</f>
        <v>0</v>
      </c>
    </row>
    <row r="16" spans="1:9" x14ac:dyDescent="0.25">
      <c r="A16" s="2" t="s">
        <v>20</v>
      </c>
      <c r="B16" s="1">
        <v>161</v>
      </c>
      <c r="C16" s="1">
        <v>11680</v>
      </c>
      <c r="D16" s="10">
        <v>0.27</v>
      </c>
      <c r="E16" s="14">
        <f>G16*F16+G16</f>
        <v>56</v>
      </c>
      <c r="F16" s="1">
        <v>7</v>
      </c>
      <c r="G16" s="1">
        <v>7</v>
      </c>
      <c r="H16" s="14">
        <f>K16/30*J16+K16/30/8*I16</f>
        <v>0</v>
      </c>
      <c r="I16" s="23">
        <f>M16-J16</f>
        <v>0</v>
      </c>
    </row>
    <row r="17" spans="1:9" x14ac:dyDescent="0.25">
      <c r="A17" s="2" t="s">
        <v>21</v>
      </c>
      <c r="B17" s="1">
        <v>162</v>
      </c>
      <c r="C17" s="1">
        <v>7880</v>
      </c>
      <c r="D17" s="10">
        <v>0.19</v>
      </c>
      <c r="E17" s="14">
        <f>G17*F17+G17</f>
        <v>0</v>
      </c>
      <c r="F17" s="1">
        <v>3</v>
      </c>
      <c r="G17" s="1">
        <v>0</v>
      </c>
      <c r="H17" s="14">
        <f>K17/30*J17+K17/30/8*I17</f>
        <v>0</v>
      </c>
      <c r="I17" s="23">
        <f>M17-J17</f>
        <v>0</v>
      </c>
    </row>
    <row r="18" spans="1:9" x14ac:dyDescent="0.25">
      <c r="A18" s="2" t="s">
        <v>22</v>
      </c>
      <c r="B18" s="1">
        <v>163</v>
      </c>
      <c r="C18" s="1">
        <v>12670</v>
      </c>
      <c r="D18" s="10">
        <v>0.3</v>
      </c>
      <c r="E18" s="14">
        <f>G18*F18+G18</f>
        <v>60</v>
      </c>
      <c r="F18" s="1">
        <v>9</v>
      </c>
      <c r="G18" s="1">
        <v>6</v>
      </c>
      <c r="H18" s="14">
        <f>K18/30*J18+K18/30/8*I18</f>
        <v>0</v>
      </c>
      <c r="I18" s="23">
        <f>M18-J18</f>
        <v>0</v>
      </c>
    </row>
    <row r="19" spans="1:9" x14ac:dyDescent="0.25">
      <c r="A19" s="2" t="s">
        <v>23</v>
      </c>
      <c r="B19" s="1">
        <v>164</v>
      </c>
      <c r="C19" s="1">
        <v>5660</v>
      </c>
      <c r="D19" s="10">
        <v>0.16</v>
      </c>
      <c r="E19" s="14">
        <f>G19*F19+G19</f>
        <v>1</v>
      </c>
      <c r="F19" s="1">
        <v>0</v>
      </c>
      <c r="G19" s="1">
        <v>1</v>
      </c>
      <c r="H19" s="14">
        <f>K19/30*J19+K19/30/8*I19</f>
        <v>0</v>
      </c>
      <c r="I19" s="23">
        <f>M19-J19</f>
        <v>0</v>
      </c>
    </row>
    <row r="20" spans="1:9" x14ac:dyDescent="0.25">
      <c r="A20" s="2" t="s">
        <v>24</v>
      </c>
      <c r="B20" s="1">
        <v>165</v>
      </c>
      <c r="C20" s="1">
        <v>9000</v>
      </c>
      <c r="D20" s="10">
        <v>0.23</v>
      </c>
      <c r="E20" s="14">
        <f>G20*F20+G20</f>
        <v>12</v>
      </c>
      <c r="F20" s="1">
        <v>2</v>
      </c>
      <c r="G20" s="1">
        <v>4</v>
      </c>
      <c r="H20" s="14">
        <f>K20/30*J20+K20/30/8*I20</f>
        <v>0</v>
      </c>
      <c r="I20" s="23">
        <f>M20-J20</f>
        <v>0</v>
      </c>
    </row>
    <row r="21" spans="1:9" ht="15.75" thickBot="1" x14ac:dyDescent="0.3">
      <c r="A21" s="4" t="s">
        <v>25</v>
      </c>
      <c r="B21" s="5">
        <v>166</v>
      </c>
      <c r="C21" s="5">
        <v>10740</v>
      </c>
      <c r="D21" s="11">
        <v>0.25</v>
      </c>
      <c r="E21" s="15">
        <f>G21*F21+G21</f>
        <v>14</v>
      </c>
      <c r="F21" s="5">
        <v>6</v>
      </c>
      <c r="G21" s="5">
        <v>2</v>
      </c>
      <c r="H21" s="15">
        <f>K21/30*J21+K21/30/8*I21</f>
        <v>0</v>
      </c>
      <c r="I21" s="24">
        <f>M21-J21</f>
        <v>0</v>
      </c>
    </row>
    <row r="22" spans="1:9" x14ac:dyDescent="0.25">
      <c r="B22"/>
      <c r="H22" s="12"/>
    </row>
    <row r="23" spans="1:9" ht="15.75" thickBot="1" x14ac:dyDescent="0.3">
      <c r="B23"/>
      <c r="H23" s="12"/>
    </row>
    <row r="24" spans="1:9" ht="15" customHeight="1" x14ac:dyDescent="0.25">
      <c r="A24" s="22" t="s">
        <v>26</v>
      </c>
      <c r="B24" s="27"/>
      <c r="C24" s="27"/>
      <c r="D24" s="27"/>
      <c r="E24" s="27"/>
      <c r="F24" s="27"/>
      <c r="G24" s="27"/>
      <c r="H24" s="27"/>
      <c r="I24" s="25"/>
    </row>
    <row r="25" spans="1:9" x14ac:dyDescent="0.25">
      <c r="A25" s="28"/>
      <c r="B25" s="26"/>
      <c r="C25" s="26"/>
      <c r="D25" s="26"/>
      <c r="E25" s="26"/>
      <c r="F25" s="26"/>
      <c r="G25" s="26"/>
      <c r="H25" s="26"/>
      <c r="I25" s="29"/>
    </row>
    <row r="26" spans="1:9" x14ac:dyDescent="0.25">
      <c r="A26" s="17" t="s">
        <v>0</v>
      </c>
      <c r="B26" s="19" t="s">
        <v>1</v>
      </c>
      <c r="C26" s="19" t="s">
        <v>2</v>
      </c>
      <c r="D26" s="19" t="s">
        <v>3</v>
      </c>
      <c r="E26" s="18" t="s">
        <v>4</v>
      </c>
      <c r="F26" s="19" t="s">
        <v>5</v>
      </c>
      <c r="G26" s="19" t="s">
        <v>27</v>
      </c>
      <c r="H26" s="18" t="s">
        <v>7</v>
      </c>
      <c r="I26" s="20" t="s">
        <v>8</v>
      </c>
    </row>
    <row r="27" spans="1:9" x14ac:dyDescent="0.25">
      <c r="A27" s="2" t="str">
        <f>IF($B$27="","",INDEX(A$5:A$21,MATCH($B$27,$B$5:$B$21,0)))</f>
        <v>خالد</v>
      </c>
      <c r="B27" s="30">
        <v>155</v>
      </c>
      <c r="C27" s="1">
        <f>IF($B$27="","",INDEX(C$5:C$21,MATCH($B$27,$B$5:$B$21,0)))</f>
        <v>5130</v>
      </c>
      <c r="D27" s="10">
        <f t="shared" ref="D27:I27" si="0">IF($B$27="","",INDEX(D$5:D$21,MATCH($B$27,$B$5:$B$21,0)))</f>
        <v>0.16</v>
      </c>
      <c r="E27" s="1">
        <f t="shared" si="0"/>
        <v>0</v>
      </c>
      <c r="F27" s="1">
        <f t="shared" si="0"/>
        <v>6</v>
      </c>
      <c r="G27" s="1">
        <f t="shared" si="0"/>
        <v>0</v>
      </c>
      <c r="H27" s="1">
        <f t="shared" si="0"/>
        <v>0</v>
      </c>
      <c r="I27" s="3">
        <f t="shared" si="0"/>
        <v>0</v>
      </c>
    </row>
    <row r="28" spans="1:9" ht="15.75" thickBot="1" x14ac:dyDescent="0.3">
      <c r="A28" s="4"/>
      <c r="B28" s="5"/>
      <c r="C28" s="5"/>
      <c r="D28" s="5"/>
      <c r="E28" s="15"/>
      <c r="F28" s="5"/>
      <c r="G28" s="5"/>
      <c r="H28" s="15"/>
      <c r="I28" s="6"/>
    </row>
    <row r="29" spans="1:9" x14ac:dyDescent="0.25">
      <c r="B29"/>
      <c r="H29" s="12"/>
    </row>
    <row r="30" spans="1:9" x14ac:dyDescent="0.25">
      <c r="B30"/>
      <c r="H30" s="12"/>
    </row>
    <row r="31" spans="1:9" x14ac:dyDescent="0.25">
      <c r="B31"/>
      <c r="H31" s="12"/>
    </row>
    <row r="32" spans="1:9" x14ac:dyDescent="0.25">
      <c r="B32"/>
      <c r="H32" s="12"/>
    </row>
    <row r="33" spans="2:8" x14ac:dyDescent="0.25">
      <c r="B33"/>
      <c r="H33" s="12"/>
    </row>
    <row r="34" spans="2:8" x14ac:dyDescent="0.25">
      <c r="B34"/>
      <c r="H34" s="12"/>
    </row>
    <row r="35" spans="2:8" x14ac:dyDescent="0.25">
      <c r="B35"/>
      <c r="H35" s="12"/>
    </row>
    <row r="36" spans="2:8" x14ac:dyDescent="0.25">
      <c r="B36"/>
      <c r="H36" s="12"/>
    </row>
    <row r="37" spans="2:8" x14ac:dyDescent="0.25">
      <c r="B37"/>
      <c r="H37" s="12"/>
    </row>
    <row r="38" spans="2:8" x14ac:dyDescent="0.25">
      <c r="B38"/>
      <c r="H38" s="12"/>
    </row>
    <row r="39" spans="2:8" x14ac:dyDescent="0.25">
      <c r="B39"/>
      <c r="H39" s="12"/>
    </row>
    <row r="40" spans="2:8" x14ac:dyDescent="0.25">
      <c r="B40"/>
      <c r="H40" s="12"/>
    </row>
    <row r="41" spans="2:8" x14ac:dyDescent="0.25">
      <c r="B41"/>
      <c r="H41" s="12"/>
    </row>
    <row r="42" spans="2:8" x14ac:dyDescent="0.25">
      <c r="B42"/>
      <c r="H42" s="12"/>
    </row>
    <row r="43" spans="2:8" x14ac:dyDescent="0.25">
      <c r="B43"/>
      <c r="H43" s="12"/>
    </row>
    <row r="44" spans="2:8" x14ac:dyDescent="0.25">
      <c r="B44"/>
      <c r="H44" s="12"/>
    </row>
    <row r="45" spans="2:8" x14ac:dyDescent="0.25">
      <c r="B45"/>
      <c r="H45" s="12"/>
    </row>
    <row r="46" spans="2:8" x14ac:dyDescent="0.25">
      <c r="B46"/>
      <c r="H46" s="12"/>
    </row>
    <row r="47" spans="2:8" x14ac:dyDescent="0.25">
      <c r="B47"/>
      <c r="H47" s="12"/>
    </row>
    <row r="48" spans="2:8" ht="15.75" thickBot="1" x14ac:dyDescent="0.3">
      <c r="B48"/>
      <c r="H48" s="12"/>
    </row>
    <row r="49" spans="1:13" x14ac:dyDescent="0.25">
      <c r="A49" s="12"/>
      <c r="C49" s="12"/>
      <c r="D49" s="12"/>
      <c r="E49" s="7"/>
      <c r="F49" s="13"/>
      <c r="G49" s="8"/>
      <c r="H49" s="8"/>
      <c r="I49" s="13"/>
      <c r="J49" s="8"/>
      <c r="K49" s="8"/>
      <c r="L49" s="8"/>
      <c r="M49" s="9"/>
    </row>
    <row r="50" spans="1:13" x14ac:dyDescent="0.25">
      <c r="A50" s="12"/>
      <c r="C50" s="12"/>
      <c r="D50" s="12"/>
      <c r="E50" s="16"/>
      <c r="F50" s="14"/>
      <c r="G50" s="1"/>
      <c r="H50" s="1"/>
      <c r="I50" s="14"/>
      <c r="J50" s="10"/>
      <c r="K50" s="1"/>
      <c r="L50" s="1"/>
      <c r="M50" s="3"/>
    </row>
    <row r="51" spans="1:13" x14ac:dyDescent="0.25">
      <c r="A51" s="12"/>
      <c r="C51" s="12"/>
      <c r="D51" s="12"/>
      <c r="E51" s="16"/>
      <c r="F51" s="14"/>
      <c r="G51" s="1"/>
      <c r="H51" s="1"/>
      <c r="I51" s="14"/>
      <c r="J51" s="10"/>
      <c r="K51" s="1"/>
      <c r="L51" s="1"/>
      <c r="M51" s="3"/>
    </row>
    <row r="52" spans="1:13" x14ac:dyDescent="0.25">
      <c r="A52" s="12"/>
      <c r="C52" s="12"/>
      <c r="D52" s="12"/>
      <c r="E52" s="16"/>
      <c r="F52" s="14"/>
      <c r="G52" s="1"/>
      <c r="H52" s="1"/>
      <c r="I52" s="14"/>
      <c r="J52" s="10"/>
      <c r="K52" s="1"/>
      <c r="L52" s="1"/>
      <c r="M52" s="3"/>
    </row>
    <row r="53" spans="1:13" x14ac:dyDescent="0.25">
      <c r="A53" s="12"/>
      <c r="C53" s="12"/>
      <c r="D53" s="12"/>
      <c r="E53" s="16"/>
      <c r="F53" s="14"/>
      <c r="G53" s="1"/>
      <c r="H53" s="1"/>
      <c r="I53" s="14"/>
      <c r="J53" s="10"/>
      <c r="K53" s="1"/>
      <c r="L53" s="1"/>
      <c r="M53" s="3"/>
    </row>
    <row r="54" spans="1:13" x14ac:dyDescent="0.25">
      <c r="A54" s="12"/>
      <c r="C54" s="12"/>
      <c r="D54" s="12"/>
      <c r="E54" s="16"/>
      <c r="F54" s="14"/>
      <c r="G54" s="1"/>
      <c r="H54" s="1"/>
      <c r="I54" s="14"/>
      <c r="J54" s="10"/>
      <c r="K54" s="1"/>
      <c r="L54" s="1"/>
      <c r="M54" s="3"/>
    </row>
    <row r="55" spans="1:13" x14ac:dyDescent="0.25">
      <c r="A55" s="12"/>
      <c r="C55" s="12"/>
      <c r="D55" s="12"/>
      <c r="E55" s="16"/>
      <c r="F55" s="14"/>
      <c r="G55" s="1"/>
      <c r="H55" s="1"/>
      <c r="I55" s="14"/>
      <c r="J55" s="10"/>
      <c r="K55" s="1"/>
      <c r="L55" s="1"/>
      <c r="M55" s="3"/>
    </row>
    <row r="56" spans="1:13" x14ac:dyDescent="0.25">
      <c r="A56" s="12"/>
      <c r="C56" s="12"/>
      <c r="D56" s="12"/>
      <c r="E56" s="16"/>
      <c r="F56" s="14"/>
      <c r="G56" s="1"/>
      <c r="H56" s="1"/>
      <c r="I56" s="14"/>
      <c r="J56" s="10"/>
      <c r="K56" s="1"/>
      <c r="L56" s="1"/>
      <c r="M56" s="3"/>
    </row>
    <row r="57" spans="1:13" x14ac:dyDescent="0.25">
      <c r="A57" s="12"/>
      <c r="C57" s="12"/>
      <c r="D57" s="12"/>
      <c r="E57" s="16"/>
      <c r="F57" s="14"/>
      <c r="G57" s="1"/>
      <c r="H57" s="1"/>
      <c r="I57" s="14"/>
      <c r="J57" s="10"/>
      <c r="K57" s="1"/>
      <c r="L57" s="1"/>
      <c r="M57" s="3"/>
    </row>
    <row r="58" spans="1:13" x14ac:dyDescent="0.25">
      <c r="A58" s="12"/>
      <c r="C58" s="12"/>
      <c r="D58" s="12"/>
      <c r="E58" s="16"/>
      <c r="F58" s="14"/>
      <c r="G58" s="1"/>
      <c r="H58" s="1"/>
      <c r="I58" s="14"/>
      <c r="J58" s="10"/>
      <c r="K58" s="1"/>
      <c r="L58" s="1"/>
      <c r="M58" s="3"/>
    </row>
    <row r="59" spans="1:13" x14ac:dyDescent="0.25">
      <c r="A59" s="12"/>
      <c r="C59" s="12"/>
      <c r="D59" s="12"/>
      <c r="E59" s="16"/>
      <c r="F59" s="14"/>
      <c r="G59" s="1"/>
      <c r="H59" s="1"/>
      <c r="I59" s="14"/>
      <c r="J59" s="10"/>
      <c r="K59" s="1"/>
      <c r="L59" s="1"/>
      <c r="M59" s="3"/>
    </row>
    <row r="60" spans="1:13" x14ac:dyDescent="0.25">
      <c r="A60" s="12"/>
      <c r="C60" s="12"/>
      <c r="D60" s="12"/>
      <c r="E60" s="16"/>
      <c r="F60" s="14"/>
      <c r="G60" s="1"/>
      <c r="H60" s="1"/>
      <c r="I60" s="14"/>
      <c r="J60" s="10"/>
      <c r="K60" s="1"/>
      <c r="L60" s="1"/>
      <c r="M60" s="3"/>
    </row>
    <row r="61" spans="1:13" x14ac:dyDescent="0.25">
      <c r="A61" s="12"/>
      <c r="C61" s="12"/>
      <c r="D61" s="12"/>
      <c r="E61" s="16"/>
      <c r="F61" s="14"/>
      <c r="G61" s="1"/>
      <c r="H61" s="1"/>
      <c r="I61" s="14"/>
      <c r="J61" s="10"/>
      <c r="K61" s="1"/>
      <c r="L61" s="1"/>
      <c r="M61" s="3"/>
    </row>
    <row r="62" spans="1:13" x14ac:dyDescent="0.25">
      <c r="A62" s="12"/>
      <c r="C62" s="12"/>
      <c r="D62" s="12"/>
      <c r="E62" s="16"/>
      <c r="F62" s="14"/>
      <c r="G62" s="1"/>
      <c r="H62" s="1"/>
      <c r="I62" s="14"/>
      <c r="J62" s="10"/>
      <c r="K62" s="1"/>
      <c r="L62" s="1"/>
      <c r="M62" s="3"/>
    </row>
    <row r="63" spans="1:13" x14ac:dyDescent="0.25">
      <c r="A63" s="12"/>
      <c r="C63" s="12"/>
      <c r="D63" s="12"/>
      <c r="E63" s="16"/>
      <c r="F63" s="14"/>
      <c r="G63" s="1"/>
      <c r="H63" s="1"/>
      <c r="I63" s="14"/>
      <c r="J63" s="10"/>
      <c r="K63" s="1"/>
      <c r="L63" s="1"/>
      <c r="M63" s="3"/>
    </row>
    <row r="64" spans="1:13" x14ac:dyDescent="0.25">
      <c r="A64" s="12"/>
      <c r="C64" s="12"/>
      <c r="D64" s="12"/>
      <c r="E64" s="16"/>
      <c r="F64" s="14"/>
      <c r="G64" s="1"/>
      <c r="H64" s="1"/>
      <c r="I64" s="14"/>
      <c r="J64" s="10"/>
      <c r="K64" s="1"/>
      <c r="L64" s="1"/>
      <c r="M64" s="3"/>
    </row>
    <row r="65" spans="1:13" x14ac:dyDescent="0.25">
      <c r="A65" s="12"/>
      <c r="C65" s="12"/>
      <c r="D65" s="12"/>
      <c r="E65" s="16"/>
      <c r="F65" s="14"/>
      <c r="G65" s="1"/>
      <c r="H65" s="1"/>
      <c r="I65" s="14"/>
      <c r="J65" s="10"/>
      <c r="K65" s="1"/>
      <c r="L65" s="1"/>
      <c r="M65" s="3"/>
    </row>
    <row r="66" spans="1:13" ht="15.75" thickBot="1" x14ac:dyDescent="0.3">
      <c r="A66" s="12"/>
      <c r="C66" s="12"/>
      <c r="D66" s="12"/>
      <c r="E66" s="21"/>
      <c r="F66" s="15"/>
      <c r="G66" s="5"/>
      <c r="H66" s="5"/>
      <c r="I66" s="15"/>
      <c r="J66" s="11"/>
      <c r="K66" s="5"/>
      <c r="L66" s="5"/>
      <c r="M66" s="6"/>
    </row>
    <row r="67" spans="1:13" x14ac:dyDescent="0.25">
      <c r="B67"/>
      <c r="H67" s="12"/>
    </row>
    <row r="68" spans="1:13" x14ac:dyDescent="0.25">
      <c r="B68"/>
      <c r="H68" s="12"/>
    </row>
    <row r="69" spans="1:13" x14ac:dyDescent="0.25">
      <c r="B69"/>
      <c r="H69" s="12"/>
    </row>
    <row r="70" spans="1:13" x14ac:dyDescent="0.25">
      <c r="B70"/>
      <c r="H70" s="12"/>
    </row>
    <row r="71" spans="1:13" x14ac:dyDescent="0.25">
      <c r="B71"/>
      <c r="H71" s="12"/>
    </row>
    <row r="72" spans="1:13" x14ac:dyDescent="0.25">
      <c r="B72"/>
      <c r="H72" s="12"/>
    </row>
    <row r="73" spans="1:13" x14ac:dyDescent="0.25">
      <c r="B73"/>
      <c r="H73" s="12"/>
    </row>
    <row r="74" spans="1:13" x14ac:dyDescent="0.25">
      <c r="B74"/>
      <c r="H74" s="12"/>
    </row>
    <row r="75" spans="1:13" x14ac:dyDescent="0.25">
      <c r="B75"/>
      <c r="H75" s="12"/>
    </row>
  </sheetData>
  <mergeCells count="1">
    <mergeCell ref="A24:I25"/>
  </mergeCells>
  <conditionalFormatting sqref="A5:I21">
    <cfRule type="expression" dxfId="9" priority="3">
      <formula>$B5=$B$27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a.tayyar</dc:creator>
  <cp:lastModifiedBy>Benalia</cp:lastModifiedBy>
  <dcterms:created xsi:type="dcterms:W3CDTF">2014-09-04T07:50:38Z</dcterms:created>
  <dcterms:modified xsi:type="dcterms:W3CDTF">2014-09-06T08:01:47Z</dcterms:modified>
</cp:coreProperties>
</file>