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132" windowWidth="12504" windowHeight="9432"/>
  </bookViews>
  <sheets>
    <sheet name="FIFO" sheetId="1" r:id="rId1"/>
    <sheet name="List" sheetId="2" r:id="rId2"/>
  </sheets>
  <definedNames>
    <definedName name="CGS">FIFO!$H$6:$H$15</definedName>
    <definedName name="Id">FIFO!$C$6:$C$15</definedName>
    <definedName name="IdKey">FIFO!$H$3</definedName>
    <definedName name="IdList">List!$B$3:$B$12</definedName>
    <definedName name="Lot">FIFO!$D$6:$D$15</definedName>
    <definedName name="TotalUnit">FIFO!$H$2</definedName>
    <definedName name="UnitCost">FIFO!$E$6:$E$15</definedName>
    <definedName name="UnitSold">FIFO!$F$6:$F$15</definedName>
  </definedNames>
  <calcPr calcId="145621"/>
</workbook>
</file>

<file path=xl/calcChain.xml><?xml version="1.0" encoding="utf-8"?>
<calcChain xmlns="http://schemas.openxmlformats.org/spreadsheetml/2006/main">
  <c r="J3" i="1" l="1"/>
  <c r="F7" i="1"/>
  <c r="F9" i="1"/>
  <c r="F10" i="1"/>
  <c r="F11" i="1"/>
  <c r="F13" i="1"/>
  <c r="F14" i="1"/>
  <c r="F15" i="1"/>
  <c r="F6" i="1"/>
  <c r="F8" i="1" l="1"/>
  <c r="F12" i="1" s="1"/>
  <c r="H12" i="1" s="1"/>
  <c r="H11" i="1"/>
  <c r="H13" i="1"/>
  <c r="H14" i="1"/>
  <c r="H15" i="1"/>
  <c r="K16" i="1" l="1"/>
  <c r="L11" i="1"/>
  <c r="L12" i="1"/>
  <c r="L13" i="1"/>
  <c r="L14" i="1"/>
  <c r="L15" i="1"/>
  <c r="H9" i="1" l="1"/>
  <c r="H6" i="1"/>
  <c r="H8" i="1" s="1"/>
  <c r="N6" i="1" l="1"/>
  <c r="L7" i="1"/>
  <c r="L8" i="1"/>
  <c r="L9" i="1"/>
  <c r="L10" i="1"/>
  <c r="L6" i="1"/>
  <c r="D16" i="1"/>
  <c r="N7" i="1" l="1"/>
  <c r="N8" i="1" s="1"/>
  <c r="N9" i="1" s="1"/>
  <c r="N10" i="1" s="1"/>
  <c r="F16" i="1"/>
  <c r="H10" i="1"/>
  <c r="H7" i="1"/>
  <c r="N11" i="1" l="1"/>
  <c r="H16" i="1"/>
  <c r="M5" i="1" s="1"/>
  <c r="N12" i="1" l="1"/>
  <c r="N13" i="1" s="1"/>
  <c r="N14" i="1" s="1"/>
  <c r="N15" i="1" l="1"/>
  <c r="N16" i="1" s="1"/>
</calcChain>
</file>

<file path=xl/sharedStrings.xml><?xml version="1.0" encoding="utf-8"?>
<sst xmlns="http://schemas.openxmlformats.org/spreadsheetml/2006/main" count="35" uniqueCount="27">
  <si>
    <t>Inventory
Lot</t>
  </si>
  <si>
    <t>Unit 
Cost</t>
  </si>
  <si>
    <t>Cost of 
Good Sold</t>
  </si>
  <si>
    <t>Total 
Unit Sold</t>
  </si>
  <si>
    <t>Total Cost of 
Good Sold</t>
  </si>
  <si>
    <t>Id</t>
  </si>
  <si>
    <t>a001</t>
  </si>
  <si>
    <t>a002</t>
  </si>
  <si>
    <t>a003</t>
  </si>
  <si>
    <t>a004</t>
  </si>
  <si>
    <t>a005</t>
  </si>
  <si>
    <t>a006</t>
  </si>
  <si>
    <t>IdList</t>
  </si>
  <si>
    <t>a007</t>
  </si>
  <si>
    <t>a008</t>
  </si>
  <si>
    <t>a009</t>
  </si>
  <si>
    <t>a010</t>
  </si>
  <si>
    <t xml:space="preserve">Id : </t>
  </si>
  <si>
    <t>Unit
Sold</t>
  </si>
  <si>
    <t>Unit 
Sold</t>
  </si>
  <si>
    <t>Sold 
Num</t>
  </si>
  <si>
    <t>Total</t>
  </si>
  <si>
    <t xml:space="preserve">Total Unit Sold : </t>
  </si>
  <si>
    <t>Lot
Num</t>
  </si>
  <si>
    <t>Inventory Inward</t>
  </si>
  <si>
    <t>hide this 2 columns</t>
  </si>
  <si>
    <t>Data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</si>
</sst>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\ "/>
    <numFmt numFmtId="165" formatCode="0\ \ "/>
  </numFmts>
  <fonts count="10" x14ac:knownFonts="1">
    <font>
      <sz val="14"/>
      <color theme="1"/>
      <name val="Tahoma"/>
      <family val="2"/>
      <charset val="222"/>
    </font>
    <font>
      <b/>
      <sz val="10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b/>
      <sz val="10"/>
      <color indexed="18"/>
      <name val="Tahoma"/>
      <family val="2"/>
    </font>
    <font>
      <sz val="10"/>
      <color indexed="14"/>
      <name val="Tahoma"/>
      <family val="2"/>
    </font>
    <font>
      <sz val="10"/>
      <color indexed="8"/>
      <name val="Tahoma"/>
      <family val="2"/>
    </font>
    <font>
      <sz val="10"/>
      <color theme="0" tint="-0.14999847407452621"/>
      <name val="Tahoma"/>
      <family val="2"/>
    </font>
    <font>
      <sz val="10"/>
      <color rgb="FFFF00FF"/>
      <name val="Tahoma"/>
      <family val="2"/>
    </font>
    <font>
      <b/>
      <sz val="10"/>
      <color theme="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/>
    <xf numFmtId="0" fontId="3" fillId="0" borderId="0" xfId="0" applyFont="1" applyFill="1"/>
    <xf numFmtId="0" fontId="2" fillId="0" borderId="0" xfId="0" applyFont="1" applyFill="1"/>
    <xf numFmtId="0" fontId="3" fillId="0" borderId="0" xfId="0" applyFont="1" applyAlignment="1">
      <alignment horizontal="center"/>
    </xf>
    <xf numFmtId="0" fontId="4" fillId="0" borderId="0" xfId="0" applyFont="1"/>
    <xf numFmtId="3" fontId="5" fillId="2" borderId="1" xfId="0" applyNumberFormat="1" applyFont="1" applyFill="1" applyBorder="1" applyAlignment="1" applyProtection="1">
      <alignment horizontal="center"/>
      <protection locked="0"/>
    </xf>
    <xf numFmtId="3" fontId="2" fillId="0" borderId="0" xfId="0" applyNumberFormat="1" applyFont="1" applyFill="1"/>
    <xf numFmtId="164" fontId="2" fillId="3" borderId="2" xfId="0" applyNumberFormat="1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3" fontId="2" fillId="5" borderId="2" xfId="0" applyNumberFormat="1" applyFont="1" applyFill="1" applyBorder="1" applyAlignment="1">
      <alignment horizontal="center" vertical="center" wrapText="1"/>
    </xf>
    <xf numFmtId="3" fontId="2" fillId="5" borderId="3" xfId="0" applyNumberFormat="1" applyFont="1" applyFill="1" applyBorder="1"/>
    <xf numFmtId="3" fontId="2" fillId="5" borderId="4" xfId="0" applyNumberFormat="1" applyFont="1" applyFill="1" applyBorder="1"/>
    <xf numFmtId="164" fontId="2" fillId="0" borderId="0" xfId="0" applyNumberFormat="1" applyFont="1" applyFill="1" applyBorder="1"/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9" borderId="1" xfId="0" applyFont="1" applyFill="1" applyBorder="1" applyAlignment="1">
      <alignment horizontal="center"/>
    </xf>
    <xf numFmtId="3" fontId="1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3" fontId="5" fillId="10" borderId="1" xfId="0" applyNumberFormat="1" applyFont="1" applyFill="1" applyBorder="1" applyAlignment="1" applyProtection="1">
      <alignment horizontal="center"/>
      <protection locked="0"/>
    </xf>
    <xf numFmtId="164" fontId="5" fillId="3" borderId="5" xfId="0" applyNumberFormat="1" applyFont="1" applyFill="1" applyBorder="1" applyProtection="1">
      <protection locked="0"/>
    </xf>
    <xf numFmtId="164" fontId="5" fillId="4" borderId="5" xfId="0" applyNumberFormat="1" applyFont="1" applyFill="1" applyBorder="1" applyProtection="1">
      <protection locked="0"/>
    </xf>
    <xf numFmtId="164" fontId="6" fillId="2" borderId="5" xfId="0" applyNumberFormat="1" applyFont="1" applyFill="1" applyBorder="1" applyProtection="1"/>
    <xf numFmtId="164" fontId="5" fillId="3" borderId="1" xfId="0" applyNumberFormat="1" applyFont="1" applyFill="1" applyBorder="1" applyProtection="1">
      <protection locked="0"/>
    </xf>
    <xf numFmtId="164" fontId="5" fillId="4" borderId="1" xfId="0" applyNumberFormat="1" applyFont="1" applyFill="1" applyBorder="1" applyProtection="1">
      <protection locked="0"/>
    </xf>
    <xf numFmtId="164" fontId="6" fillId="2" borderId="1" xfId="0" applyNumberFormat="1" applyFont="1" applyFill="1" applyBorder="1" applyProtection="1"/>
    <xf numFmtId="164" fontId="5" fillId="3" borderId="2" xfId="0" applyNumberFormat="1" applyFont="1" applyFill="1" applyBorder="1" applyProtection="1">
      <protection locked="0"/>
    </xf>
    <xf numFmtId="164" fontId="5" fillId="4" borderId="2" xfId="0" applyNumberFormat="1" applyFont="1" applyFill="1" applyBorder="1" applyProtection="1">
      <protection locked="0"/>
    </xf>
    <xf numFmtId="164" fontId="6" fillId="2" borderId="2" xfId="0" applyNumberFormat="1" applyFont="1" applyFill="1" applyBorder="1" applyProtection="1"/>
    <xf numFmtId="0" fontId="3" fillId="10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64" fontId="5" fillId="3" borderId="7" xfId="0" applyNumberFormat="1" applyFont="1" applyFill="1" applyBorder="1" applyProtection="1">
      <protection locked="0"/>
    </xf>
    <xf numFmtId="164" fontId="5" fillId="4" borderId="7" xfId="0" applyNumberFormat="1" applyFont="1" applyFill="1" applyBorder="1" applyProtection="1">
      <protection locked="0"/>
    </xf>
    <xf numFmtId="164" fontId="6" fillId="2" borderId="7" xfId="0" applyNumberFormat="1" applyFont="1" applyFill="1" applyBorder="1" applyProtection="1"/>
    <xf numFmtId="3" fontId="3" fillId="6" borderId="8" xfId="0" applyNumberFormat="1" applyFont="1" applyFill="1" applyBorder="1"/>
    <xf numFmtId="3" fontId="3" fillId="8" borderId="8" xfId="0" applyNumberFormat="1" applyFont="1" applyFill="1" applyBorder="1"/>
    <xf numFmtId="164" fontId="6" fillId="3" borderId="8" xfId="0" applyNumberFormat="1" applyFont="1" applyFill="1" applyBorder="1"/>
    <xf numFmtId="164" fontId="6" fillId="2" borderId="8" xfId="0" applyNumberFormat="1" applyFont="1" applyFill="1" applyBorder="1"/>
    <xf numFmtId="3" fontId="2" fillId="5" borderId="8" xfId="0" applyNumberFormat="1" applyFont="1" applyFill="1" applyBorder="1"/>
    <xf numFmtId="0" fontId="3" fillId="0" borderId="9" xfId="0" applyFont="1" applyBorder="1" applyAlignment="1">
      <alignment horizontal="center" wrapText="1"/>
    </xf>
    <xf numFmtId="3" fontId="8" fillId="8" borderId="10" xfId="0" applyNumberFormat="1" applyFont="1" applyFill="1" applyBorder="1" applyProtection="1">
      <protection locked="0"/>
    </xf>
    <xf numFmtId="3" fontId="8" fillId="8" borderId="11" xfId="0" applyNumberFormat="1" applyFont="1" applyFill="1" applyBorder="1" applyProtection="1">
      <protection locked="0"/>
    </xf>
    <xf numFmtId="3" fontId="8" fillId="8" borderId="9" xfId="0" applyNumberFormat="1" applyFont="1" applyFill="1" applyBorder="1" applyProtection="1">
      <protection locked="0"/>
    </xf>
    <xf numFmtId="3" fontId="2" fillId="6" borderId="12" xfId="0" applyNumberFormat="1" applyFont="1" applyFill="1" applyBorder="1" applyAlignment="1">
      <alignment horizontal="center" vertical="center" wrapText="1"/>
    </xf>
    <xf numFmtId="3" fontId="3" fillId="6" borderId="13" xfId="0" applyNumberFormat="1" applyFont="1" applyFill="1" applyBorder="1"/>
    <xf numFmtId="3" fontId="3" fillId="6" borderId="14" xfId="0" applyNumberFormat="1" applyFont="1" applyFill="1" applyBorder="1"/>
    <xf numFmtId="3" fontId="3" fillId="6" borderId="12" xfId="0" applyNumberFormat="1" applyFont="1" applyFill="1" applyBorder="1"/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3" fontId="2" fillId="7" borderId="17" xfId="0" applyNumberFormat="1" applyFont="1" applyFill="1" applyBorder="1" applyAlignment="1">
      <alignment horizontal="center" wrapText="1"/>
    </xf>
    <xf numFmtId="3" fontId="7" fillId="7" borderId="18" xfId="0" applyNumberFormat="1" applyFont="1" applyFill="1" applyBorder="1" applyAlignment="1">
      <alignment horizontal="center"/>
    </xf>
    <xf numFmtId="3" fontId="3" fillId="7" borderId="19" xfId="0" applyNumberFormat="1" applyFont="1" applyFill="1" applyBorder="1"/>
    <xf numFmtId="3" fontId="3" fillId="7" borderId="20" xfId="0" applyNumberFormat="1" applyFont="1" applyFill="1" applyBorder="1"/>
    <xf numFmtId="3" fontId="3" fillId="7" borderId="21" xfId="0" applyNumberFormat="1" applyFont="1" applyFill="1" applyBorder="1"/>
    <xf numFmtId="3" fontId="3" fillId="7" borderId="22" xfId="0" applyNumberFormat="1" applyFont="1" applyFill="1" applyBorder="1"/>
    <xf numFmtId="3" fontId="3" fillId="7" borderId="23" xfId="0" applyNumberFormat="1" applyFont="1" applyFill="1" applyBorder="1"/>
    <xf numFmtId="3" fontId="3" fillId="7" borderId="24" xfId="0" applyNumberFormat="1" applyFont="1" applyFill="1" applyBorder="1"/>
    <xf numFmtId="0" fontId="3" fillId="11" borderId="2" xfId="0" applyFont="1" applyFill="1" applyBorder="1" applyAlignment="1">
      <alignment horizontal="center" vertical="center" wrapText="1"/>
    </xf>
    <xf numFmtId="1" fontId="3" fillId="11" borderId="6" xfId="0" applyNumberFormat="1" applyFont="1" applyFill="1" applyBorder="1" applyAlignment="1">
      <alignment horizontal="center"/>
    </xf>
    <xf numFmtId="1" fontId="3" fillId="11" borderId="1" xfId="0" applyNumberFormat="1" applyFont="1" applyFill="1" applyBorder="1" applyAlignment="1">
      <alignment horizontal="center"/>
    </xf>
    <xf numFmtId="1" fontId="3" fillId="11" borderId="7" xfId="0" applyNumberFormat="1" applyFont="1" applyFill="1" applyBorder="1" applyAlignment="1">
      <alignment horizontal="center"/>
    </xf>
    <xf numFmtId="1" fontId="3" fillId="11" borderId="2" xfId="0" applyNumberFormat="1" applyFont="1" applyFill="1" applyBorder="1" applyAlignment="1">
      <alignment horizontal="center"/>
    </xf>
    <xf numFmtId="0" fontId="9" fillId="0" borderId="0" xfId="0" applyFont="1" applyBorder="1" applyAlignment="1">
      <alignment horizontal="center"/>
    </xf>
    <xf numFmtId="165" fontId="8" fillId="10" borderId="6" xfId="0" applyNumberFormat="1" applyFont="1" applyFill="1" applyBorder="1" applyAlignment="1" applyProtection="1">
      <alignment horizontal="center"/>
      <protection locked="0"/>
    </xf>
    <xf numFmtId="165" fontId="8" fillId="10" borderId="1" xfId="0" applyNumberFormat="1" applyFont="1" applyFill="1" applyBorder="1" applyAlignment="1" applyProtection="1">
      <alignment horizontal="center"/>
      <protection locked="0"/>
    </xf>
    <xf numFmtId="165" fontId="8" fillId="10" borderId="7" xfId="0" applyNumberFormat="1" applyFont="1" applyFill="1" applyBorder="1" applyAlignment="1" applyProtection="1">
      <alignment horizontal="center"/>
      <protection locked="0"/>
    </xf>
    <xf numFmtId="165" fontId="8" fillId="10" borderId="2" xfId="0" applyNumberFormat="1" applyFont="1" applyFill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7"/>
  <sheetViews>
    <sheetView tabSelected="1" zoomScale="70" zoomScaleNormal="70" workbookViewId="0">
      <selection activeCell="L5" sqref="L5:M15"/>
    </sheetView>
  </sheetViews>
  <sheetFormatPr defaultRowHeight="13.2" x14ac:dyDescent="0.25"/>
  <cols>
    <col min="1" max="1" width="2.53515625" style="1" customWidth="1"/>
    <col min="2" max="2" width="4.15234375" style="1" customWidth="1"/>
    <col min="3" max="3" width="5.69140625" style="1" customWidth="1"/>
    <col min="4" max="4" width="9.23046875" style="1"/>
    <col min="5" max="5" width="5.69140625" style="1" customWidth="1"/>
    <col min="6" max="6" width="7.61328125" style="1" customWidth="1"/>
    <col min="7" max="7" width="1.4609375" style="2" customWidth="1"/>
    <col min="8" max="8" width="9.23046875" style="1"/>
    <col min="9" max="10" width="6.61328125" style="1" customWidth="1"/>
    <col min="11" max="11" width="7.15234375" style="1" customWidth="1"/>
    <col min="12" max="12" width="7.53515625" style="1" customWidth="1"/>
    <col min="13" max="14" width="9.23046875" style="1"/>
    <col min="15" max="15" width="2.23046875" style="1" customWidth="1"/>
    <col min="16" max="257" width="9.23046875" style="1"/>
    <col min="258" max="258" width="0.15234375" style="1" customWidth="1"/>
    <col min="259" max="259" width="0.84375" style="1" customWidth="1"/>
    <col min="260" max="266" width="9.23046875" style="1"/>
    <col min="267" max="267" width="1.53515625" style="1" customWidth="1"/>
    <col min="268" max="513" width="9.23046875" style="1"/>
    <col min="514" max="514" width="0.15234375" style="1" customWidth="1"/>
    <col min="515" max="515" width="0.84375" style="1" customWidth="1"/>
    <col min="516" max="522" width="9.23046875" style="1"/>
    <col min="523" max="523" width="1.53515625" style="1" customWidth="1"/>
    <col min="524" max="769" width="9.23046875" style="1"/>
    <col min="770" max="770" width="0.15234375" style="1" customWidth="1"/>
    <col min="771" max="771" width="0.84375" style="1" customWidth="1"/>
    <col min="772" max="778" width="9.23046875" style="1"/>
    <col min="779" max="779" width="1.53515625" style="1" customWidth="1"/>
    <col min="780" max="1025" width="9.23046875" style="1"/>
    <col min="1026" max="1026" width="0.15234375" style="1" customWidth="1"/>
    <col min="1027" max="1027" width="0.84375" style="1" customWidth="1"/>
    <col min="1028" max="1034" width="9.23046875" style="1"/>
    <col min="1035" max="1035" width="1.53515625" style="1" customWidth="1"/>
    <col min="1036" max="1281" width="9.23046875" style="1"/>
    <col min="1282" max="1282" width="0.15234375" style="1" customWidth="1"/>
    <col min="1283" max="1283" width="0.84375" style="1" customWidth="1"/>
    <col min="1284" max="1290" width="9.23046875" style="1"/>
    <col min="1291" max="1291" width="1.53515625" style="1" customWidth="1"/>
    <col min="1292" max="1537" width="9.23046875" style="1"/>
    <col min="1538" max="1538" width="0.15234375" style="1" customWidth="1"/>
    <col min="1539" max="1539" width="0.84375" style="1" customWidth="1"/>
    <col min="1540" max="1546" width="9.23046875" style="1"/>
    <col min="1547" max="1547" width="1.53515625" style="1" customWidth="1"/>
    <col min="1548" max="1793" width="9.23046875" style="1"/>
    <col min="1794" max="1794" width="0.15234375" style="1" customWidth="1"/>
    <col min="1795" max="1795" width="0.84375" style="1" customWidth="1"/>
    <col min="1796" max="1802" width="9.23046875" style="1"/>
    <col min="1803" max="1803" width="1.53515625" style="1" customWidth="1"/>
    <col min="1804" max="2049" width="9.23046875" style="1"/>
    <col min="2050" max="2050" width="0.15234375" style="1" customWidth="1"/>
    <col min="2051" max="2051" width="0.84375" style="1" customWidth="1"/>
    <col min="2052" max="2058" width="9.23046875" style="1"/>
    <col min="2059" max="2059" width="1.53515625" style="1" customWidth="1"/>
    <col min="2060" max="2305" width="9.23046875" style="1"/>
    <col min="2306" max="2306" width="0.15234375" style="1" customWidth="1"/>
    <col min="2307" max="2307" width="0.84375" style="1" customWidth="1"/>
    <col min="2308" max="2314" width="9.23046875" style="1"/>
    <col min="2315" max="2315" width="1.53515625" style="1" customWidth="1"/>
    <col min="2316" max="2561" width="9.23046875" style="1"/>
    <col min="2562" max="2562" width="0.15234375" style="1" customWidth="1"/>
    <col min="2563" max="2563" width="0.84375" style="1" customWidth="1"/>
    <col min="2564" max="2570" width="9.23046875" style="1"/>
    <col min="2571" max="2571" width="1.53515625" style="1" customWidth="1"/>
    <col min="2572" max="2817" width="9.23046875" style="1"/>
    <col min="2818" max="2818" width="0.15234375" style="1" customWidth="1"/>
    <col min="2819" max="2819" width="0.84375" style="1" customWidth="1"/>
    <col min="2820" max="2826" width="9.23046875" style="1"/>
    <col min="2827" max="2827" width="1.53515625" style="1" customWidth="1"/>
    <col min="2828" max="3073" width="9.23046875" style="1"/>
    <col min="3074" max="3074" width="0.15234375" style="1" customWidth="1"/>
    <col min="3075" max="3075" width="0.84375" style="1" customWidth="1"/>
    <col min="3076" max="3082" width="9.23046875" style="1"/>
    <col min="3083" max="3083" width="1.53515625" style="1" customWidth="1"/>
    <col min="3084" max="3329" width="9.23046875" style="1"/>
    <col min="3330" max="3330" width="0.15234375" style="1" customWidth="1"/>
    <col min="3331" max="3331" width="0.84375" style="1" customWidth="1"/>
    <col min="3332" max="3338" width="9.23046875" style="1"/>
    <col min="3339" max="3339" width="1.53515625" style="1" customWidth="1"/>
    <col min="3340" max="3585" width="9.23046875" style="1"/>
    <col min="3586" max="3586" width="0.15234375" style="1" customWidth="1"/>
    <col min="3587" max="3587" width="0.84375" style="1" customWidth="1"/>
    <col min="3588" max="3594" width="9.23046875" style="1"/>
    <col min="3595" max="3595" width="1.53515625" style="1" customWidth="1"/>
    <col min="3596" max="3841" width="9.23046875" style="1"/>
    <col min="3842" max="3842" width="0.15234375" style="1" customWidth="1"/>
    <col min="3843" max="3843" width="0.84375" style="1" customWidth="1"/>
    <col min="3844" max="3850" width="9.23046875" style="1"/>
    <col min="3851" max="3851" width="1.53515625" style="1" customWidth="1"/>
    <col min="3852" max="4097" width="9.23046875" style="1"/>
    <col min="4098" max="4098" width="0.15234375" style="1" customWidth="1"/>
    <col min="4099" max="4099" width="0.84375" style="1" customWidth="1"/>
    <col min="4100" max="4106" width="9.23046875" style="1"/>
    <col min="4107" max="4107" width="1.53515625" style="1" customWidth="1"/>
    <col min="4108" max="4353" width="9.23046875" style="1"/>
    <col min="4354" max="4354" width="0.15234375" style="1" customWidth="1"/>
    <col min="4355" max="4355" width="0.84375" style="1" customWidth="1"/>
    <col min="4356" max="4362" width="9.23046875" style="1"/>
    <col min="4363" max="4363" width="1.53515625" style="1" customWidth="1"/>
    <col min="4364" max="4609" width="9.23046875" style="1"/>
    <col min="4610" max="4610" width="0.15234375" style="1" customWidth="1"/>
    <col min="4611" max="4611" width="0.84375" style="1" customWidth="1"/>
    <col min="4612" max="4618" width="9.23046875" style="1"/>
    <col min="4619" max="4619" width="1.53515625" style="1" customWidth="1"/>
    <col min="4620" max="4865" width="9.23046875" style="1"/>
    <col min="4866" max="4866" width="0.15234375" style="1" customWidth="1"/>
    <col min="4867" max="4867" width="0.84375" style="1" customWidth="1"/>
    <col min="4868" max="4874" width="9.23046875" style="1"/>
    <col min="4875" max="4875" width="1.53515625" style="1" customWidth="1"/>
    <col min="4876" max="5121" width="9.23046875" style="1"/>
    <col min="5122" max="5122" width="0.15234375" style="1" customWidth="1"/>
    <col min="5123" max="5123" width="0.84375" style="1" customWidth="1"/>
    <col min="5124" max="5130" width="9.23046875" style="1"/>
    <col min="5131" max="5131" width="1.53515625" style="1" customWidth="1"/>
    <col min="5132" max="5377" width="9.23046875" style="1"/>
    <col min="5378" max="5378" width="0.15234375" style="1" customWidth="1"/>
    <col min="5379" max="5379" width="0.84375" style="1" customWidth="1"/>
    <col min="5380" max="5386" width="9.23046875" style="1"/>
    <col min="5387" max="5387" width="1.53515625" style="1" customWidth="1"/>
    <col min="5388" max="5633" width="9.23046875" style="1"/>
    <col min="5634" max="5634" width="0.15234375" style="1" customWidth="1"/>
    <col min="5635" max="5635" width="0.84375" style="1" customWidth="1"/>
    <col min="5636" max="5642" width="9.23046875" style="1"/>
    <col min="5643" max="5643" width="1.53515625" style="1" customWidth="1"/>
    <col min="5644" max="5889" width="9.23046875" style="1"/>
    <col min="5890" max="5890" width="0.15234375" style="1" customWidth="1"/>
    <col min="5891" max="5891" width="0.84375" style="1" customWidth="1"/>
    <col min="5892" max="5898" width="9.23046875" style="1"/>
    <col min="5899" max="5899" width="1.53515625" style="1" customWidth="1"/>
    <col min="5900" max="6145" width="9.23046875" style="1"/>
    <col min="6146" max="6146" width="0.15234375" style="1" customWidth="1"/>
    <col min="6147" max="6147" width="0.84375" style="1" customWidth="1"/>
    <col min="6148" max="6154" width="9.23046875" style="1"/>
    <col min="6155" max="6155" width="1.53515625" style="1" customWidth="1"/>
    <col min="6156" max="6401" width="9.23046875" style="1"/>
    <col min="6402" max="6402" width="0.15234375" style="1" customWidth="1"/>
    <col min="6403" max="6403" width="0.84375" style="1" customWidth="1"/>
    <col min="6404" max="6410" width="9.23046875" style="1"/>
    <col min="6411" max="6411" width="1.53515625" style="1" customWidth="1"/>
    <col min="6412" max="6657" width="9.23046875" style="1"/>
    <col min="6658" max="6658" width="0.15234375" style="1" customWidth="1"/>
    <col min="6659" max="6659" width="0.84375" style="1" customWidth="1"/>
    <col min="6660" max="6666" width="9.23046875" style="1"/>
    <col min="6667" max="6667" width="1.53515625" style="1" customWidth="1"/>
    <col min="6668" max="6913" width="9.23046875" style="1"/>
    <col min="6914" max="6914" width="0.15234375" style="1" customWidth="1"/>
    <col min="6915" max="6915" width="0.84375" style="1" customWidth="1"/>
    <col min="6916" max="6922" width="9.23046875" style="1"/>
    <col min="6923" max="6923" width="1.53515625" style="1" customWidth="1"/>
    <col min="6924" max="7169" width="9.23046875" style="1"/>
    <col min="7170" max="7170" width="0.15234375" style="1" customWidth="1"/>
    <col min="7171" max="7171" width="0.84375" style="1" customWidth="1"/>
    <col min="7172" max="7178" width="9.23046875" style="1"/>
    <col min="7179" max="7179" width="1.53515625" style="1" customWidth="1"/>
    <col min="7180" max="7425" width="9.23046875" style="1"/>
    <col min="7426" max="7426" width="0.15234375" style="1" customWidth="1"/>
    <col min="7427" max="7427" width="0.84375" style="1" customWidth="1"/>
    <col min="7428" max="7434" width="9.23046875" style="1"/>
    <col min="7435" max="7435" width="1.53515625" style="1" customWidth="1"/>
    <col min="7436" max="7681" width="9.23046875" style="1"/>
    <col min="7682" max="7682" width="0.15234375" style="1" customWidth="1"/>
    <col min="7683" max="7683" width="0.84375" style="1" customWidth="1"/>
    <col min="7684" max="7690" width="9.23046875" style="1"/>
    <col min="7691" max="7691" width="1.53515625" style="1" customWidth="1"/>
    <col min="7692" max="7937" width="9.23046875" style="1"/>
    <col min="7938" max="7938" width="0.15234375" style="1" customWidth="1"/>
    <col min="7939" max="7939" width="0.84375" style="1" customWidth="1"/>
    <col min="7940" max="7946" width="9.23046875" style="1"/>
    <col min="7947" max="7947" width="1.53515625" style="1" customWidth="1"/>
    <col min="7948" max="8193" width="9.23046875" style="1"/>
    <col min="8194" max="8194" width="0.15234375" style="1" customWidth="1"/>
    <col min="8195" max="8195" width="0.84375" style="1" customWidth="1"/>
    <col min="8196" max="8202" width="9.23046875" style="1"/>
    <col min="8203" max="8203" width="1.53515625" style="1" customWidth="1"/>
    <col min="8204" max="8449" width="9.23046875" style="1"/>
    <col min="8450" max="8450" width="0.15234375" style="1" customWidth="1"/>
    <col min="8451" max="8451" width="0.84375" style="1" customWidth="1"/>
    <col min="8452" max="8458" width="9.23046875" style="1"/>
    <col min="8459" max="8459" width="1.53515625" style="1" customWidth="1"/>
    <col min="8460" max="8705" width="9.23046875" style="1"/>
    <col min="8706" max="8706" width="0.15234375" style="1" customWidth="1"/>
    <col min="8707" max="8707" width="0.84375" style="1" customWidth="1"/>
    <col min="8708" max="8714" width="9.23046875" style="1"/>
    <col min="8715" max="8715" width="1.53515625" style="1" customWidth="1"/>
    <col min="8716" max="8961" width="9.23046875" style="1"/>
    <col min="8962" max="8962" width="0.15234375" style="1" customWidth="1"/>
    <col min="8963" max="8963" width="0.84375" style="1" customWidth="1"/>
    <col min="8964" max="8970" width="9.23046875" style="1"/>
    <col min="8971" max="8971" width="1.53515625" style="1" customWidth="1"/>
    <col min="8972" max="9217" width="9.23046875" style="1"/>
    <col min="9218" max="9218" width="0.15234375" style="1" customWidth="1"/>
    <col min="9219" max="9219" width="0.84375" style="1" customWidth="1"/>
    <col min="9220" max="9226" width="9.23046875" style="1"/>
    <col min="9227" max="9227" width="1.53515625" style="1" customWidth="1"/>
    <col min="9228" max="9473" width="9.23046875" style="1"/>
    <col min="9474" max="9474" width="0.15234375" style="1" customWidth="1"/>
    <col min="9475" max="9475" width="0.84375" style="1" customWidth="1"/>
    <col min="9476" max="9482" width="9.23046875" style="1"/>
    <col min="9483" max="9483" width="1.53515625" style="1" customWidth="1"/>
    <col min="9484" max="9729" width="9.23046875" style="1"/>
    <col min="9730" max="9730" width="0.15234375" style="1" customWidth="1"/>
    <col min="9731" max="9731" width="0.84375" style="1" customWidth="1"/>
    <col min="9732" max="9738" width="9.23046875" style="1"/>
    <col min="9739" max="9739" width="1.53515625" style="1" customWidth="1"/>
    <col min="9740" max="9985" width="9.23046875" style="1"/>
    <col min="9986" max="9986" width="0.15234375" style="1" customWidth="1"/>
    <col min="9987" max="9987" width="0.84375" style="1" customWidth="1"/>
    <col min="9988" max="9994" width="9.23046875" style="1"/>
    <col min="9995" max="9995" width="1.53515625" style="1" customWidth="1"/>
    <col min="9996" max="10241" width="9.23046875" style="1"/>
    <col min="10242" max="10242" width="0.15234375" style="1" customWidth="1"/>
    <col min="10243" max="10243" width="0.84375" style="1" customWidth="1"/>
    <col min="10244" max="10250" width="9.23046875" style="1"/>
    <col min="10251" max="10251" width="1.53515625" style="1" customWidth="1"/>
    <col min="10252" max="10497" width="9.23046875" style="1"/>
    <col min="10498" max="10498" width="0.15234375" style="1" customWidth="1"/>
    <col min="10499" max="10499" width="0.84375" style="1" customWidth="1"/>
    <col min="10500" max="10506" width="9.23046875" style="1"/>
    <col min="10507" max="10507" width="1.53515625" style="1" customWidth="1"/>
    <col min="10508" max="10753" width="9.23046875" style="1"/>
    <col min="10754" max="10754" width="0.15234375" style="1" customWidth="1"/>
    <col min="10755" max="10755" width="0.84375" style="1" customWidth="1"/>
    <col min="10756" max="10762" width="9.23046875" style="1"/>
    <col min="10763" max="10763" width="1.53515625" style="1" customWidth="1"/>
    <col min="10764" max="11009" width="9.23046875" style="1"/>
    <col min="11010" max="11010" width="0.15234375" style="1" customWidth="1"/>
    <col min="11011" max="11011" width="0.84375" style="1" customWidth="1"/>
    <col min="11012" max="11018" width="9.23046875" style="1"/>
    <col min="11019" max="11019" width="1.53515625" style="1" customWidth="1"/>
    <col min="11020" max="11265" width="9.23046875" style="1"/>
    <col min="11266" max="11266" width="0.15234375" style="1" customWidth="1"/>
    <col min="11267" max="11267" width="0.84375" style="1" customWidth="1"/>
    <col min="11268" max="11274" width="9.23046875" style="1"/>
    <col min="11275" max="11275" width="1.53515625" style="1" customWidth="1"/>
    <col min="11276" max="11521" width="9.23046875" style="1"/>
    <col min="11522" max="11522" width="0.15234375" style="1" customWidth="1"/>
    <col min="11523" max="11523" width="0.84375" style="1" customWidth="1"/>
    <col min="11524" max="11530" width="9.23046875" style="1"/>
    <col min="11531" max="11531" width="1.53515625" style="1" customWidth="1"/>
    <col min="11532" max="11777" width="9.23046875" style="1"/>
    <col min="11778" max="11778" width="0.15234375" style="1" customWidth="1"/>
    <col min="11779" max="11779" width="0.84375" style="1" customWidth="1"/>
    <col min="11780" max="11786" width="9.23046875" style="1"/>
    <col min="11787" max="11787" width="1.53515625" style="1" customWidth="1"/>
    <col min="11788" max="12033" width="9.23046875" style="1"/>
    <col min="12034" max="12034" width="0.15234375" style="1" customWidth="1"/>
    <col min="12035" max="12035" width="0.84375" style="1" customWidth="1"/>
    <col min="12036" max="12042" width="9.23046875" style="1"/>
    <col min="12043" max="12043" width="1.53515625" style="1" customWidth="1"/>
    <col min="12044" max="12289" width="9.23046875" style="1"/>
    <col min="12290" max="12290" width="0.15234375" style="1" customWidth="1"/>
    <col min="12291" max="12291" width="0.84375" style="1" customWidth="1"/>
    <col min="12292" max="12298" width="9.23046875" style="1"/>
    <col min="12299" max="12299" width="1.53515625" style="1" customWidth="1"/>
    <col min="12300" max="12545" width="9.23046875" style="1"/>
    <col min="12546" max="12546" width="0.15234375" style="1" customWidth="1"/>
    <col min="12547" max="12547" width="0.84375" style="1" customWidth="1"/>
    <col min="12548" max="12554" width="9.23046875" style="1"/>
    <col min="12555" max="12555" width="1.53515625" style="1" customWidth="1"/>
    <col min="12556" max="12801" width="9.23046875" style="1"/>
    <col min="12802" max="12802" width="0.15234375" style="1" customWidth="1"/>
    <col min="12803" max="12803" width="0.84375" style="1" customWidth="1"/>
    <col min="12804" max="12810" width="9.23046875" style="1"/>
    <col min="12811" max="12811" width="1.53515625" style="1" customWidth="1"/>
    <col min="12812" max="13057" width="9.23046875" style="1"/>
    <col min="13058" max="13058" width="0.15234375" style="1" customWidth="1"/>
    <col min="13059" max="13059" width="0.84375" style="1" customWidth="1"/>
    <col min="13060" max="13066" width="9.23046875" style="1"/>
    <col min="13067" max="13067" width="1.53515625" style="1" customWidth="1"/>
    <col min="13068" max="13313" width="9.23046875" style="1"/>
    <col min="13314" max="13314" width="0.15234375" style="1" customWidth="1"/>
    <col min="13315" max="13315" width="0.84375" style="1" customWidth="1"/>
    <col min="13316" max="13322" width="9.23046875" style="1"/>
    <col min="13323" max="13323" width="1.53515625" style="1" customWidth="1"/>
    <col min="13324" max="13569" width="9.23046875" style="1"/>
    <col min="13570" max="13570" width="0.15234375" style="1" customWidth="1"/>
    <col min="13571" max="13571" width="0.84375" style="1" customWidth="1"/>
    <col min="13572" max="13578" width="9.23046875" style="1"/>
    <col min="13579" max="13579" width="1.53515625" style="1" customWidth="1"/>
    <col min="13580" max="13825" width="9.23046875" style="1"/>
    <col min="13826" max="13826" width="0.15234375" style="1" customWidth="1"/>
    <col min="13827" max="13827" width="0.84375" style="1" customWidth="1"/>
    <col min="13828" max="13834" width="9.23046875" style="1"/>
    <col min="13835" max="13835" width="1.53515625" style="1" customWidth="1"/>
    <col min="13836" max="14081" width="9.23046875" style="1"/>
    <col min="14082" max="14082" width="0.15234375" style="1" customWidth="1"/>
    <col min="14083" max="14083" width="0.84375" style="1" customWidth="1"/>
    <col min="14084" max="14090" width="9.23046875" style="1"/>
    <col min="14091" max="14091" width="1.53515625" style="1" customWidth="1"/>
    <col min="14092" max="14337" width="9.23046875" style="1"/>
    <col min="14338" max="14338" width="0.15234375" style="1" customWidth="1"/>
    <col min="14339" max="14339" width="0.84375" style="1" customWidth="1"/>
    <col min="14340" max="14346" width="9.23046875" style="1"/>
    <col min="14347" max="14347" width="1.53515625" style="1" customWidth="1"/>
    <col min="14348" max="14593" width="9.23046875" style="1"/>
    <col min="14594" max="14594" width="0.15234375" style="1" customWidth="1"/>
    <col min="14595" max="14595" width="0.84375" style="1" customWidth="1"/>
    <col min="14596" max="14602" width="9.23046875" style="1"/>
    <col min="14603" max="14603" width="1.53515625" style="1" customWidth="1"/>
    <col min="14604" max="14849" width="9.23046875" style="1"/>
    <col min="14850" max="14850" width="0.15234375" style="1" customWidth="1"/>
    <col min="14851" max="14851" width="0.84375" style="1" customWidth="1"/>
    <col min="14852" max="14858" width="9.23046875" style="1"/>
    <col min="14859" max="14859" width="1.53515625" style="1" customWidth="1"/>
    <col min="14860" max="15105" width="9.23046875" style="1"/>
    <col min="15106" max="15106" width="0.15234375" style="1" customWidth="1"/>
    <col min="15107" max="15107" width="0.84375" style="1" customWidth="1"/>
    <col min="15108" max="15114" width="9.23046875" style="1"/>
    <col min="15115" max="15115" width="1.53515625" style="1" customWidth="1"/>
    <col min="15116" max="15361" width="9.23046875" style="1"/>
    <col min="15362" max="15362" width="0.15234375" style="1" customWidth="1"/>
    <col min="15363" max="15363" width="0.84375" style="1" customWidth="1"/>
    <col min="15364" max="15370" width="9.23046875" style="1"/>
    <col min="15371" max="15371" width="1.53515625" style="1" customWidth="1"/>
    <col min="15372" max="15617" width="9.23046875" style="1"/>
    <col min="15618" max="15618" width="0.15234375" style="1" customWidth="1"/>
    <col min="15619" max="15619" width="0.84375" style="1" customWidth="1"/>
    <col min="15620" max="15626" width="9.23046875" style="1"/>
    <col min="15627" max="15627" width="1.53515625" style="1" customWidth="1"/>
    <col min="15628" max="15873" width="9.23046875" style="1"/>
    <col min="15874" max="15874" width="0.15234375" style="1" customWidth="1"/>
    <col min="15875" max="15875" width="0.84375" style="1" customWidth="1"/>
    <col min="15876" max="15882" width="9.23046875" style="1"/>
    <col min="15883" max="15883" width="1.53515625" style="1" customWidth="1"/>
    <col min="15884" max="16129" width="9.23046875" style="1"/>
    <col min="16130" max="16130" width="0.15234375" style="1" customWidth="1"/>
    <col min="16131" max="16131" width="0.84375" style="1" customWidth="1"/>
    <col min="16132" max="16138" width="9.23046875" style="1"/>
    <col min="16139" max="16139" width="1.53515625" style="1" customWidth="1"/>
    <col min="16140" max="16384" width="9.23046875" style="1"/>
  </cols>
  <sheetData>
    <row r="2" spans="2:14" x14ac:dyDescent="0.25">
      <c r="D2" s="2"/>
      <c r="G2" s="18" t="s">
        <v>22</v>
      </c>
      <c r="H2" s="6">
        <v>100000</v>
      </c>
      <c r="I2" s="2"/>
    </row>
    <row r="3" spans="2:14" x14ac:dyDescent="0.25">
      <c r="B3" s="5" t="s">
        <v>24</v>
      </c>
      <c r="C3" s="5"/>
      <c r="D3" s="2"/>
      <c r="G3" s="19" t="s">
        <v>17</v>
      </c>
      <c r="H3" s="20" t="s">
        <v>6</v>
      </c>
      <c r="I3" s="2"/>
      <c r="J3" s="5" t="str">
        <f>"FIFO Cost of Inventory Outward for "&amp;IdKey</f>
        <v>FIFO Cost of Inventory Outward for a001</v>
      </c>
    </row>
    <row r="4" spans="2:14" ht="13.8" thickBot="1" x14ac:dyDescent="0.3">
      <c r="D4" s="2"/>
      <c r="E4" s="7"/>
      <c r="F4" s="7"/>
      <c r="H4" s="2"/>
      <c r="I4" s="2"/>
      <c r="J4" s="2"/>
      <c r="L4" s="64" t="s">
        <v>26</v>
      </c>
      <c r="M4" s="64"/>
    </row>
    <row r="5" spans="2:14" ht="27" thickBot="1" x14ac:dyDescent="0.3">
      <c r="B5" s="59" t="s">
        <v>23</v>
      </c>
      <c r="C5" s="30" t="s">
        <v>5</v>
      </c>
      <c r="D5" s="8" t="s">
        <v>0</v>
      </c>
      <c r="E5" s="9" t="s">
        <v>1</v>
      </c>
      <c r="F5" s="10" t="s">
        <v>19</v>
      </c>
      <c r="H5" s="11" t="s">
        <v>4</v>
      </c>
      <c r="I5" s="2"/>
      <c r="J5" s="31" t="s">
        <v>20</v>
      </c>
      <c r="K5" s="41" t="s">
        <v>18</v>
      </c>
      <c r="L5" s="51" t="s">
        <v>3</v>
      </c>
      <c r="M5" s="52">
        <f>H16</f>
        <v>1050000</v>
      </c>
      <c r="N5" s="45" t="s">
        <v>2</v>
      </c>
    </row>
    <row r="6" spans="2:14" ht="13.8" thickTop="1" x14ac:dyDescent="0.25">
      <c r="B6" s="60">
        <v>1</v>
      </c>
      <c r="C6" s="65" t="s">
        <v>6</v>
      </c>
      <c r="D6" s="21">
        <v>50000</v>
      </c>
      <c r="E6" s="22">
        <v>10</v>
      </c>
      <c r="F6" s="23">
        <f>IF(Id=IdKey,MIN(D6,TotalUnit-SUM($F$5:F5)),0)</f>
        <v>50000</v>
      </c>
      <c r="H6" s="12">
        <f t="shared" ref="H6:H15" si="0">IF(Id=IdKey,UnitCost*UnitSold,0)</f>
        <v>500000</v>
      </c>
      <c r="I6" s="3"/>
      <c r="J6" s="15">
        <v>1</v>
      </c>
      <c r="K6" s="42">
        <v>20000</v>
      </c>
      <c r="L6" s="53">
        <f>SUM($K$6:K6)</f>
        <v>20000</v>
      </c>
      <c r="M6" s="54">
        <f t="dataTable" ref="M6:M15" dt2D="0" dtr="0" r1="H2"/>
        <v>200000</v>
      </c>
      <c r="N6" s="46">
        <f>M6</f>
        <v>200000</v>
      </c>
    </row>
    <row r="7" spans="2:14" x14ac:dyDescent="0.25">
      <c r="B7" s="61">
        <v>2</v>
      </c>
      <c r="C7" s="66" t="s">
        <v>7</v>
      </c>
      <c r="D7" s="24">
        <v>40000</v>
      </c>
      <c r="E7" s="25">
        <v>12</v>
      </c>
      <c r="F7" s="26">
        <f>IF(Id=IdKey,MIN(D7,TotalUnit-SUM($F$5:F6)),0)</f>
        <v>0</v>
      </c>
      <c r="H7" s="13">
        <f t="shared" si="0"/>
        <v>0</v>
      </c>
      <c r="I7" s="3"/>
      <c r="J7" s="16">
        <v>2</v>
      </c>
      <c r="K7" s="43">
        <v>30000</v>
      </c>
      <c r="L7" s="55">
        <f>SUM($K$6:K7)</f>
        <v>50000</v>
      </c>
      <c r="M7" s="56">
        <v>500000</v>
      </c>
      <c r="N7" s="47">
        <f>M7-SUM($N$6:N6)</f>
        <v>300000</v>
      </c>
    </row>
    <row r="8" spans="2:14" x14ac:dyDescent="0.25">
      <c r="B8" s="61">
        <v>3</v>
      </c>
      <c r="C8" s="66" t="s">
        <v>6</v>
      </c>
      <c r="D8" s="24">
        <v>10000</v>
      </c>
      <c r="E8" s="25">
        <v>15</v>
      </c>
      <c r="F8" s="26">
        <f>IF(Id=IdKey,MIN(D8,TotalUnit-SUM($F$5:F7)),0)</f>
        <v>10000</v>
      </c>
      <c r="H8" s="13">
        <f t="shared" si="0"/>
        <v>150000</v>
      </c>
      <c r="I8" s="3"/>
      <c r="J8" s="16">
        <v>3</v>
      </c>
      <c r="K8" s="43">
        <v>50000</v>
      </c>
      <c r="L8" s="55">
        <f>SUM($K$6:K8)</f>
        <v>100000</v>
      </c>
      <c r="M8" s="56">
        <v>1050000</v>
      </c>
      <c r="N8" s="47">
        <f>M8-SUM($N$6:N7)</f>
        <v>550000</v>
      </c>
    </row>
    <row r="9" spans="2:14" x14ac:dyDescent="0.25">
      <c r="B9" s="61">
        <v>4</v>
      </c>
      <c r="C9" s="66" t="s">
        <v>9</v>
      </c>
      <c r="D9" s="24">
        <v>100000</v>
      </c>
      <c r="E9" s="25">
        <v>7</v>
      </c>
      <c r="F9" s="26">
        <f>IF(Id=IdKey,MIN(D9,TotalUnit-SUM($F$5:F8)),0)</f>
        <v>0</v>
      </c>
      <c r="H9" s="13">
        <f t="shared" si="0"/>
        <v>0</v>
      </c>
      <c r="I9" s="3"/>
      <c r="J9" s="16">
        <v>4</v>
      </c>
      <c r="K9" s="43">
        <v>0</v>
      </c>
      <c r="L9" s="55">
        <f>SUM($K$6:K9)</f>
        <v>100000</v>
      </c>
      <c r="M9" s="56">
        <v>1050000</v>
      </c>
      <c r="N9" s="47">
        <f>M9-SUM($N$6:N8)</f>
        <v>0</v>
      </c>
    </row>
    <row r="10" spans="2:14" x14ac:dyDescent="0.25">
      <c r="B10" s="61">
        <v>5</v>
      </c>
      <c r="C10" s="66" t="s">
        <v>7</v>
      </c>
      <c r="D10" s="24">
        <v>100000</v>
      </c>
      <c r="E10" s="25">
        <v>12</v>
      </c>
      <c r="F10" s="26">
        <f>IF(Id=IdKey,MIN(D10,TotalUnit-SUM($F$5:F9)),0)</f>
        <v>0</v>
      </c>
      <c r="H10" s="13">
        <f t="shared" si="0"/>
        <v>0</v>
      </c>
      <c r="I10" s="3"/>
      <c r="J10" s="16">
        <v>5</v>
      </c>
      <c r="K10" s="43">
        <v>0</v>
      </c>
      <c r="L10" s="55">
        <f>SUM($K$6:K10)</f>
        <v>100000</v>
      </c>
      <c r="M10" s="56">
        <v>1050000</v>
      </c>
      <c r="N10" s="47">
        <f>M10-SUM($N$6:N9)</f>
        <v>0</v>
      </c>
    </row>
    <row r="11" spans="2:14" x14ac:dyDescent="0.25">
      <c r="B11" s="62">
        <v>6</v>
      </c>
      <c r="C11" s="67" t="s">
        <v>8</v>
      </c>
      <c r="D11" s="33">
        <v>50000</v>
      </c>
      <c r="E11" s="34">
        <v>20</v>
      </c>
      <c r="F11" s="35">
        <f>IF(Id=IdKey,MIN(D11,TotalUnit-SUM($F$5:F10)),0)</f>
        <v>0</v>
      </c>
      <c r="H11" s="13">
        <f t="shared" si="0"/>
        <v>0</v>
      </c>
      <c r="I11" s="3"/>
      <c r="J11" s="16">
        <v>6</v>
      </c>
      <c r="K11" s="43">
        <v>0</v>
      </c>
      <c r="L11" s="55">
        <f>SUM($K$6:K11)</f>
        <v>100000</v>
      </c>
      <c r="M11" s="56">
        <v>1050000</v>
      </c>
      <c r="N11" s="47">
        <f>M11-SUM($N$6:N10)</f>
        <v>0</v>
      </c>
    </row>
    <row r="12" spans="2:14" x14ac:dyDescent="0.25">
      <c r="B12" s="62">
        <v>7</v>
      </c>
      <c r="C12" s="67" t="s">
        <v>6</v>
      </c>
      <c r="D12" s="33">
        <v>70000</v>
      </c>
      <c r="E12" s="34">
        <v>10</v>
      </c>
      <c r="F12" s="35">
        <f>IF(Id=IdKey,MIN(D12,TotalUnit-SUM($F$5:F11)),0)</f>
        <v>40000</v>
      </c>
      <c r="H12" s="13">
        <f t="shared" si="0"/>
        <v>400000</v>
      </c>
      <c r="I12" s="3"/>
      <c r="J12" s="16">
        <v>7</v>
      </c>
      <c r="K12" s="43">
        <v>0</v>
      </c>
      <c r="L12" s="55">
        <f>SUM($K$6:K12)</f>
        <v>100000</v>
      </c>
      <c r="M12" s="56">
        <v>1050000</v>
      </c>
      <c r="N12" s="47">
        <f>M12-SUM($N$6:N11)</f>
        <v>0</v>
      </c>
    </row>
    <row r="13" spans="2:14" x14ac:dyDescent="0.25">
      <c r="B13" s="62">
        <v>8</v>
      </c>
      <c r="C13" s="67"/>
      <c r="D13" s="33"/>
      <c r="E13" s="34"/>
      <c r="F13" s="35">
        <f>IF(Id=IdKey,MIN(D13,TotalUnit-SUM($F$5:F12)),0)</f>
        <v>0</v>
      </c>
      <c r="H13" s="13">
        <f t="shared" si="0"/>
        <v>0</v>
      </c>
      <c r="I13" s="2"/>
      <c r="J13" s="16">
        <v>8</v>
      </c>
      <c r="K13" s="43">
        <v>0</v>
      </c>
      <c r="L13" s="55">
        <f>SUM($K$6:K13)</f>
        <v>100000</v>
      </c>
      <c r="M13" s="56">
        <v>1050000</v>
      </c>
      <c r="N13" s="47">
        <f>M13-SUM($N$6:N12)</f>
        <v>0</v>
      </c>
    </row>
    <row r="14" spans="2:14" x14ac:dyDescent="0.25">
      <c r="B14" s="62">
        <v>9</v>
      </c>
      <c r="C14" s="67"/>
      <c r="D14" s="33"/>
      <c r="E14" s="34"/>
      <c r="F14" s="35">
        <f>IF(Id=IdKey,MIN(D14,TotalUnit-SUM($F$5:F13)),0)</f>
        <v>0</v>
      </c>
      <c r="H14" s="13">
        <f t="shared" si="0"/>
        <v>0</v>
      </c>
      <c r="I14" s="2"/>
      <c r="J14" s="16">
        <v>9</v>
      </c>
      <c r="K14" s="43">
        <v>0</v>
      </c>
      <c r="L14" s="55">
        <f>SUM($K$6:K14)</f>
        <v>100000</v>
      </c>
      <c r="M14" s="56">
        <v>1050000</v>
      </c>
      <c r="N14" s="47">
        <f>M14-SUM($N$6:N13)</f>
        <v>0</v>
      </c>
    </row>
    <row r="15" spans="2:14" ht="13.8" thickBot="1" x14ac:dyDescent="0.3">
      <c r="B15" s="63">
        <v>10</v>
      </c>
      <c r="C15" s="68"/>
      <c r="D15" s="27"/>
      <c r="E15" s="28"/>
      <c r="F15" s="29">
        <f>IF(Id=IdKey,MIN(D15,TotalUnit-SUM($F$5:F14)),0)</f>
        <v>0</v>
      </c>
      <c r="H15" s="13">
        <f t="shared" si="0"/>
        <v>0</v>
      </c>
      <c r="J15" s="32">
        <v>10</v>
      </c>
      <c r="K15" s="44">
        <v>0</v>
      </c>
      <c r="L15" s="57">
        <f>SUM($K$6:K15)</f>
        <v>100000</v>
      </c>
      <c r="M15" s="58">
        <v>1050000</v>
      </c>
      <c r="N15" s="48">
        <f>M15-SUM($N$6:N14)</f>
        <v>0</v>
      </c>
    </row>
    <row r="16" spans="2:14" ht="14.4" thickTop="1" thickBot="1" x14ac:dyDescent="0.3">
      <c r="D16" s="38">
        <f>SUM(Lot)</f>
        <v>420000</v>
      </c>
      <c r="E16" s="14"/>
      <c r="F16" s="39">
        <f>SUM(UnitSold)</f>
        <v>100000</v>
      </c>
      <c r="H16" s="40">
        <f>SUM(CGS)</f>
        <v>1050000</v>
      </c>
      <c r="J16" s="4" t="s">
        <v>21</v>
      </c>
      <c r="K16" s="37">
        <f>SUM(K6:K15)</f>
        <v>100000</v>
      </c>
      <c r="L16" s="49" t="s">
        <v>25</v>
      </c>
      <c r="M16" s="50"/>
      <c r="N16" s="36">
        <f>SUM(N6:N15)</f>
        <v>1050000</v>
      </c>
    </row>
    <row r="17" ht="13.8" thickTop="1" x14ac:dyDescent="0.25"/>
  </sheetData>
  <mergeCells count="2">
    <mergeCell ref="L4:M4"/>
    <mergeCell ref="L16:M16"/>
  </mergeCells>
  <dataValidations count="1">
    <dataValidation type="list" allowBlank="1" showInputMessage="1" showErrorMessage="1" sqref="H3 C6:C15">
      <formula1>IdList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2"/>
  <sheetViews>
    <sheetView workbookViewId="0">
      <selection activeCell="B7" sqref="B7"/>
    </sheetView>
  </sheetViews>
  <sheetFormatPr defaultRowHeight="17.399999999999999" x14ac:dyDescent="0.3"/>
  <sheetData>
    <row r="2" spans="2:2" x14ac:dyDescent="0.3">
      <c r="B2" s="4" t="s">
        <v>12</v>
      </c>
    </row>
    <row r="3" spans="2:2" x14ac:dyDescent="0.3">
      <c r="B3" s="17" t="s">
        <v>6</v>
      </c>
    </row>
    <row r="4" spans="2:2" x14ac:dyDescent="0.3">
      <c r="B4" s="17" t="s">
        <v>7</v>
      </c>
    </row>
    <row r="5" spans="2:2" x14ac:dyDescent="0.3">
      <c r="B5" s="17" t="s">
        <v>8</v>
      </c>
    </row>
    <row r="6" spans="2:2" x14ac:dyDescent="0.3">
      <c r="B6" s="17" t="s">
        <v>9</v>
      </c>
    </row>
    <row r="7" spans="2:2" x14ac:dyDescent="0.3">
      <c r="B7" s="17" t="s">
        <v>10</v>
      </c>
    </row>
    <row r="8" spans="2:2" x14ac:dyDescent="0.3">
      <c r="B8" s="17" t="s">
        <v>11</v>
      </c>
    </row>
    <row r="9" spans="2:2" x14ac:dyDescent="0.3">
      <c r="B9" s="17" t="s">
        <v>13</v>
      </c>
    </row>
    <row r="10" spans="2:2" x14ac:dyDescent="0.3">
      <c r="B10" s="17" t="s">
        <v>14</v>
      </c>
    </row>
    <row r="11" spans="2:2" x14ac:dyDescent="0.3">
      <c r="B11" s="17" t="s">
        <v>15</v>
      </c>
    </row>
    <row r="12" spans="2:2" x14ac:dyDescent="0.3">
      <c r="B12" s="17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8</vt:i4>
      </vt:variant>
    </vt:vector>
  </HeadingPairs>
  <TitlesOfParts>
    <vt:vector size="10" baseType="lpstr">
      <vt:lpstr>FIFO</vt:lpstr>
      <vt:lpstr>List</vt:lpstr>
      <vt:lpstr>CGS</vt:lpstr>
      <vt:lpstr>Id</vt:lpstr>
      <vt:lpstr>IdKey</vt:lpstr>
      <vt:lpstr>IdList</vt:lpstr>
      <vt:lpstr>Lot</vt:lpstr>
      <vt:lpstr>TotalUnit</vt:lpstr>
      <vt:lpstr>UnitCost</vt:lpstr>
      <vt:lpstr>UnitSold</vt:lpstr>
    </vt:vector>
  </TitlesOfParts>
  <Company>Excel Expert Training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FIFO</dc:title>
  <dc:creator>Somkiat Foongkiat</dc:creator>
  <dc:description>www.ExcelExpertTraining.com_x000d_
13 September 2012</dc:description>
  <cp:lastModifiedBy>Excel Expert Training</cp:lastModifiedBy>
  <dcterms:created xsi:type="dcterms:W3CDTF">2012-08-05T03:32:06Z</dcterms:created>
  <dcterms:modified xsi:type="dcterms:W3CDTF">2012-09-13T01:42:06Z</dcterms:modified>
</cp:coreProperties>
</file>