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45" windowWidth="18195" windowHeight="8220"/>
  </bookViews>
  <sheets>
    <sheet name="FIFO" sheetId="1" r:id="rId1"/>
  </sheets>
  <definedNames>
    <definedName name="FIFO_range">FIFO!$A$1:$D$6</definedName>
  </definedNames>
  <calcPr calcId="144525"/>
</workbook>
</file>

<file path=xl/calcChain.xml><?xml version="1.0" encoding="utf-8"?>
<calcChain xmlns="http://schemas.openxmlformats.org/spreadsheetml/2006/main">
  <c r="B6" i="1" l="1"/>
  <c r="E5" i="1"/>
  <c r="A5" i="1"/>
  <c r="E4" i="1"/>
  <c r="A4" i="1"/>
  <c r="E3" i="1"/>
  <c r="D3" i="1" a="1"/>
  <c r="D3" i="1" s="1"/>
  <c r="A3" i="1"/>
  <c r="E2" i="1"/>
  <c r="D2" i="1" a="1"/>
  <c r="D2" i="1" s="1"/>
  <c r="A2" i="1"/>
  <c r="F4" i="1" l="1"/>
  <c r="F2" i="1"/>
  <c r="F3" i="1"/>
  <c r="D4" i="1" l="1" a="1"/>
  <c r="D4" i="1" s="1"/>
  <c r="F5" i="1" l="1"/>
  <c r="D5" i="1" l="1" a="1"/>
  <c r="D5" i="1" s="1"/>
  <c r="D6" i="1" s="1"/>
  <c r="C6" i="1" s="1"/>
</calcChain>
</file>

<file path=xl/sharedStrings.xml><?xml version="1.0" encoding="utf-8"?>
<sst xmlns="http://schemas.openxmlformats.org/spreadsheetml/2006/main" count="7" uniqueCount="7">
  <si>
    <t>Type</t>
  </si>
  <si>
    <t>Quantity</t>
  </si>
  <si>
    <t>Price</t>
  </si>
  <si>
    <t>Cost</t>
  </si>
  <si>
    <t>Total</t>
  </si>
  <si>
    <t>Cumul. Buy Qty</t>
  </si>
  <si>
    <t>Cumul. Buy Cost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</si>
</sst>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164" formatCode="#,##0_);\(#,##0\);&quot;- &quot;"/>
    <numFmt numFmtId="165" formatCode="&quot;$&quot;#,##0.00_);\(&quot;$&quot;#,##0.00\);&quot;- &quot;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indexed="9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rgb="FFCCECFF"/>
        <bgColor indexed="64"/>
      </patternFill>
    </fill>
  </fills>
  <borders count="3">
    <border>
      <left/>
      <right/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164" fontId="3" fillId="0" borderId="1" applyNumberFormat="0" applyAlignment="0"/>
  </cellStyleXfs>
  <cellXfs count="10">
    <xf numFmtId="0" fontId="0" fillId="0" borderId="0" xfId="0"/>
    <xf numFmtId="164" fontId="4" fillId="2" borderId="1" xfId="2" applyFont="1" applyFill="1" applyAlignment="1">
      <alignment wrapText="1"/>
    </xf>
    <xf numFmtId="164" fontId="4" fillId="2" borderId="1" xfId="2" applyFont="1" applyFill="1" applyAlignment="1">
      <alignment horizontal="center" wrapText="1"/>
    </xf>
    <xf numFmtId="164" fontId="3" fillId="0" borderId="1" xfId="2"/>
    <xf numFmtId="164" fontId="5" fillId="0" borderId="2" xfId="2" applyFont="1" applyBorder="1"/>
    <xf numFmtId="165" fontId="5" fillId="0" borderId="2" xfId="0" applyNumberFormat="1" applyFont="1" applyBorder="1"/>
    <xf numFmtId="165" fontId="1" fillId="0" borderId="1" xfId="1" applyNumberFormat="1" applyFill="1" applyBorder="1"/>
    <xf numFmtId="165" fontId="2" fillId="0" borderId="2" xfId="1" applyNumberFormat="1" applyFont="1" applyFill="1" applyBorder="1"/>
    <xf numFmtId="164" fontId="3" fillId="3" borderId="1" xfId="2" applyFill="1"/>
    <xf numFmtId="165" fontId="1" fillId="3" borderId="1" xfId="1" applyNumberFormat="1" applyFill="1" applyBorder="1"/>
  </cellXfs>
  <cellStyles count="3">
    <cellStyle name="Border" xfId="2"/>
    <cellStyle name="Currency" xfId="1" builtinId="4"/>
    <cellStyle name="Normal" xfId="0" builtinId="0"/>
  </cellStyles>
  <dxfs count="2">
    <dxf>
      <font>
        <color theme="0" tint="-0.499984740745262"/>
      </font>
      <fill>
        <patternFill>
          <bgColor theme="0" tint="-0.14996795556505021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CCE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6"/>
  <sheetViews>
    <sheetView showGridLines="0" tabSelected="1" workbookViewId="0"/>
  </sheetViews>
  <sheetFormatPr defaultRowHeight="15" x14ac:dyDescent="0.25"/>
  <cols>
    <col min="1" max="6" width="11.7109375" customWidth="1"/>
    <col min="7" max="7" width="66.28515625" customWidth="1"/>
  </cols>
  <sheetData>
    <row r="1" spans="1:6" ht="26.25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5</v>
      </c>
      <c r="F1" s="2" t="s">
        <v>6</v>
      </c>
    </row>
    <row r="2" spans="1:6" x14ac:dyDescent="0.25">
      <c r="A2" s="3" t="str">
        <f>IF(B2&gt;0,"Buy",IF(B2&lt;0,"Sell","-"))</f>
        <v>Buy</v>
      </c>
      <c r="B2" s="8">
        <v>100</v>
      </c>
      <c r="C2" s="9">
        <v>1.2</v>
      </c>
      <c r="D2" s="6">
        <f t="array" aca="1" ref="D2" ca="1">IF($B2&gt;=0,B2*C2,-(MAX(IF($E$2:$E2&lt;-SUMIF($B$2:$B2,"&lt;0"),$F$2:$F2))
-(SUMIF($B$2:$B2,"&lt;0")+MAX(IF($E$2:$E2&lt;-SUMIF($B$2:$B2,"&lt;0"),$E$2:$E2)))
*INDEX($C$2:$C2,MATCH(MIN(IF($E$2:$E2&gt;=-SUMIF($B$2:$B2,"&lt;0"),$E$2:$E2)),$E$2:$E2,0))
+SUMIF(OFFSET(D2,-1,0,-ROW(D2)+1,1),"&lt;0")))</f>
        <v>120</v>
      </c>
      <c r="E2" s="3">
        <f>SUMIF($B$2:$B2,"&gt;0")</f>
        <v>100</v>
      </c>
      <c r="F2" s="3">
        <f ca="1">SUMIF($B$2:$B2,"&gt;0",$D$2:$D2)</f>
        <v>120</v>
      </c>
    </row>
    <row r="3" spans="1:6" x14ac:dyDescent="0.25">
      <c r="A3" s="3" t="str">
        <f>IF(B3&gt;0,"Buy",IF(B3&lt;0,"Sell","-"))</f>
        <v>Buy</v>
      </c>
      <c r="B3" s="8">
        <v>50</v>
      </c>
      <c r="C3" s="9">
        <v>1.6</v>
      </c>
      <c r="D3" s="6">
        <f t="array" aca="1" ref="D3" ca="1">IF($B3&gt;=0,B3*C3,-(MAX(IF($E$2:$E3&lt;-SUMIF($B$2:$B3,"&lt;0"),$F$2:$F3))
-(SUMIF($B$2:$B3,"&lt;0")+MAX(IF($E$2:$E3&lt;-SUMIF($B$2:$B3,"&lt;0"),$E$2:$E3)))
*INDEX($C$2:$C3,MATCH(MIN(IF($E$2:$E3&gt;=-SUMIF($B$2:$B3,"&lt;0"),$E$2:$E3)),$E$2:$E3,0))
+SUMIF(OFFSET(D3,-1,0,-ROW(D3)+1,1),"&lt;0")))</f>
        <v>80</v>
      </c>
      <c r="E3" s="3">
        <f>SUMIF($B$2:$B3,"&gt;0")</f>
        <v>150</v>
      </c>
      <c r="F3" s="3">
        <f ca="1">SUMIF($B$2:$B3,"&gt;0",$D$2:$D3)</f>
        <v>200</v>
      </c>
    </row>
    <row r="4" spans="1:6" x14ac:dyDescent="0.25">
      <c r="A4" s="3" t="str">
        <f>IF(B4&gt;0,"Buy",IF(B4&lt;0,"Sell","-"))</f>
        <v>Sell</v>
      </c>
      <c r="B4" s="8">
        <v>-80</v>
      </c>
      <c r="C4" s="9"/>
      <c r="D4" s="6">
        <f t="array" aca="1" ref="D4" ca="1">IF($B4&gt;=0,B4*C4,-(MAX(IF($E$2:$E4&lt;-SUMIF($B$2:$B4,"&lt;0"),$F$2:$F4))
-(SUMIF($B$2:$B4,"&lt;0")+MAX(IF($E$2:$E4&lt;-SUMIF($B$2:$B4,"&lt;0"),$E$2:$E4)))
*INDEX($C$2:$C4,MATCH(MIN(IF($E$2:$E4&gt;=-SUMIF($B$2:$B4,"&lt;0"),$E$2:$E4)),$E$2:$E4,0))
+SUMIF(OFFSET(D4,-1,0,-ROW(D4)+1,1),"&lt;0")))</f>
        <v>-96</v>
      </c>
      <c r="E4" s="3">
        <f>SUMIF($B$2:$B4,"&gt;0")</f>
        <v>150</v>
      </c>
      <c r="F4" s="3">
        <f ca="1">SUMIF($B$2:$B4,"&gt;0",$D$2:$D4)</f>
        <v>200</v>
      </c>
    </row>
    <row r="5" spans="1:6" x14ac:dyDescent="0.25">
      <c r="A5" s="3" t="str">
        <f t="shared" ref="A5" si="0">IF(B5&gt;0,"Buy",IF(B5&lt;0,"Sell","-"))</f>
        <v>Sell</v>
      </c>
      <c r="B5" s="8">
        <v>-60</v>
      </c>
      <c r="C5" s="9"/>
      <c r="D5" s="6">
        <f t="array" aca="1" ref="D5" ca="1">IF($B5&gt;=0,B5*C5,-(MAX(IF($E$2:$E5&lt;-SUMIF($B$2:$B5,"&lt;0"),$F$2:$F5))
-(SUMIF($B$2:$B5,"&lt;0")+MAX(IF($E$2:$E5&lt;-SUMIF($B$2:$B5,"&lt;0"),$E$2:$E5)))
*INDEX($C$2:$C5,MATCH(MIN(IF($E$2:$E5&gt;=-SUMIF($B$2:$B5,"&lt;0"),$E$2:$E5)),$E$2:$E5,0))
+SUMIF(OFFSET(D5,-1,0,-ROW(D5)+1,1),"&lt;0")))</f>
        <v>-88</v>
      </c>
      <c r="E5" s="3">
        <f>SUMIF($B$2:$B5,"&gt;0")</f>
        <v>150</v>
      </c>
      <c r="F5" s="3">
        <f ca="1">SUMIF($B$2:$B5,"&gt;0",$D$2:$D5)</f>
        <v>200</v>
      </c>
    </row>
    <row r="6" spans="1:6" x14ac:dyDescent="0.25">
      <c r="A6" s="4" t="s">
        <v>4</v>
      </c>
      <c r="B6" s="4">
        <f>SUM(B2:B5)</f>
        <v>10</v>
      </c>
      <c r="C6" s="5">
        <f ca="1">IF(B6=0,0,D6/B6)</f>
        <v>1.6</v>
      </c>
      <c r="D6" s="7">
        <f ca="1">SUM(D2:D5)</f>
        <v>16</v>
      </c>
    </row>
  </sheetData>
  <conditionalFormatting sqref="B2:B5">
    <cfRule type="expression" dxfId="1" priority="2" stopIfTrue="1">
      <formula>SUM(B$1:B2)&lt;0</formula>
    </cfRule>
  </conditionalFormatting>
  <conditionalFormatting sqref="C2:C5">
    <cfRule type="expression" dxfId="0" priority="1">
      <formula>$B2&lt;0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FIFO</vt:lpstr>
      <vt:lpstr>FIFO_range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Darren Miller</dc:creator>
  <cp:lastModifiedBy>Darren Miller</cp:lastModifiedBy>
  <dcterms:created xsi:type="dcterms:W3CDTF">2010-10-19T09:57:57Z</dcterms:created>
  <dcterms:modified xsi:type="dcterms:W3CDTF">2010-11-09T04:54:05Z</dcterms:modified>
</cp:coreProperties>
</file>