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xWindow="120" yWindow="180" windowWidth="18960" windowHeight="7710" activeTab="2"/>
  </bookViews>
  <sheets>
    <sheet name="ورقة1" sheetId="1" r:id="rId1"/>
    <sheet name="ورقة2" sheetId="2" r:id="rId2"/>
    <sheet name="Sales" sheetId="4" r:id="rId3"/>
  </sheets>
  <definedNames>
    <definedName name="KA">Sales!$C$3:$C$14</definedName>
    <definedName name="KEYACCOUNT7">INDEX(KA,MATCH(Sales!$H$4,month1)):INDEX(KA,MATCH(Sales!$I$4,month1))</definedName>
    <definedName name="Month">Sales!$B$3:$B$14</definedName>
    <definedName name="Month_4">#REF!</definedName>
    <definedName name="month1">INDEX(Month,MATCH(Sales!$H$4,Month)):INDEX(Month,MATCH(Sales!$I$4,Month))</definedName>
    <definedName name="month3">INDEX([0]!Month,MATCH(#REF!,[0]!Month)):INDEX([0]!Month,MATCH(#REF!,[0]!Month))</definedName>
    <definedName name="Net_Purchases">#REF!</definedName>
    <definedName name="netparchases6">INDEX(Net_Purchases,MATCH(#REF!,month3)):INDEX(Net_Purchases,MATCH(#REF!,month3))</definedName>
    <definedName name="purchase4">INDEX(Purchases,MATCH(#REF!,[0]!Month)):INDEX(Purchases,MATCH(#REF!,[0]!Month))</definedName>
    <definedName name="purchaser5">INDEX(Purchases_Rutern,MATCH(#REF!,[0]!Month)):INDEX(Purchases_Rutern,MATCH(#REF!,[0]!Month))</definedName>
    <definedName name="Purchases">#REF!</definedName>
    <definedName name="Purchases_Rutern">#REF!</definedName>
    <definedName name="Sales_Amount">Sales!$F$3:$F$14</definedName>
    <definedName name="sales2">INDEX(Sales_Amount,MATCH(Sales!$H$4,Month)):INDEX(Sales_Amount,MATCH(Sales!$I$4,Month))</definedName>
    <definedName name="SM">Sales!$D$3:$D$14</definedName>
    <definedName name="Storage_Cost">#REF!</definedName>
    <definedName name="SUPER8">INDEX(SM,MATCH(Sales!$H$4,month1)):INDEX(SM,MATCH(Sales!$I$4,month1))</definedName>
    <definedName name="WHOLE9">INDEX(WS,MATCH(Sales!$H$4,month1)):INDEX(WS,MATCH(Sales!$I$4,month1))</definedName>
    <definedName name="WS">Sales!$E$3:$E$14</definedName>
  </definedNames>
  <calcPr calcId="145621"/>
</workbook>
</file>

<file path=xl/calcChain.xml><?xml version="1.0" encoding="utf-8"?>
<calcChain xmlns="http://schemas.openxmlformats.org/spreadsheetml/2006/main">
  <c r="F5" i="4" l="1"/>
  <c r="F6" i="4"/>
  <c r="F7" i="4"/>
  <c r="F8" i="4"/>
  <c r="F9" i="4"/>
  <c r="F10" i="4"/>
  <c r="F11" i="4"/>
  <c r="F12" i="4"/>
  <c r="F13" i="4"/>
  <c r="F14" i="4"/>
  <c r="F4" i="4"/>
  <c r="F3" i="4"/>
  <c r="N3" i="4" l="1"/>
  <c r="L3" i="4"/>
  <c r="M3" i="4" s="1"/>
  <c r="K3" i="4"/>
</calcChain>
</file>

<file path=xl/sharedStrings.xml><?xml version="1.0" encoding="utf-8"?>
<sst xmlns="http://schemas.openxmlformats.org/spreadsheetml/2006/main" count="12" uniqueCount="12">
  <si>
    <t>Sales</t>
  </si>
  <si>
    <t>Month</t>
  </si>
  <si>
    <t>Sales Amount</t>
  </si>
  <si>
    <t>From</t>
  </si>
  <si>
    <t>To</t>
  </si>
  <si>
    <t>Chose the period</t>
  </si>
  <si>
    <t>period</t>
  </si>
  <si>
    <t>%</t>
  </si>
  <si>
    <t>AVERAGE</t>
  </si>
  <si>
    <t>KA</t>
  </si>
  <si>
    <t>SM</t>
  </si>
  <si>
    <t>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</si>
</sst>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rgb="FFFFFF00"/>
      <name val="Arial"/>
      <family val="2"/>
      <charset val="178"/>
      <scheme val="minor"/>
    </font>
    <font>
      <sz val="11"/>
      <color rgb="FFFFC000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1"/>
      <color rgb="FFFFFF00"/>
      <name val="Arial"/>
      <family val="2"/>
      <scheme val="minor"/>
    </font>
    <font>
      <sz val="9"/>
      <color rgb="FFFFFF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1" tint="0.14999847407452621"/>
        <bgColor indexed="64"/>
      </patternFill>
    </fill>
  </fills>
  <borders count="10">
    <border>
      <left/>
      <right/>
      <top/>
      <bottom/>
      <diagonal/>
    </border>
    <border>
      <left style="double">
        <color rgb="FFFFFF00"/>
      </left>
      <right style="hair">
        <color rgb="FFFFFF00"/>
      </right>
      <top style="double">
        <color rgb="FFFFFF00"/>
      </top>
      <bottom style="hair">
        <color rgb="FFFFFF00"/>
      </bottom>
      <diagonal/>
    </border>
    <border>
      <left style="hair">
        <color rgb="FFFFFF00"/>
      </left>
      <right style="double">
        <color rgb="FFFFFF00"/>
      </right>
      <top style="double">
        <color rgb="FFFFFF00"/>
      </top>
      <bottom style="hair">
        <color rgb="FFFFFF00"/>
      </bottom>
      <diagonal/>
    </border>
    <border>
      <left style="double">
        <color rgb="FFFFFF00"/>
      </left>
      <right style="hair">
        <color rgb="FFFFFF00"/>
      </right>
      <top style="hair">
        <color rgb="FFFFFF00"/>
      </top>
      <bottom style="hair">
        <color rgb="FFFFFF00"/>
      </bottom>
      <diagonal/>
    </border>
    <border>
      <left style="hair">
        <color rgb="FFFFFF00"/>
      </left>
      <right style="double">
        <color rgb="FFFFFF00"/>
      </right>
      <top style="hair">
        <color rgb="FFFFFF00"/>
      </top>
      <bottom style="hair">
        <color rgb="FFFFFF00"/>
      </bottom>
      <diagonal/>
    </border>
    <border>
      <left style="double">
        <color rgb="FFFFFF00"/>
      </left>
      <right style="hair">
        <color rgb="FFFFFF00"/>
      </right>
      <top style="hair">
        <color rgb="FFFFFF00"/>
      </top>
      <bottom style="double">
        <color rgb="FFFFFF00"/>
      </bottom>
      <diagonal/>
    </border>
    <border>
      <left style="hair">
        <color rgb="FFFFFF00"/>
      </left>
      <right style="double">
        <color rgb="FFFFFF00"/>
      </right>
      <top style="hair">
        <color rgb="FFFFFF00"/>
      </top>
      <bottom style="double">
        <color rgb="FFFFFF00"/>
      </bottom>
      <diagonal/>
    </border>
    <border>
      <left style="hair">
        <color rgb="FFFFFF00"/>
      </left>
      <right style="hair">
        <color rgb="FFFFFF00"/>
      </right>
      <top style="double">
        <color rgb="FFFFFF00"/>
      </top>
      <bottom style="hair">
        <color rgb="FFFFFF00"/>
      </bottom>
      <diagonal/>
    </border>
    <border>
      <left style="hair">
        <color rgb="FFFFFF00"/>
      </left>
      <right style="hair">
        <color rgb="FFFFFF00"/>
      </right>
      <top style="hair">
        <color rgb="FFFFFF00"/>
      </top>
      <bottom style="double">
        <color rgb="FFFFFF00"/>
      </bottom>
      <diagonal/>
    </border>
    <border>
      <left style="hair">
        <color rgb="FFFFFF00"/>
      </left>
      <right style="hair">
        <color rgb="FFFFFF00"/>
      </right>
      <top style="hair">
        <color rgb="FFFFFF00"/>
      </top>
      <bottom style="hair">
        <color rgb="FFFFFF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0" fillId="3" borderId="0" xfId="0" applyFill="1"/>
    <xf numFmtId="17" fontId="2" fillId="3" borderId="3" xfId="0" applyNumberFormat="1" applyFont="1" applyFill="1" applyBorder="1" applyAlignment="1">
      <alignment horizontal="center"/>
    </xf>
    <xf numFmtId="17" fontId="2" fillId="3" borderId="5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7" fontId="2" fillId="3" borderId="6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165" fontId="3" fillId="3" borderId="4" xfId="1" applyNumberFormat="1" applyFont="1" applyFill="1" applyBorder="1" applyAlignment="1">
      <alignment horizontal="center"/>
    </xf>
    <xf numFmtId="165" fontId="3" fillId="3" borderId="6" xfId="1" applyNumberFormat="1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9" fontId="6" fillId="3" borderId="8" xfId="2" applyFont="1" applyFill="1" applyBorder="1" applyAlignment="1">
      <alignment horizontal="center"/>
    </xf>
    <xf numFmtId="164" fontId="6" fillId="3" borderId="6" xfId="1" applyFont="1" applyFill="1" applyBorder="1" applyAlignment="1">
      <alignment horizontal="center"/>
    </xf>
    <xf numFmtId="165" fontId="6" fillId="3" borderId="6" xfId="1" applyNumberFormat="1" applyFont="1" applyFill="1" applyBorder="1" applyAlignment="1">
      <alignment horizontal="center"/>
    </xf>
    <xf numFmtId="164" fontId="7" fillId="3" borderId="8" xfId="1" applyFont="1" applyFill="1" applyBorder="1" applyAlignment="1">
      <alignment horizontal="center"/>
    </xf>
    <xf numFmtId="165" fontId="7" fillId="3" borderId="9" xfId="1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  <c:spPr>
        <a:solidFill>
          <a:schemeClr val="tx1">
            <a:lumMod val="85000"/>
            <a:lumOff val="15000"/>
          </a:schemeClr>
        </a:solidFill>
      </c:spPr>
    </c:sideWall>
    <c:backWall>
      <c:thickness val="0"/>
      <c:spPr>
        <a:solidFill>
          <a:schemeClr val="tx1">
            <a:lumMod val="85000"/>
            <a:lumOff val="15000"/>
          </a:schemeClr>
        </a:solidFill>
      </c:spPr>
    </c:backWall>
    <c:plotArea>
      <c:layout>
        <c:manualLayout>
          <c:layoutTarget val="inner"/>
          <c:xMode val="edge"/>
          <c:yMode val="edge"/>
          <c:x val="0.13723045446090903"/>
          <c:y val="5.1400554097404488E-2"/>
          <c:w val="0.56577386488106307"/>
          <c:h val="0.713079615048119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Sales!$F$2</c:f>
              <c:strCache>
                <c:ptCount val="1"/>
                <c:pt idx="0">
                  <c:v>Sales Amount</c:v>
                </c:pt>
              </c:strCache>
            </c:strRef>
          </c:tx>
          <c:invertIfNegative val="0"/>
          <c:cat>
            <c:numRef>
              <c:f>[0]!month1</c:f>
              <c:numCache>
                <c:formatCode>mmm\-yy</c:formatCode>
                <c:ptCount val="5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</c:numCache>
            </c:numRef>
          </c:cat>
          <c:val>
            <c:numRef>
              <c:f>[0]!sales2</c:f>
              <c:numCache>
                <c:formatCode>_-* #,##0_-;\-* #,##0_-;_-* "-"??_-;_-@_-</c:formatCode>
                <c:ptCount val="5"/>
                <c:pt idx="0">
                  <c:v>85944184</c:v>
                </c:pt>
                <c:pt idx="1">
                  <c:v>81306134</c:v>
                </c:pt>
                <c:pt idx="2">
                  <c:v>96739584</c:v>
                </c:pt>
                <c:pt idx="3">
                  <c:v>138256247</c:v>
                </c:pt>
                <c:pt idx="4">
                  <c:v>149266670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6966400"/>
        <c:axId val="107345408"/>
        <c:axId val="0"/>
      </c:bar3DChart>
      <c:dateAx>
        <c:axId val="106966400"/>
        <c:scaling>
          <c:orientation val="maxMin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FFFF00"/>
                </a:solidFill>
              </a:defRPr>
            </a:pPr>
            <a:endParaRPr lang="ar-SA"/>
          </a:p>
        </c:txPr>
        <c:crossAx val="107345408"/>
        <c:crosses val="autoZero"/>
        <c:auto val="1"/>
        <c:lblOffset val="100"/>
        <c:baseTimeUnit val="months"/>
      </c:dateAx>
      <c:valAx>
        <c:axId val="107345408"/>
        <c:scaling>
          <c:orientation val="minMax"/>
        </c:scaling>
        <c:delete val="0"/>
        <c:axPos val="r"/>
        <c:majorGridlines/>
        <c:numFmt formatCode="_-* #,##0_-;\-* #,##0_-;_-* &quot;-&quot;??_-;_-@_-" sourceLinked="1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FFFF00"/>
                </a:solidFill>
              </a:defRPr>
            </a:pPr>
            <a:endParaRPr lang="ar-SA"/>
          </a:p>
        </c:txPr>
        <c:crossAx val="106966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32812263120730129"/>
          <c:w val="0.14539123050795144"/>
          <c:h val="7.441528142315551E-2"/>
        </c:manualLayout>
      </c:layout>
      <c:overlay val="0"/>
      <c:spPr>
        <a:solidFill>
          <a:srgbClr val="FFFF00"/>
        </a:solidFill>
      </c:spPr>
      <c:txPr>
        <a:bodyPr/>
        <a:lstStyle/>
        <a:p>
          <a:pPr>
            <a:defRPr b="1">
              <a:solidFill>
                <a:srgbClr val="FF0000"/>
              </a:solidFill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tx1">
        <a:lumMod val="85000"/>
        <a:lumOff val="15000"/>
      </a:schemeClr>
    </a:soli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1"/>
    <c:view3D>
      <c:rotX val="15"/>
      <c:rotY val="340"/>
      <c:rAngAx val="1"/>
    </c:view3D>
    <c:floor>
      <c:thickness val="0"/>
    </c:floor>
    <c:sideWall>
      <c:thickness val="0"/>
      <c:spPr>
        <a:effectLst>
          <a:outerShdw blurRad="50800" dist="50800" dir="5400000" algn="ctr" rotWithShape="0">
            <a:schemeClr val="tx1">
              <a:lumMod val="85000"/>
              <a:lumOff val="15000"/>
            </a:schemeClr>
          </a:outerShdw>
        </a:effectLst>
      </c:spPr>
    </c:sideWall>
    <c:backWall>
      <c:thickness val="0"/>
      <c:spPr>
        <a:effectLst>
          <a:outerShdw blurRad="50800" dist="50800" dir="5400000" algn="ctr" rotWithShape="0">
            <a:schemeClr val="tx1">
              <a:lumMod val="85000"/>
              <a:lumOff val="15000"/>
            </a:schemeClr>
          </a:outerShdw>
        </a:effectLst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Sales!$C$2</c:f>
              <c:strCache>
                <c:ptCount val="1"/>
                <c:pt idx="0">
                  <c:v>KA</c:v>
                </c:pt>
              </c:strCache>
            </c:strRef>
          </c:tx>
          <c:invertIfNegative val="0"/>
          <c:cat>
            <c:numRef>
              <c:f>Sales!$B$3:$B$14</c:f>
              <c:numCache>
                <c:formatCode>mmm\-yy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[0]!KEYACCOUNT7</c:f>
              <c:numCache>
                <c:formatCode>_-* #,##0_-;\-* #,##0_-;_-* "-"??_-;_-@_-</c:formatCode>
                <c:ptCount val="5"/>
                <c:pt idx="0">
                  <c:v>36212188</c:v>
                </c:pt>
                <c:pt idx="1">
                  <c:v>34733635</c:v>
                </c:pt>
                <c:pt idx="2">
                  <c:v>45597045</c:v>
                </c:pt>
                <c:pt idx="3">
                  <c:v>43313275</c:v>
                </c:pt>
                <c:pt idx="4">
                  <c:v>58335138</c:v>
                </c:pt>
              </c:numCache>
            </c:numRef>
          </c:val>
        </c:ser>
        <c:ser>
          <c:idx val="1"/>
          <c:order val="1"/>
          <c:tx>
            <c:strRef>
              <c:f>Sales!$D$2</c:f>
              <c:strCache>
                <c:ptCount val="1"/>
                <c:pt idx="0">
                  <c:v>SM</c:v>
                </c:pt>
              </c:strCache>
            </c:strRef>
          </c:tx>
          <c:invertIfNegative val="0"/>
          <c:cat>
            <c:numRef>
              <c:f>Sales!$B$3:$B$14</c:f>
              <c:numCache>
                <c:formatCode>mmm\-yy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[0]!SUPER8</c:f>
              <c:numCache>
                <c:formatCode>_-* #,##0_-;\-* #,##0_-;_-* "-"??_-;_-@_-</c:formatCode>
                <c:ptCount val="5"/>
                <c:pt idx="0">
                  <c:v>12641991</c:v>
                </c:pt>
                <c:pt idx="1">
                  <c:v>14006965</c:v>
                </c:pt>
                <c:pt idx="2">
                  <c:v>15838299</c:v>
                </c:pt>
                <c:pt idx="3">
                  <c:v>17386253</c:v>
                </c:pt>
                <c:pt idx="4">
                  <c:v>29995598</c:v>
                </c:pt>
              </c:numCache>
            </c:numRef>
          </c:val>
        </c:ser>
        <c:ser>
          <c:idx val="2"/>
          <c:order val="2"/>
          <c:tx>
            <c:strRef>
              <c:f>Sales!$E$2</c:f>
              <c:strCache>
                <c:ptCount val="1"/>
                <c:pt idx="0">
                  <c:v>WS</c:v>
                </c:pt>
              </c:strCache>
            </c:strRef>
          </c:tx>
          <c:invertIfNegative val="0"/>
          <c:cat>
            <c:numRef>
              <c:f>Sales!$B$3:$B$14</c:f>
              <c:numCache>
                <c:formatCode>mmm\-yy</c:formatCode>
                <c:ptCount val="1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</c:numCache>
            </c:numRef>
          </c:cat>
          <c:val>
            <c:numRef>
              <c:f>[0]!WHOLE9</c:f>
              <c:numCache>
                <c:formatCode>_-* #,##0_-;\-* #,##0_-;_-* "-"??_-;_-@_-</c:formatCode>
                <c:ptCount val="5"/>
                <c:pt idx="0">
                  <c:v>37090005</c:v>
                </c:pt>
                <c:pt idx="1">
                  <c:v>32565534</c:v>
                </c:pt>
                <c:pt idx="2">
                  <c:v>35304240</c:v>
                </c:pt>
                <c:pt idx="3">
                  <c:v>77556719</c:v>
                </c:pt>
                <c:pt idx="4">
                  <c:v>60935934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20680448"/>
        <c:axId val="120682368"/>
        <c:axId val="0"/>
      </c:bar3DChart>
      <c:dateAx>
        <c:axId val="120680448"/>
        <c:scaling>
          <c:orientation val="maxMin"/>
        </c:scaling>
        <c:delete val="0"/>
        <c:axPos val="b"/>
        <c:numFmt formatCode="mmm\-yy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rgbClr val="FFC000"/>
                </a:solidFill>
              </a:defRPr>
            </a:pPr>
            <a:endParaRPr lang="ar-SA"/>
          </a:p>
        </c:txPr>
        <c:crossAx val="120682368"/>
        <c:crosses val="autoZero"/>
        <c:auto val="1"/>
        <c:lblOffset val="100"/>
        <c:baseTimeUnit val="months"/>
      </c:dateAx>
      <c:valAx>
        <c:axId val="120682368"/>
        <c:scaling>
          <c:orientation val="minMax"/>
        </c:scaling>
        <c:delete val="0"/>
        <c:axPos val="r"/>
        <c:majorGridlines/>
        <c:numFmt formatCode="_-* #,##0_-;\-* #,##0_-;_-* &quot;-&quot;??_-;_-@_-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rgbClr val="FFC000"/>
                </a:solidFill>
              </a:defRPr>
            </a:pPr>
            <a:endParaRPr lang="ar-SA"/>
          </a:p>
        </c:txPr>
        <c:crossAx val="120680448"/>
        <c:crosses val="autoZero"/>
        <c:crossBetween val="between"/>
      </c:valAx>
      <c:spPr>
        <a:solidFill>
          <a:schemeClr val="tx1">
            <a:lumMod val="85000"/>
            <a:lumOff val="15000"/>
          </a:scheme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tx1">
        <a:lumMod val="85000"/>
        <a:lumOff val="15000"/>
      </a:schemeClr>
    </a:solidFill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FA9609B-1E8E-477E-B1FE-4D95AB141FBF}" type="doc">
      <dgm:prSet loTypeId="urn:microsoft.com/office/officeart/2005/8/layout/list1" loCatId="list" qsTypeId="urn:microsoft.com/office/officeart/2005/8/quickstyle/3d6" qsCatId="3D" csTypeId="urn:microsoft.com/office/officeart/2005/8/colors/accent1_2" csCatId="accent1" phldr="1"/>
      <dgm:spPr/>
      <dgm:t>
        <a:bodyPr/>
        <a:lstStyle/>
        <a:p>
          <a:pPr rtl="1"/>
          <a:endParaRPr lang="ar-SA"/>
        </a:p>
      </dgm:t>
    </dgm:pt>
    <dgm:pt modelId="{4C9B8AEE-5220-45FE-83E3-EC49D7A65A18}">
      <dgm:prSet phldrT="[Text]" custT="1"/>
      <dgm:spPr/>
      <dgm:t>
        <a:bodyPr/>
        <a:lstStyle/>
        <a:p>
          <a:pPr rtl="1"/>
          <a:r>
            <a:rPr lang="en-GB" sz="1600" b="1">
              <a:solidFill>
                <a:schemeClr val="accent2">
                  <a:lumMod val="75000"/>
                </a:schemeClr>
              </a:solidFill>
            </a:rPr>
            <a:t>Purchases</a:t>
          </a:r>
          <a:r>
            <a:rPr lang="en-GB" sz="1500"/>
            <a:t>	</a:t>
          </a:r>
          <a:endParaRPr lang="ar-SA" sz="1500"/>
        </a:p>
      </dgm:t>
    </dgm:pt>
    <dgm:pt modelId="{BD4C3A9C-51CF-45C3-BAF9-3D0E56D6E68C}" type="parTrans" cxnId="{D57AB1C3-7095-4441-8D02-A6B7368CE4B0}">
      <dgm:prSet/>
      <dgm:spPr/>
      <dgm:t>
        <a:bodyPr/>
        <a:lstStyle/>
        <a:p>
          <a:pPr rtl="1"/>
          <a:endParaRPr lang="ar-SA"/>
        </a:p>
      </dgm:t>
    </dgm:pt>
    <dgm:pt modelId="{FE02345E-1D2A-4DEA-8213-7FF0498FF47A}" type="sibTrans" cxnId="{D57AB1C3-7095-4441-8D02-A6B7368CE4B0}">
      <dgm:prSet/>
      <dgm:spPr/>
      <dgm:t>
        <a:bodyPr/>
        <a:lstStyle/>
        <a:p>
          <a:pPr rtl="1"/>
          <a:endParaRPr lang="ar-SA"/>
        </a:p>
      </dgm:t>
    </dgm:pt>
    <dgm:pt modelId="{0E2392D8-327F-42E9-8C22-0BCC6B51A5A2}">
      <dgm:prSet phldrT="[Text]"/>
      <dgm:spPr/>
      <dgm:t>
        <a:bodyPr/>
        <a:lstStyle/>
        <a:p>
          <a:pPr rtl="1"/>
          <a:r>
            <a:rPr lang="en-GB"/>
            <a:t>Click here</a:t>
          </a:r>
          <a:endParaRPr lang="ar-SA"/>
        </a:p>
      </dgm:t>
    </dgm:pt>
    <dgm:pt modelId="{A6B8BBE3-3EC3-4081-B0B7-AD51AF1266A1}" type="parTrans" cxnId="{A7260402-107E-4E44-9DE7-D97895ADBCC1}">
      <dgm:prSet/>
      <dgm:spPr/>
      <dgm:t>
        <a:bodyPr/>
        <a:lstStyle/>
        <a:p>
          <a:pPr rtl="1"/>
          <a:endParaRPr lang="ar-SA"/>
        </a:p>
      </dgm:t>
    </dgm:pt>
    <dgm:pt modelId="{D1091126-FAA0-4313-A044-FE4B611AB470}" type="sibTrans" cxnId="{A7260402-107E-4E44-9DE7-D97895ADBCC1}">
      <dgm:prSet/>
      <dgm:spPr/>
      <dgm:t>
        <a:bodyPr/>
        <a:lstStyle/>
        <a:p>
          <a:pPr rtl="1"/>
          <a:endParaRPr lang="ar-SA"/>
        </a:p>
      </dgm:t>
    </dgm:pt>
    <dgm:pt modelId="{7EF025C7-BB19-4B23-8C31-B20A17025879}">
      <dgm:prSet phldrT="[Text]" custT="1"/>
      <dgm:spPr/>
      <dgm:t>
        <a:bodyPr/>
        <a:lstStyle/>
        <a:p>
          <a:pPr rtl="1"/>
          <a:r>
            <a:rPr lang="en-GB" sz="1800" b="1">
              <a:solidFill>
                <a:srgbClr val="92D050"/>
              </a:solidFill>
            </a:rPr>
            <a:t>Sales</a:t>
          </a:r>
          <a:endParaRPr lang="ar-SA" sz="1500" b="1">
            <a:solidFill>
              <a:srgbClr val="92D050"/>
            </a:solidFill>
          </a:endParaRPr>
        </a:p>
      </dgm:t>
    </dgm:pt>
    <dgm:pt modelId="{C9240955-13A3-4F0B-B663-23064FDE6B5E}" type="parTrans" cxnId="{6538607F-0F14-4C3C-9F0D-974206D05520}">
      <dgm:prSet/>
      <dgm:spPr/>
      <dgm:t>
        <a:bodyPr/>
        <a:lstStyle/>
        <a:p>
          <a:pPr rtl="1"/>
          <a:endParaRPr lang="ar-SA"/>
        </a:p>
      </dgm:t>
    </dgm:pt>
    <dgm:pt modelId="{2DCCF4BE-5E8E-45A0-8A32-AD1875C6F687}" type="sibTrans" cxnId="{6538607F-0F14-4C3C-9F0D-974206D05520}">
      <dgm:prSet/>
      <dgm:spPr/>
      <dgm:t>
        <a:bodyPr/>
        <a:lstStyle/>
        <a:p>
          <a:pPr rtl="1"/>
          <a:endParaRPr lang="ar-SA"/>
        </a:p>
      </dgm:t>
    </dgm:pt>
    <dgm:pt modelId="{1EFEA2F0-2869-46A2-BAC6-FD991904A343}">
      <dgm:prSet phldrT="[Text]"/>
      <dgm:spPr/>
      <dgm:t>
        <a:bodyPr/>
        <a:lstStyle/>
        <a:p>
          <a:pPr rtl="1"/>
          <a:r>
            <a:rPr lang="en-GB"/>
            <a:t>Click here</a:t>
          </a:r>
          <a:endParaRPr lang="ar-SA"/>
        </a:p>
      </dgm:t>
    </dgm:pt>
    <dgm:pt modelId="{02447F5D-3A49-4787-8C16-0A0983EE88AF}" type="parTrans" cxnId="{422EB533-8750-438C-B90C-999D0B516554}">
      <dgm:prSet/>
      <dgm:spPr/>
      <dgm:t>
        <a:bodyPr/>
        <a:lstStyle/>
        <a:p>
          <a:pPr rtl="1"/>
          <a:endParaRPr lang="ar-SA"/>
        </a:p>
      </dgm:t>
    </dgm:pt>
    <dgm:pt modelId="{4C1F543C-CA43-40EB-AAD8-96CE28D21F4C}" type="sibTrans" cxnId="{422EB533-8750-438C-B90C-999D0B516554}">
      <dgm:prSet/>
      <dgm:spPr/>
      <dgm:t>
        <a:bodyPr/>
        <a:lstStyle/>
        <a:p>
          <a:pPr rtl="1"/>
          <a:endParaRPr lang="ar-SA"/>
        </a:p>
      </dgm:t>
    </dgm:pt>
    <dgm:pt modelId="{0E1DD1FC-31DB-4CE3-ADB6-4AA81EC4CE63}">
      <dgm:prSet phldrT="[Text]" custT="1"/>
      <dgm:spPr/>
      <dgm:t>
        <a:bodyPr/>
        <a:lstStyle/>
        <a:p>
          <a:pPr rtl="1"/>
          <a:r>
            <a:rPr lang="en-GB" sz="1600" b="1">
              <a:solidFill>
                <a:srgbClr val="FF0000"/>
              </a:solidFill>
            </a:rPr>
            <a:t>Expenses</a:t>
          </a:r>
          <a:endParaRPr lang="ar-SA" sz="1400" b="1">
            <a:solidFill>
              <a:srgbClr val="FF0000"/>
            </a:solidFill>
          </a:endParaRPr>
        </a:p>
      </dgm:t>
    </dgm:pt>
    <dgm:pt modelId="{2E611795-B90F-4EC2-A2F0-A2A58BAA395E}" type="parTrans" cxnId="{A47154B6-3DBA-4546-97D3-26E80A4DFC3C}">
      <dgm:prSet/>
      <dgm:spPr/>
      <dgm:t>
        <a:bodyPr/>
        <a:lstStyle/>
        <a:p>
          <a:pPr rtl="1"/>
          <a:endParaRPr lang="ar-SA"/>
        </a:p>
      </dgm:t>
    </dgm:pt>
    <dgm:pt modelId="{1057B4D4-342F-4516-BFF1-AF9D001846C6}" type="sibTrans" cxnId="{A47154B6-3DBA-4546-97D3-26E80A4DFC3C}">
      <dgm:prSet/>
      <dgm:spPr/>
      <dgm:t>
        <a:bodyPr/>
        <a:lstStyle/>
        <a:p>
          <a:pPr rtl="1"/>
          <a:endParaRPr lang="ar-SA"/>
        </a:p>
      </dgm:t>
    </dgm:pt>
    <dgm:pt modelId="{6942CC6C-831D-418F-B016-8F471D62C1D3}">
      <dgm:prSet phldrT="[Text]"/>
      <dgm:spPr/>
      <dgm:t>
        <a:bodyPr/>
        <a:lstStyle/>
        <a:p>
          <a:pPr rtl="1"/>
          <a:r>
            <a:rPr lang="en-GB"/>
            <a:t>Click here</a:t>
          </a:r>
          <a:endParaRPr lang="ar-SA"/>
        </a:p>
      </dgm:t>
    </dgm:pt>
    <dgm:pt modelId="{FE4CB524-79C1-4D58-8990-49D16E3A165E}" type="sibTrans" cxnId="{A527FB67-2BDC-45B2-AD1F-B55A0BE47651}">
      <dgm:prSet/>
      <dgm:spPr/>
      <dgm:t>
        <a:bodyPr/>
        <a:lstStyle/>
        <a:p>
          <a:pPr rtl="1"/>
          <a:endParaRPr lang="ar-SA"/>
        </a:p>
      </dgm:t>
    </dgm:pt>
    <dgm:pt modelId="{6F6EAB32-56CA-454D-B422-A8C635CA4535}" type="parTrans" cxnId="{A527FB67-2BDC-45B2-AD1F-B55A0BE47651}">
      <dgm:prSet/>
      <dgm:spPr/>
      <dgm:t>
        <a:bodyPr/>
        <a:lstStyle/>
        <a:p>
          <a:pPr rtl="1"/>
          <a:endParaRPr lang="ar-SA"/>
        </a:p>
      </dgm:t>
    </dgm:pt>
    <dgm:pt modelId="{8E93AA87-C011-4470-98FF-E12E1FE894CE}" type="pres">
      <dgm:prSet presAssocID="{BFA9609B-1E8E-477E-B1FE-4D95AB141FBF}" presName="linear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pPr rtl="1"/>
          <a:endParaRPr lang="ar-SA"/>
        </a:p>
      </dgm:t>
    </dgm:pt>
    <dgm:pt modelId="{67A76304-207A-45EA-A91E-D1C0FD52FD8B}" type="pres">
      <dgm:prSet presAssocID="{6942CC6C-831D-418F-B016-8F471D62C1D3}" presName="parentLin" presStyleCnt="0"/>
      <dgm:spPr/>
    </dgm:pt>
    <dgm:pt modelId="{9515389A-D09F-4C5A-9D21-4E4CE44C4D31}" type="pres">
      <dgm:prSet presAssocID="{6942CC6C-831D-418F-B016-8F471D62C1D3}" presName="parentLeftMargin" presStyleLbl="node1" presStyleIdx="0" presStyleCnt="3"/>
      <dgm:spPr/>
      <dgm:t>
        <a:bodyPr/>
        <a:lstStyle/>
        <a:p>
          <a:pPr rtl="1"/>
          <a:endParaRPr lang="ar-SA"/>
        </a:p>
      </dgm:t>
    </dgm:pt>
    <dgm:pt modelId="{BE699160-F142-41CF-B353-1B17A829CBD6}" type="pres">
      <dgm:prSet presAssocID="{6942CC6C-831D-418F-B016-8F471D62C1D3}" presName="parentText" presStyleLbl="node1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D969BFB9-0C4A-461F-9EBE-34A7487A794A}" type="pres">
      <dgm:prSet presAssocID="{6942CC6C-831D-418F-B016-8F471D62C1D3}" presName="negativeSpace" presStyleCnt="0"/>
      <dgm:spPr/>
    </dgm:pt>
    <dgm:pt modelId="{F8CAE7E2-7268-410E-B875-C407AE1A027D}" type="pres">
      <dgm:prSet presAssocID="{6942CC6C-831D-418F-B016-8F471D62C1D3}" presName="childText" presStyleLbl="conFgAcc1" presStyleIdx="0" presStyleCnt="3" custLinFactNeighborX="229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D70EC72F-2412-4E07-B235-8001E3321998}" type="pres">
      <dgm:prSet presAssocID="{FE4CB524-79C1-4D58-8990-49D16E3A165E}" presName="spaceBetweenRectangles" presStyleCnt="0"/>
      <dgm:spPr/>
    </dgm:pt>
    <dgm:pt modelId="{2E19969D-398E-4F43-B521-0E4F78F83EF7}" type="pres">
      <dgm:prSet presAssocID="{0E2392D8-327F-42E9-8C22-0BCC6B51A5A2}" presName="parentLin" presStyleCnt="0"/>
      <dgm:spPr/>
    </dgm:pt>
    <dgm:pt modelId="{05AD2481-0686-445B-BB3A-787F9AA7D6E8}" type="pres">
      <dgm:prSet presAssocID="{0E2392D8-327F-42E9-8C22-0BCC6B51A5A2}" presName="parentLeftMargin" presStyleLbl="node1" presStyleIdx="0" presStyleCnt="3"/>
      <dgm:spPr/>
      <dgm:t>
        <a:bodyPr/>
        <a:lstStyle/>
        <a:p>
          <a:pPr rtl="1"/>
          <a:endParaRPr lang="ar-SA"/>
        </a:p>
      </dgm:t>
    </dgm:pt>
    <dgm:pt modelId="{B20560AC-C9FF-4B0A-B845-A64AC49B1580}" type="pres">
      <dgm:prSet presAssocID="{0E2392D8-327F-42E9-8C22-0BCC6B51A5A2}" presName="parentText" presStyleLbl="node1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8275013-7436-43A3-BD7D-81BA67ED3AB3}" type="pres">
      <dgm:prSet presAssocID="{0E2392D8-327F-42E9-8C22-0BCC6B51A5A2}" presName="negativeSpace" presStyleCnt="0"/>
      <dgm:spPr/>
    </dgm:pt>
    <dgm:pt modelId="{35AA98B9-495C-4A5D-970A-F55E0B74798D}" type="pres">
      <dgm:prSet presAssocID="{0E2392D8-327F-42E9-8C22-0BCC6B51A5A2}" presName="childText" presStyleLbl="conFgAcc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4D0354EE-708D-4B14-9C65-5830CC4803D2}" type="pres">
      <dgm:prSet presAssocID="{D1091126-FAA0-4313-A044-FE4B611AB470}" presName="spaceBetweenRectangles" presStyleCnt="0"/>
      <dgm:spPr/>
    </dgm:pt>
    <dgm:pt modelId="{053BBDFD-A094-491A-96AB-E579ED1E73F4}" type="pres">
      <dgm:prSet presAssocID="{1EFEA2F0-2869-46A2-BAC6-FD991904A343}" presName="parentLin" presStyleCnt="0"/>
      <dgm:spPr/>
    </dgm:pt>
    <dgm:pt modelId="{D8278A59-D8FB-4503-A756-3D8807D5BCAE}" type="pres">
      <dgm:prSet presAssocID="{1EFEA2F0-2869-46A2-BAC6-FD991904A343}" presName="parentLeftMargin" presStyleLbl="node1" presStyleIdx="1" presStyleCnt="3"/>
      <dgm:spPr/>
      <dgm:t>
        <a:bodyPr/>
        <a:lstStyle/>
        <a:p>
          <a:pPr rtl="1"/>
          <a:endParaRPr lang="ar-SA"/>
        </a:p>
      </dgm:t>
    </dgm:pt>
    <dgm:pt modelId="{C0EE2C9A-768D-4276-9E67-8A56B2DD91DF}" type="pres">
      <dgm:prSet presAssocID="{1EFEA2F0-2869-46A2-BAC6-FD991904A343}" presName="parentText" presStyleLbl="node1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3782905F-300E-4FC1-AD1E-A5AC1B9EDA97}" type="pres">
      <dgm:prSet presAssocID="{1EFEA2F0-2869-46A2-BAC6-FD991904A343}" presName="negativeSpace" presStyleCnt="0"/>
      <dgm:spPr/>
    </dgm:pt>
    <dgm:pt modelId="{DA5A569B-717B-4F92-B036-CBF6266DE9D0}" type="pres">
      <dgm:prSet presAssocID="{1EFEA2F0-2869-46A2-BAC6-FD991904A343}" presName="childText" presStyleLbl="conFgAcc1" presStyleIdx="2" presStyleCnt="3" custLinFactNeighborX="-2982" custLinFactNeighborY="13828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6ABD9D3F-2242-4F44-A84A-F4CECABBB570}" type="presOf" srcId="{1EFEA2F0-2869-46A2-BAC6-FD991904A343}" destId="{C0EE2C9A-768D-4276-9E67-8A56B2DD91DF}" srcOrd="1" destOrd="0" presId="urn:microsoft.com/office/officeart/2005/8/layout/list1"/>
    <dgm:cxn modelId="{D57AB1C3-7095-4441-8D02-A6B7368CE4B0}" srcId="{6942CC6C-831D-418F-B016-8F471D62C1D3}" destId="{4C9B8AEE-5220-45FE-83E3-EC49D7A65A18}" srcOrd="0" destOrd="0" parTransId="{BD4C3A9C-51CF-45C3-BAF9-3D0E56D6E68C}" sibTransId="{FE02345E-1D2A-4DEA-8213-7FF0498FF47A}"/>
    <dgm:cxn modelId="{C515121A-D0EE-4EC2-A7FF-44946A84169D}" type="presOf" srcId="{BFA9609B-1E8E-477E-B1FE-4D95AB141FBF}" destId="{8E93AA87-C011-4470-98FF-E12E1FE894CE}" srcOrd="0" destOrd="0" presId="urn:microsoft.com/office/officeart/2005/8/layout/list1"/>
    <dgm:cxn modelId="{6F154E69-BA7F-47A3-A553-FBFE290AAF68}" type="presOf" srcId="{1EFEA2F0-2869-46A2-BAC6-FD991904A343}" destId="{D8278A59-D8FB-4503-A756-3D8807D5BCAE}" srcOrd="0" destOrd="0" presId="urn:microsoft.com/office/officeart/2005/8/layout/list1"/>
    <dgm:cxn modelId="{765551D9-468E-4B12-849C-5EA642627E6F}" type="presOf" srcId="{7EF025C7-BB19-4B23-8C31-B20A17025879}" destId="{35AA98B9-495C-4A5D-970A-F55E0B74798D}" srcOrd="0" destOrd="0" presId="urn:microsoft.com/office/officeart/2005/8/layout/list1"/>
    <dgm:cxn modelId="{DB5AE436-F820-4271-BC52-F897E6F04C14}" type="presOf" srcId="{0E2392D8-327F-42E9-8C22-0BCC6B51A5A2}" destId="{B20560AC-C9FF-4B0A-B845-A64AC49B1580}" srcOrd="1" destOrd="0" presId="urn:microsoft.com/office/officeart/2005/8/layout/list1"/>
    <dgm:cxn modelId="{4CEB0E34-81D1-41E3-BA1B-4A6E00ED2443}" type="presOf" srcId="{0E2392D8-327F-42E9-8C22-0BCC6B51A5A2}" destId="{05AD2481-0686-445B-BB3A-787F9AA7D6E8}" srcOrd="0" destOrd="0" presId="urn:microsoft.com/office/officeart/2005/8/layout/list1"/>
    <dgm:cxn modelId="{A7260402-107E-4E44-9DE7-D97895ADBCC1}" srcId="{BFA9609B-1E8E-477E-B1FE-4D95AB141FBF}" destId="{0E2392D8-327F-42E9-8C22-0BCC6B51A5A2}" srcOrd="1" destOrd="0" parTransId="{A6B8BBE3-3EC3-4081-B0B7-AD51AF1266A1}" sibTransId="{D1091126-FAA0-4313-A044-FE4B611AB470}"/>
    <dgm:cxn modelId="{A47154B6-3DBA-4546-97D3-26E80A4DFC3C}" srcId="{1EFEA2F0-2869-46A2-BAC6-FD991904A343}" destId="{0E1DD1FC-31DB-4CE3-ADB6-4AA81EC4CE63}" srcOrd="0" destOrd="0" parTransId="{2E611795-B90F-4EC2-A2F0-A2A58BAA395E}" sibTransId="{1057B4D4-342F-4516-BFF1-AF9D001846C6}"/>
    <dgm:cxn modelId="{FA38D8D0-EB18-46C6-9C7E-A5AC7AEF33BC}" type="presOf" srcId="{4C9B8AEE-5220-45FE-83E3-EC49D7A65A18}" destId="{F8CAE7E2-7268-410E-B875-C407AE1A027D}" srcOrd="0" destOrd="0" presId="urn:microsoft.com/office/officeart/2005/8/layout/list1"/>
    <dgm:cxn modelId="{1E66F227-A83D-496D-8D5C-E13EB789A905}" type="presOf" srcId="{6942CC6C-831D-418F-B016-8F471D62C1D3}" destId="{BE699160-F142-41CF-B353-1B17A829CBD6}" srcOrd="1" destOrd="0" presId="urn:microsoft.com/office/officeart/2005/8/layout/list1"/>
    <dgm:cxn modelId="{A527FB67-2BDC-45B2-AD1F-B55A0BE47651}" srcId="{BFA9609B-1E8E-477E-B1FE-4D95AB141FBF}" destId="{6942CC6C-831D-418F-B016-8F471D62C1D3}" srcOrd="0" destOrd="0" parTransId="{6F6EAB32-56CA-454D-B422-A8C635CA4535}" sibTransId="{FE4CB524-79C1-4D58-8990-49D16E3A165E}"/>
    <dgm:cxn modelId="{422EB533-8750-438C-B90C-999D0B516554}" srcId="{BFA9609B-1E8E-477E-B1FE-4D95AB141FBF}" destId="{1EFEA2F0-2869-46A2-BAC6-FD991904A343}" srcOrd="2" destOrd="0" parTransId="{02447F5D-3A49-4787-8C16-0A0983EE88AF}" sibTransId="{4C1F543C-CA43-40EB-AAD8-96CE28D21F4C}"/>
    <dgm:cxn modelId="{66FD83E4-1CFB-49D5-BAA0-1C2420F1D0DA}" type="presOf" srcId="{6942CC6C-831D-418F-B016-8F471D62C1D3}" destId="{9515389A-D09F-4C5A-9D21-4E4CE44C4D31}" srcOrd="0" destOrd="0" presId="urn:microsoft.com/office/officeart/2005/8/layout/list1"/>
    <dgm:cxn modelId="{AF956056-BF5C-4E80-9C54-41D4D1C85241}" type="presOf" srcId="{0E1DD1FC-31DB-4CE3-ADB6-4AA81EC4CE63}" destId="{DA5A569B-717B-4F92-B036-CBF6266DE9D0}" srcOrd="0" destOrd="0" presId="urn:microsoft.com/office/officeart/2005/8/layout/list1"/>
    <dgm:cxn modelId="{6538607F-0F14-4C3C-9F0D-974206D05520}" srcId="{0E2392D8-327F-42E9-8C22-0BCC6B51A5A2}" destId="{7EF025C7-BB19-4B23-8C31-B20A17025879}" srcOrd="0" destOrd="0" parTransId="{C9240955-13A3-4F0B-B663-23064FDE6B5E}" sibTransId="{2DCCF4BE-5E8E-45A0-8A32-AD1875C6F687}"/>
    <dgm:cxn modelId="{4829CEA5-C875-45EC-8244-987A965F0554}" type="presParOf" srcId="{8E93AA87-C011-4470-98FF-E12E1FE894CE}" destId="{67A76304-207A-45EA-A91E-D1C0FD52FD8B}" srcOrd="0" destOrd="0" presId="urn:microsoft.com/office/officeart/2005/8/layout/list1"/>
    <dgm:cxn modelId="{8F640DF2-28D2-4065-84DB-89DF8E10A6E9}" type="presParOf" srcId="{67A76304-207A-45EA-A91E-D1C0FD52FD8B}" destId="{9515389A-D09F-4C5A-9D21-4E4CE44C4D31}" srcOrd="0" destOrd="0" presId="urn:microsoft.com/office/officeart/2005/8/layout/list1"/>
    <dgm:cxn modelId="{67237303-E780-47EB-B140-03955D19F310}" type="presParOf" srcId="{67A76304-207A-45EA-A91E-D1C0FD52FD8B}" destId="{BE699160-F142-41CF-B353-1B17A829CBD6}" srcOrd="1" destOrd="0" presId="urn:microsoft.com/office/officeart/2005/8/layout/list1"/>
    <dgm:cxn modelId="{50FCA09E-C75E-4946-BB72-18CBFC3D83DD}" type="presParOf" srcId="{8E93AA87-C011-4470-98FF-E12E1FE894CE}" destId="{D969BFB9-0C4A-461F-9EBE-34A7487A794A}" srcOrd="1" destOrd="0" presId="urn:microsoft.com/office/officeart/2005/8/layout/list1"/>
    <dgm:cxn modelId="{F19C009B-3AB6-4D66-A158-D6775647F81D}" type="presParOf" srcId="{8E93AA87-C011-4470-98FF-E12E1FE894CE}" destId="{F8CAE7E2-7268-410E-B875-C407AE1A027D}" srcOrd="2" destOrd="0" presId="urn:microsoft.com/office/officeart/2005/8/layout/list1"/>
    <dgm:cxn modelId="{5E46C069-5D9B-4591-A844-380F4349BE4E}" type="presParOf" srcId="{8E93AA87-C011-4470-98FF-E12E1FE894CE}" destId="{D70EC72F-2412-4E07-B235-8001E3321998}" srcOrd="3" destOrd="0" presId="urn:microsoft.com/office/officeart/2005/8/layout/list1"/>
    <dgm:cxn modelId="{4A746352-A364-4A09-AA98-C0ACA98AF5F9}" type="presParOf" srcId="{8E93AA87-C011-4470-98FF-E12E1FE894CE}" destId="{2E19969D-398E-4F43-B521-0E4F78F83EF7}" srcOrd="4" destOrd="0" presId="urn:microsoft.com/office/officeart/2005/8/layout/list1"/>
    <dgm:cxn modelId="{29083DCD-AF96-4AC3-AC7D-1525E8BD01BB}" type="presParOf" srcId="{2E19969D-398E-4F43-B521-0E4F78F83EF7}" destId="{05AD2481-0686-445B-BB3A-787F9AA7D6E8}" srcOrd="0" destOrd="0" presId="urn:microsoft.com/office/officeart/2005/8/layout/list1"/>
    <dgm:cxn modelId="{7F4F3BC0-B94D-4790-A4E0-7ED7D70D876C}" type="presParOf" srcId="{2E19969D-398E-4F43-B521-0E4F78F83EF7}" destId="{B20560AC-C9FF-4B0A-B845-A64AC49B1580}" srcOrd="1" destOrd="0" presId="urn:microsoft.com/office/officeart/2005/8/layout/list1"/>
    <dgm:cxn modelId="{4877D6B7-E5FB-4040-8E09-B7DADA684C6A}" type="presParOf" srcId="{8E93AA87-C011-4470-98FF-E12E1FE894CE}" destId="{68275013-7436-43A3-BD7D-81BA67ED3AB3}" srcOrd="5" destOrd="0" presId="urn:microsoft.com/office/officeart/2005/8/layout/list1"/>
    <dgm:cxn modelId="{FA2CEBFB-4A6C-4B18-9FEE-93463F0B4F22}" type="presParOf" srcId="{8E93AA87-C011-4470-98FF-E12E1FE894CE}" destId="{35AA98B9-495C-4A5D-970A-F55E0B74798D}" srcOrd="6" destOrd="0" presId="urn:microsoft.com/office/officeart/2005/8/layout/list1"/>
    <dgm:cxn modelId="{52A64B01-CBF1-4F8C-97AA-DB5F08C0FC95}" type="presParOf" srcId="{8E93AA87-C011-4470-98FF-E12E1FE894CE}" destId="{4D0354EE-708D-4B14-9C65-5830CC4803D2}" srcOrd="7" destOrd="0" presId="urn:microsoft.com/office/officeart/2005/8/layout/list1"/>
    <dgm:cxn modelId="{559903CB-8DD8-45E6-BCC2-5881DF00D571}" type="presParOf" srcId="{8E93AA87-C011-4470-98FF-E12E1FE894CE}" destId="{053BBDFD-A094-491A-96AB-E579ED1E73F4}" srcOrd="8" destOrd="0" presId="urn:microsoft.com/office/officeart/2005/8/layout/list1"/>
    <dgm:cxn modelId="{6BB92CF0-2861-4703-93F1-AB7ABA57EAB3}" type="presParOf" srcId="{053BBDFD-A094-491A-96AB-E579ED1E73F4}" destId="{D8278A59-D8FB-4503-A756-3D8807D5BCAE}" srcOrd="0" destOrd="0" presId="urn:microsoft.com/office/officeart/2005/8/layout/list1"/>
    <dgm:cxn modelId="{657ECDC8-17B0-4F17-B1C3-23EC5577DC42}" type="presParOf" srcId="{053BBDFD-A094-491A-96AB-E579ED1E73F4}" destId="{C0EE2C9A-768D-4276-9E67-8A56B2DD91DF}" srcOrd="1" destOrd="0" presId="urn:microsoft.com/office/officeart/2005/8/layout/list1"/>
    <dgm:cxn modelId="{7CCD12BF-A92D-44EF-BD7D-516A5876B0AB}" type="presParOf" srcId="{8E93AA87-C011-4470-98FF-E12E1FE894CE}" destId="{3782905F-300E-4FC1-AD1E-A5AC1B9EDA97}" srcOrd="9" destOrd="0" presId="urn:microsoft.com/office/officeart/2005/8/layout/list1"/>
    <dgm:cxn modelId="{2B56F758-4DDB-4D7D-B449-C959EC2E4358}" type="presParOf" srcId="{8E93AA87-C011-4470-98FF-E12E1FE894CE}" destId="{DA5A569B-717B-4F92-B036-CBF6266DE9D0}" srcOrd="10" destOrd="0" presId="urn:microsoft.com/office/officeart/2005/8/layout/lis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8CAE7E2-7268-410E-B875-C407AE1A027D}">
      <dsp:nvSpPr>
        <dsp:cNvPr id="0" name=""/>
        <dsp:cNvSpPr/>
      </dsp:nvSpPr>
      <dsp:spPr>
        <a:xfrm>
          <a:off x="0" y="207442"/>
          <a:ext cx="4152900" cy="639450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z="-152400" prstMaterial="plastic">
          <a:bevelT w="25400" h="25400"/>
          <a:bevelB w="25400" h="254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22311" tIns="291592" rIns="322311" bIns="113792" numCol="1" spcCol="1270" anchor="t" anchorCtr="0">
          <a:noAutofit/>
        </a:bodyPr>
        <a:lstStyle/>
        <a:p>
          <a:pPr marL="171450" lvl="1" indent="-171450" algn="r" defTabSz="711200" rtl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GB" sz="1600" b="1" kern="1200">
              <a:solidFill>
                <a:schemeClr val="accent2">
                  <a:lumMod val="75000"/>
                </a:schemeClr>
              </a:solidFill>
            </a:rPr>
            <a:t>Purchases</a:t>
          </a:r>
          <a:r>
            <a:rPr lang="en-GB" sz="1500" kern="1200"/>
            <a:t>	</a:t>
          </a:r>
          <a:endParaRPr lang="ar-SA" sz="1500" kern="1200"/>
        </a:p>
      </dsp:txBody>
      <dsp:txXfrm>
        <a:off x="0" y="207442"/>
        <a:ext cx="4152900" cy="639450"/>
      </dsp:txXfrm>
    </dsp:sp>
    <dsp:sp modelId="{BE699160-F142-41CF-B353-1B17A829CBD6}">
      <dsp:nvSpPr>
        <dsp:cNvPr id="0" name=""/>
        <dsp:cNvSpPr/>
      </dsp:nvSpPr>
      <dsp:spPr>
        <a:xfrm>
          <a:off x="207645" y="802"/>
          <a:ext cx="2907030" cy="41328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9879" tIns="0" rIns="109879" bIns="0" numCol="1" spcCol="1270" anchor="ctr" anchorCtr="0">
          <a:noAutofit/>
        </a:bodyPr>
        <a:lstStyle/>
        <a:p>
          <a:pPr lvl="0" algn="l" defTabSz="6223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GB" sz="1400" kern="1200"/>
            <a:t>Click here</a:t>
          </a:r>
          <a:endParaRPr lang="ar-SA" sz="1400" kern="1200"/>
        </a:p>
      </dsp:txBody>
      <dsp:txXfrm>
        <a:off x="227820" y="20977"/>
        <a:ext cx="2866680" cy="372930"/>
      </dsp:txXfrm>
    </dsp:sp>
    <dsp:sp modelId="{35AA98B9-495C-4A5D-970A-F55E0B74798D}">
      <dsp:nvSpPr>
        <dsp:cNvPr id="0" name=""/>
        <dsp:cNvSpPr/>
      </dsp:nvSpPr>
      <dsp:spPr>
        <a:xfrm>
          <a:off x="0" y="1129132"/>
          <a:ext cx="4152900" cy="672525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z="-152400" prstMaterial="plastic">
          <a:bevelT w="25400" h="25400"/>
          <a:bevelB w="25400" h="254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22311" tIns="291592" rIns="322311" bIns="128016" numCol="1" spcCol="1270" anchor="t" anchorCtr="0">
          <a:noAutofit/>
        </a:bodyPr>
        <a:lstStyle/>
        <a:p>
          <a:pPr marL="171450" lvl="1" indent="-171450" algn="r" defTabSz="800100" rtl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GB" sz="1800" b="1" kern="1200">
              <a:solidFill>
                <a:srgbClr val="92D050"/>
              </a:solidFill>
            </a:rPr>
            <a:t>Sales</a:t>
          </a:r>
          <a:endParaRPr lang="ar-SA" sz="1500" b="1" kern="1200">
            <a:solidFill>
              <a:srgbClr val="92D050"/>
            </a:solidFill>
          </a:endParaRPr>
        </a:p>
      </dsp:txBody>
      <dsp:txXfrm>
        <a:off x="0" y="1129132"/>
        <a:ext cx="4152900" cy="672525"/>
      </dsp:txXfrm>
    </dsp:sp>
    <dsp:sp modelId="{B20560AC-C9FF-4B0A-B845-A64AC49B1580}">
      <dsp:nvSpPr>
        <dsp:cNvPr id="0" name=""/>
        <dsp:cNvSpPr/>
      </dsp:nvSpPr>
      <dsp:spPr>
        <a:xfrm>
          <a:off x="207645" y="922492"/>
          <a:ext cx="2907030" cy="41328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9879" tIns="0" rIns="109879" bIns="0" numCol="1" spcCol="1270" anchor="ctr" anchorCtr="0">
          <a:noAutofit/>
        </a:bodyPr>
        <a:lstStyle/>
        <a:p>
          <a:pPr lvl="0" algn="l" defTabSz="6223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GB" sz="1400" kern="1200"/>
            <a:t>Click here</a:t>
          </a:r>
          <a:endParaRPr lang="ar-SA" sz="1400" kern="1200"/>
        </a:p>
      </dsp:txBody>
      <dsp:txXfrm>
        <a:off x="227820" y="942667"/>
        <a:ext cx="2866680" cy="372930"/>
      </dsp:txXfrm>
    </dsp:sp>
    <dsp:sp modelId="{DA5A569B-717B-4F92-B036-CBF6266DE9D0}">
      <dsp:nvSpPr>
        <dsp:cNvPr id="0" name=""/>
        <dsp:cNvSpPr/>
      </dsp:nvSpPr>
      <dsp:spPr>
        <a:xfrm>
          <a:off x="0" y="2084699"/>
          <a:ext cx="4152900" cy="639450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z="-152400" prstMaterial="plastic">
          <a:bevelT w="25400" h="25400"/>
          <a:bevelB w="25400" h="25400"/>
        </a:sp3d>
      </dsp:spPr>
      <dsp:style>
        <a:lnRef idx="1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  <dsp:txBody>
        <a:bodyPr spcFirstLastPara="0" vert="horz" wrap="square" lIns="322311" tIns="291592" rIns="322311" bIns="113792" numCol="1" spcCol="1270" anchor="t" anchorCtr="0">
          <a:noAutofit/>
        </a:bodyPr>
        <a:lstStyle/>
        <a:p>
          <a:pPr marL="171450" lvl="1" indent="-171450" algn="r" defTabSz="711200" rtl="1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GB" sz="1600" b="1" kern="1200">
              <a:solidFill>
                <a:srgbClr val="FF0000"/>
              </a:solidFill>
            </a:rPr>
            <a:t>Expenses</a:t>
          </a:r>
          <a:endParaRPr lang="ar-SA" sz="1400" b="1" kern="1200">
            <a:solidFill>
              <a:srgbClr val="FF0000"/>
            </a:solidFill>
          </a:endParaRPr>
        </a:p>
      </dsp:txBody>
      <dsp:txXfrm>
        <a:off x="0" y="2084699"/>
        <a:ext cx="4152900" cy="639450"/>
      </dsp:txXfrm>
    </dsp:sp>
    <dsp:sp modelId="{C0EE2C9A-768D-4276-9E67-8A56B2DD91DF}">
      <dsp:nvSpPr>
        <dsp:cNvPr id="0" name=""/>
        <dsp:cNvSpPr/>
      </dsp:nvSpPr>
      <dsp:spPr>
        <a:xfrm>
          <a:off x="207645" y="1877257"/>
          <a:ext cx="2907030" cy="413280"/>
        </a:xfrm>
        <a:prstGeom prst="round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p3d prstMaterial="plastic">
          <a:bevelT w="50800" h="50800"/>
          <a:bevelB w="50800" h="508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9879" tIns="0" rIns="109879" bIns="0" numCol="1" spcCol="1270" anchor="ctr" anchorCtr="0">
          <a:noAutofit/>
        </a:bodyPr>
        <a:lstStyle/>
        <a:p>
          <a:pPr lvl="0" algn="l" defTabSz="622300" rtl="1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GB" sz="1400" kern="1200"/>
            <a:t>Click here</a:t>
          </a:r>
          <a:endParaRPr lang="ar-SA" sz="1400" kern="1200"/>
        </a:p>
      </dsp:txBody>
      <dsp:txXfrm>
        <a:off x="227820" y="1897432"/>
        <a:ext cx="2866680" cy="37293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list1">
  <dgm:title val=""/>
  <dgm:desc val=""/>
  <dgm:catLst>
    <dgm:cat type="list" pri="4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4" srcId="0" destId="1" srcOrd="0" destOrd="0"/>
        <dgm:cxn modelId="5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animLvl val="lvl"/>
      <dgm:resizeHandles val="exact"/>
    </dgm:varLst>
    <dgm:choose name="Name0">
      <dgm:if name="Name1" func="var" arg="dir" op="equ" val="norm">
        <dgm:alg type="lin">
          <dgm:param type="linDir" val="fromT"/>
          <dgm:param type="vertAlign" val="mid"/>
          <dgm:param type="horzAlign" val="l"/>
          <dgm:param type="nodeHorzAlign" val="l"/>
        </dgm:alg>
      </dgm:if>
      <dgm:else name="Name2">
        <dgm:alg type="lin">
          <dgm:param type="linDir" val="fromT"/>
          <dgm:param type="vertAlign" val="mid"/>
          <dgm:param type="horzAlign" val="r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parentLin" refType="w"/>
      <dgm:constr type="h" for="ch" forName="parentLin" val="INF"/>
      <dgm:constr type="w" for="des" forName="parentLeftMargin" refType="w" fact="0.05"/>
      <dgm:constr type="w" for="des" forName="parentText" refType="w" fact="0.7"/>
      <dgm:constr type="h" for="des" forName="parentText" refType="primFontSz" refFor="des" refForName="parentText" fact="0.82"/>
      <dgm:constr type="h" for="ch" forName="negativeSpace" refType="primFontSz" refFor="des" refForName="parentText" fact="-0.41"/>
      <dgm:constr type="h" for="ch" forName="negativeSpace" refType="h" refFor="des" refForName="parentText" op="lte" fact="-0.82"/>
      <dgm:constr type="h" for="ch" forName="negativeSpace" refType="h" refFor="des" refForName="parentText" op="gte" fact="-0.82"/>
      <dgm:constr type="w" for="ch" forName="childText" refType="w"/>
      <dgm:constr type="h" for="ch" forName="childText" refType="primFontSz" refFor="des" refForName="parentText" fact="0.7"/>
      <dgm:constr type="primFontSz" for="des" forName="parentText" val="65"/>
      <dgm:constr type="primFontSz" for="ch" forName="childText" refType="primFontSz" refFor="des" refForName="parentText"/>
      <dgm:constr type="tMarg" for="ch" forName="childText" refType="primFontSz" refFor="des" refForName="parentText" fact="1.64"/>
      <dgm:constr type="tMarg" for="ch" forName="childText" refType="h" refFor="des" refForName="parentText" op="lte" fact="3.28"/>
      <dgm:constr type="tMarg" for="ch" forName="childText" refType="h" refFor="des" refForName="parentText" op="gte" fact="3.28"/>
      <dgm:constr type="lMarg" for="ch" forName="childText" refType="w" fact="0.22"/>
      <dgm:constr type="rMarg" for="ch" forName="childText" refType="lMarg" refFor="ch" refForName="childText"/>
      <dgm:constr type="lMarg" for="des" forName="parentText" refType="w" fact="0.075"/>
      <dgm:constr type="rMarg" for="des" forName="parentText" refType="lMarg" refFor="des" refForName="parentText"/>
      <dgm:constr type="h" for="ch" forName="spaceBetweenRectangles" refType="primFontSz" refFor="des" refForName="parentText" fact="0.15"/>
    </dgm:constrLst>
    <dgm:ruleLst>
      <dgm:rule type="primFontSz" for="des" forName="parentText" val="5" fact="NaN" max="NaN"/>
    </dgm:ruleLst>
    <dgm:forEach name="Name3" axis="ch" ptType="node">
      <dgm:layoutNode name="parentLin">
        <dgm:choose name="Name4">
          <dgm:if name="Name5" func="var" arg="dir" op="equ" val="norm">
            <dgm:alg type="lin">
              <dgm:param type="linDir" val="fromL"/>
              <dgm:param type="horzAlign" val="l"/>
              <dgm:param type="nodeHorzAlign" val="l"/>
            </dgm:alg>
          </dgm:if>
          <dgm:else name="Name6">
            <dgm:alg type="lin">
              <dgm:param type="linDir" val="fromR"/>
              <dgm:param type="horzAlign" val="r"/>
              <dgm:param type="nodeHorzAlign" val="r"/>
            </dgm:alg>
          </dgm:else>
        </dgm:choose>
        <dgm:shape xmlns:r="http://schemas.openxmlformats.org/officeDocument/2006/relationships" r:blip="">
          <dgm:adjLst/>
        </dgm:shape>
        <dgm:presOf/>
        <dgm:constrLst/>
        <dgm:ruleLst/>
        <dgm:layoutNode name="parentLeftMargin">
          <dgm:alg type="sp"/>
          <dgm:shape xmlns:r="http://schemas.openxmlformats.org/officeDocument/2006/relationships" type="rect" r:blip="" hideGeom="1">
            <dgm:adjLst/>
          </dgm:shape>
          <dgm:presOf axis="self"/>
          <dgm:constrLst>
            <dgm:constr type="h"/>
          </dgm:constrLst>
          <dgm:ruleLst/>
        </dgm:layoutNode>
        <dgm:layoutNode name="parentText" styleLbl="node1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parTxLTRAlign" val="l"/>
                <dgm:param type="parTxRTLAlign" val="l"/>
              </dgm:alg>
            </dgm:if>
            <dgm:else name="Name9">
              <dgm:alg type="tx">
                <dgm:param type="parTxLTRAlign" val="r"/>
                <dgm:param type="parTxRTLAlign" val="r"/>
              </dgm:alg>
            </dgm:else>
          </dgm:choose>
          <dgm:shape xmlns:r="http://schemas.openxmlformats.org/officeDocument/2006/relationships" type="roundRect" r:blip="">
            <dgm:adjLst/>
          </dgm:shape>
          <dgm:presOf axis="self" ptType="node"/>
          <dgm:constrLst>
            <dgm:constr type="tMarg"/>
            <dgm:constr type="bMarg"/>
          </dgm:constrLst>
          <dgm:ruleLst/>
        </dgm:layoutNode>
      </dgm:layoutNode>
      <dgm:layoutNode name="negativeSpace">
        <dgm:alg type="sp"/>
        <dgm:shape xmlns:r="http://schemas.openxmlformats.org/officeDocument/2006/relationships" r:blip="">
          <dgm:adjLst/>
        </dgm:shape>
        <dgm:presOf/>
        <dgm:constrLst/>
        <dgm:ruleLst/>
      </dgm:layoutNode>
      <dgm:layoutNode name="childText" styleLbl="conFgAcc1">
        <dgm:varLst>
          <dgm:bulletEnabled val="1"/>
        </dgm:varLst>
        <dgm:alg type="tx">
          <dgm:param type="stBulletLvl" val="1"/>
        </dgm:alg>
        <dgm:shape xmlns:r="http://schemas.openxmlformats.org/officeDocument/2006/relationships" type="rect" r:blip="" zOrderOff="-2">
          <dgm:adjLst/>
        </dgm:shape>
        <dgm:presOf axis="des" ptType="node"/>
        <dgm:constrLst>
          <dgm:constr type="secFontSz" refType="primFontSz"/>
        </dgm:constrLst>
        <dgm:ruleLst>
          <dgm:rule type="h" val="INF" fact="NaN" max="NaN"/>
        </dgm:ruleLst>
      </dgm:layoutNode>
      <dgm:forEach name="Name10" axis="followSib" ptType="sibTrans" cnt="1">
        <dgm:layoutNode name="spaceBetweenRectangle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6">
  <dgm:title val=""/>
  <dgm:desc val=""/>
  <dgm:catLst>
    <dgm:cat type="3D" pri="11600"/>
  </dgm:catLst>
  <dgm:scene3d>
    <a:camera prst="perspectiveRelaxedModerately" zoom="92000"/>
    <a:lightRig rig="balanced" dir="t">
      <a:rot lat="0" lon="0" rev="12700000"/>
    </a:lightRig>
  </dgm:scene3d>
  <dgm:styleLbl name="node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 z="-5400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 z="-54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 z="-25400" prstMaterial="plastic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75000" prstMaterial="plastic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 z="-25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2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3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parChTrans1D4">
    <dgm:scene3d>
      <a:camera prst="orthographicFront"/>
      <a:lightRig rig="threePt" dir="t"/>
    </dgm:scene3d>
    <dgm:sp3d z="-25400" prstMaterial="plastic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fgAcc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 z="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 z="50080" prstMaterial="plastic">
      <a:bevelT w="25400" h="25400"/>
      <a:bevelB w="254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 z="-152400" prstMaterial="plastic">
      <a:bevelT w="25400" h="25400"/>
      <a:bevelB w="25400" h="25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 z="-10400" extrusionH="12700" prstMaterial="plastic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 z="50080" prstMaterial="plastic">
      <a:bevelT w="50800" h="50800"/>
      <a:bevelB w="50800" h="508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expenses!A1"/><Relationship Id="rId3" Type="http://schemas.openxmlformats.org/officeDocument/2006/relationships/diagramQuickStyle" Target="../diagrams/quickStyle1.xml"/><Relationship Id="rId7" Type="http://schemas.openxmlformats.org/officeDocument/2006/relationships/hyperlink" Target="#Sales!A1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hyperlink" Target="#purcheses!A1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Relationship Id="rId9" Type="http://schemas.openxmlformats.org/officeDocument/2006/relationships/hyperlink" Target="#&#1608;&#1585;&#1602;&#1577;1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hyperlink" Target="#&#1608;&#1585;&#1602;&#1577;2!A1"/><Relationship Id="rId1" Type="http://schemas.openxmlformats.org/officeDocument/2006/relationships/chart" Target="../charts/chart1.xml"/><Relationship Id="rId4" Type="http://schemas.openxmlformats.org/officeDocument/2006/relationships/hyperlink" Target="#expense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3</xdr:row>
      <xdr:rowOff>28575</xdr:rowOff>
    </xdr:from>
    <xdr:to>
      <xdr:col>13</xdr:col>
      <xdr:colOff>428625</xdr:colOff>
      <xdr:row>8</xdr:row>
      <xdr:rowOff>152400</xdr:rowOff>
    </xdr:to>
    <xdr:sp macro="" textlink="">
      <xdr:nvSpPr>
        <xdr:cNvPr id="2" name="Curved Down Ribbon 1"/>
        <xdr:cNvSpPr/>
      </xdr:nvSpPr>
      <xdr:spPr>
        <a:xfrm>
          <a:off x="2552700" y="571500"/>
          <a:ext cx="6791325" cy="1028700"/>
        </a:xfrm>
        <a:prstGeom prst="ellipseRibbon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ar-SA" sz="2800" b="1">
              <a:solidFill>
                <a:schemeClr val="tx2">
                  <a:lumMod val="50000"/>
                </a:schemeClr>
              </a:solidFill>
              <a:cs typeface="Andalus" pitchFamily="2" charset="-78"/>
            </a:rPr>
            <a:t>بسم الله الرحمن الرحيم</a:t>
          </a:r>
        </a:p>
      </xdr:txBody>
    </xdr:sp>
    <xdr:clientData/>
  </xdr:twoCellAnchor>
  <xdr:twoCellAnchor>
    <xdr:from>
      <xdr:col>6</xdr:col>
      <xdr:colOff>371475</xdr:colOff>
      <xdr:row>11</xdr:row>
      <xdr:rowOff>133350</xdr:rowOff>
    </xdr:from>
    <xdr:to>
      <xdr:col>11</xdr:col>
      <xdr:colOff>66675</xdr:colOff>
      <xdr:row>22</xdr:row>
      <xdr:rowOff>57150</xdr:rowOff>
    </xdr:to>
    <xdr:sp macro="" textlink="">
      <xdr:nvSpPr>
        <xdr:cNvPr id="3" name="Cloud Callout 2">
          <a:hlinkClick xmlns:r="http://schemas.openxmlformats.org/officeDocument/2006/relationships" r:id="rId1" tooltip="Click here to view the data"/>
        </xdr:cNvPr>
        <xdr:cNvSpPr/>
      </xdr:nvSpPr>
      <xdr:spPr>
        <a:xfrm>
          <a:off x="4486275" y="2124075"/>
          <a:ext cx="3124200" cy="1914525"/>
        </a:xfrm>
        <a:prstGeom prst="cloudCallou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/>
          <a:r>
            <a:rPr lang="en-GB" sz="2800">
              <a:solidFill>
                <a:srgbClr val="FF0000"/>
              </a:solidFill>
              <a:latin typeface="Brush Script MT" pitchFamily="66" charset="0"/>
            </a:rPr>
            <a:t>Summary data in 2013</a:t>
          </a:r>
          <a:endParaRPr lang="ar-SA" sz="2800">
            <a:solidFill>
              <a:srgbClr val="FF0000"/>
            </a:solidFill>
            <a:latin typeface="Brush Script MT" pitchFamily="66" charset="0"/>
          </a:endParaRPr>
        </a:p>
      </xdr:txBody>
    </xdr:sp>
    <xdr:clientData/>
  </xdr:twoCellAnchor>
  <xdr:twoCellAnchor>
    <xdr:from>
      <xdr:col>0</xdr:col>
      <xdr:colOff>76201</xdr:colOff>
      <xdr:row>22</xdr:row>
      <xdr:rowOff>57150</xdr:rowOff>
    </xdr:from>
    <xdr:to>
      <xdr:col>1</xdr:col>
      <xdr:colOff>390525</xdr:colOff>
      <xdr:row>25</xdr:row>
      <xdr:rowOff>304800</xdr:rowOff>
    </xdr:to>
    <xdr:sp macro="" textlink="">
      <xdr:nvSpPr>
        <xdr:cNvPr id="4" name="7-Point Star 3"/>
        <xdr:cNvSpPr/>
      </xdr:nvSpPr>
      <xdr:spPr>
        <a:xfrm>
          <a:off x="76201" y="4038600"/>
          <a:ext cx="1000124" cy="790575"/>
        </a:xfrm>
        <a:prstGeom prst="star7">
          <a:avLst/>
        </a:prstGeom>
        <a:ln>
          <a:solidFill>
            <a:srgbClr val="FFFF00"/>
          </a:solidFill>
        </a:ln>
        <a:scene3d>
          <a:camera prst="orthographicFront"/>
          <a:lightRig rig="threePt" dir="t"/>
        </a:scene3d>
        <a:sp3d>
          <a:bevelT w="114300" prst="hardEdge"/>
        </a:sp3d>
      </xdr:spPr>
      <xdr:style>
        <a:lnRef idx="2">
          <a:schemeClr val="accent1">
            <a:shade val="50000"/>
          </a:schemeClr>
        </a:lnRef>
        <a:fillRef idx="1003">
          <a:schemeClr val="dk2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US" sz="1100" b="1"/>
            <a:t>BCDC</a:t>
          </a:r>
        </a:p>
        <a:p>
          <a:pPr algn="ctr"/>
          <a:r>
            <a:rPr lang="en-US" sz="1100" b="1"/>
            <a:t>TEAM</a:t>
          </a:r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19050</xdr:rowOff>
    </xdr:from>
    <xdr:to>
      <xdr:col>12</xdr:col>
      <xdr:colOff>19050</xdr:colOff>
      <xdr:row>5</xdr:row>
      <xdr:rowOff>28575</xdr:rowOff>
    </xdr:to>
    <xdr:sp macro="" textlink="">
      <xdr:nvSpPr>
        <xdr:cNvPr id="2" name="Rectangle 1"/>
        <xdr:cNvSpPr/>
      </xdr:nvSpPr>
      <xdr:spPr>
        <a:xfrm>
          <a:off x="4114800" y="200025"/>
          <a:ext cx="3105150" cy="7334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1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en-US" sz="4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BCDC</a:t>
          </a:r>
          <a:endParaRPr lang="ar-SA" sz="1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161926</xdr:colOff>
      <xdr:row>5</xdr:row>
      <xdr:rowOff>142875</xdr:rowOff>
    </xdr:from>
    <xdr:to>
      <xdr:col>12</xdr:col>
      <xdr:colOff>542926</xdr:colOff>
      <xdr:row>20</xdr:row>
      <xdr:rowOff>57150</xdr:rowOff>
    </xdr:to>
    <xdr:graphicFrame macro="">
      <xdr:nvGraphicFramePr>
        <xdr:cNvPr id="12" name="Diagram 1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5</xdr:col>
      <xdr:colOff>647700</xdr:colOff>
      <xdr:row>8</xdr:row>
      <xdr:rowOff>9527</xdr:rowOff>
    </xdr:from>
    <xdr:to>
      <xdr:col>7</xdr:col>
      <xdr:colOff>66675</xdr:colOff>
      <xdr:row>9</xdr:row>
      <xdr:rowOff>133350</xdr:rowOff>
    </xdr:to>
    <xdr:sp macro="" textlink="">
      <xdr:nvSpPr>
        <xdr:cNvPr id="10" name="Flowchart: Connector 9">
          <a:hlinkClick xmlns:r="http://schemas.openxmlformats.org/officeDocument/2006/relationships" r:id="rId6" tooltip="Click Here"/>
        </xdr:cNvPr>
        <xdr:cNvSpPr/>
      </xdr:nvSpPr>
      <xdr:spPr>
        <a:xfrm>
          <a:off x="4076700" y="1457327"/>
          <a:ext cx="790575" cy="304798"/>
        </a:xfrm>
        <a:prstGeom prst="flowChartConnector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800" b="1">
              <a:solidFill>
                <a:srgbClr val="FFFF00"/>
              </a:solidFill>
            </a:rPr>
            <a:t>Click here</a:t>
          </a:r>
          <a:endParaRPr lang="ar-SA" sz="800" b="1">
            <a:solidFill>
              <a:srgbClr val="FFFF00"/>
            </a:solidFill>
          </a:endParaRPr>
        </a:p>
      </xdr:txBody>
    </xdr:sp>
    <xdr:clientData/>
  </xdr:twoCellAnchor>
  <xdr:twoCellAnchor>
    <xdr:from>
      <xdr:col>5</xdr:col>
      <xdr:colOff>619125</xdr:colOff>
      <xdr:row>11</xdr:row>
      <xdr:rowOff>9525</xdr:rowOff>
    </xdr:from>
    <xdr:to>
      <xdr:col>7</xdr:col>
      <xdr:colOff>38100</xdr:colOff>
      <xdr:row>12</xdr:row>
      <xdr:rowOff>133348</xdr:rowOff>
    </xdr:to>
    <xdr:sp macro="" textlink="">
      <xdr:nvSpPr>
        <xdr:cNvPr id="13" name="Flowchart: Connector 12">
          <a:hlinkClick xmlns:r="http://schemas.openxmlformats.org/officeDocument/2006/relationships" r:id="rId7" tooltip="Click Here"/>
        </xdr:cNvPr>
        <xdr:cNvSpPr/>
      </xdr:nvSpPr>
      <xdr:spPr>
        <a:xfrm>
          <a:off x="4048125" y="2124075"/>
          <a:ext cx="790575" cy="304798"/>
        </a:xfrm>
        <a:prstGeom prst="flowChartConnector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800" b="1">
              <a:solidFill>
                <a:srgbClr val="FFFF00"/>
              </a:solidFill>
            </a:rPr>
            <a:t>Click here</a:t>
          </a:r>
          <a:endParaRPr lang="ar-SA" sz="800" b="1">
            <a:solidFill>
              <a:srgbClr val="FFFF00"/>
            </a:solidFill>
          </a:endParaRPr>
        </a:p>
      </xdr:txBody>
    </xdr:sp>
    <xdr:clientData/>
  </xdr:twoCellAnchor>
  <xdr:twoCellAnchor>
    <xdr:from>
      <xdr:col>5</xdr:col>
      <xdr:colOff>561975</xdr:colOff>
      <xdr:row>15</xdr:row>
      <xdr:rowOff>28575</xdr:rowOff>
    </xdr:from>
    <xdr:to>
      <xdr:col>6</xdr:col>
      <xdr:colOff>666750</xdr:colOff>
      <xdr:row>16</xdr:row>
      <xdr:rowOff>152398</xdr:rowOff>
    </xdr:to>
    <xdr:sp macro="" textlink="">
      <xdr:nvSpPr>
        <xdr:cNvPr id="14" name="Flowchart: Connector 13">
          <a:hlinkClick xmlns:r="http://schemas.openxmlformats.org/officeDocument/2006/relationships" r:id="rId8" tooltip="Click Here"/>
        </xdr:cNvPr>
        <xdr:cNvSpPr/>
      </xdr:nvSpPr>
      <xdr:spPr>
        <a:xfrm>
          <a:off x="3990975" y="2867025"/>
          <a:ext cx="790575" cy="304798"/>
        </a:xfrm>
        <a:prstGeom prst="flowChartConnector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800" b="1">
              <a:solidFill>
                <a:srgbClr val="FFFF00"/>
              </a:solidFill>
            </a:rPr>
            <a:t>Click here</a:t>
          </a:r>
          <a:endParaRPr lang="ar-SA" sz="800" b="1">
            <a:solidFill>
              <a:srgbClr val="FFFF00"/>
            </a:solidFill>
          </a:endParaRPr>
        </a:p>
      </xdr:txBody>
    </xdr:sp>
    <xdr:clientData/>
  </xdr:twoCellAnchor>
  <xdr:twoCellAnchor>
    <xdr:from>
      <xdr:col>0</xdr:col>
      <xdr:colOff>104775</xdr:colOff>
      <xdr:row>20</xdr:row>
      <xdr:rowOff>57150</xdr:rowOff>
    </xdr:from>
    <xdr:to>
      <xdr:col>1</xdr:col>
      <xdr:colOff>247650</xdr:colOff>
      <xdr:row>23</xdr:row>
      <xdr:rowOff>57150</xdr:rowOff>
    </xdr:to>
    <xdr:sp macro="" textlink="">
      <xdr:nvSpPr>
        <xdr:cNvPr id="15" name="Left Arrow 14">
          <a:hlinkClick xmlns:r="http://schemas.openxmlformats.org/officeDocument/2006/relationships" r:id="rId9"/>
        </xdr:cNvPr>
        <xdr:cNvSpPr/>
      </xdr:nvSpPr>
      <xdr:spPr>
        <a:xfrm>
          <a:off x="104775" y="3800475"/>
          <a:ext cx="828675" cy="542925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1400" b="1">
              <a:solidFill>
                <a:srgbClr val="FFFF00"/>
              </a:solidFill>
            </a:rPr>
            <a:t>Back</a:t>
          </a:r>
          <a:endParaRPr lang="ar-SA" sz="1400" b="1">
            <a:solidFill>
              <a:srgbClr val="FFFF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4</xdr:row>
      <xdr:rowOff>57151</xdr:rowOff>
    </xdr:from>
    <xdr:to>
      <xdr:col>14</xdr:col>
      <xdr:colOff>28575</xdr:colOff>
      <xdr:row>14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22</xdr:row>
      <xdr:rowOff>200025</xdr:rowOff>
    </xdr:from>
    <xdr:to>
      <xdr:col>1</xdr:col>
      <xdr:colOff>714375</xdr:colOff>
      <xdr:row>24</xdr:row>
      <xdr:rowOff>114300</xdr:rowOff>
    </xdr:to>
    <xdr:sp macro="" textlink="">
      <xdr:nvSpPr>
        <xdr:cNvPr id="4" name="Left Arrow 3">
          <a:hlinkClick xmlns:r="http://schemas.openxmlformats.org/officeDocument/2006/relationships" r:id="rId2"/>
        </xdr:cNvPr>
        <xdr:cNvSpPr/>
      </xdr:nvSpPr>
      <xdr:spPr>
        <a:xfrm>
          <a:off x="161925" y="5991225"/>
          <a:ext cx="771525" cy="428625"/>
        </a:xfrm>
        <a:prstGeom prst="leftArrow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1200" b="1">
              <a:solidFill>
                <a:srgbClr val="FF0000"/>
              </a:solidFill>
            </a:rPr>
            <a:t>Back</a:t>
          </a:r>
          <a:endParaRPr lang="ar-SA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6</xdr:col>
      <xdr:colOff>122766</xdr:colOff>
      <xdr:row>14</xdr:row>
      <xdr:rowOff>147108</xdr:rowOff>
    </xdr:from>
    <xdr:to>
      <xdr:col>14</xdr:col>
      <xdr:colOff>244473</xdr:colOff>
      <xdr:row>24</xdr:row>
      <xdr:rowOff>175684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781049</xdr:colOff>
      <xdr:row>22</xdr:row>
      <xdr:rowOff>200025</xdr:rowOff>
    </xdr:from>
    <xdr:to>
      <xdr:col>3</xdr:col>
      <xdr:colOff>19050</xdr:colOff>
      <xdr:row>24</xdr:row>
      <xdr:rowOff>114300</xdr:rowOff>
    </xdr:to>
    <xdr:sp macro="" textlink="">
      <xdr:nvSpPr>
        <xdr:cNvPr id="6" name="Left Arrow 5">
          <a:hlinkClick xmlns:r="http://schemas.openxmlformats.org/officeDocument/2006/relationships" r:id="rId4"/>
        </xdr:cNvPr>
        <xdr:cNvSpPr/>
      </xdr:nvSpPr>
      <xdr:spPr>
        <a:xfrm flipH="1">
          <a:off x="1000124" y="5991225"/>
          <a:ext cx="819151" cy="428625"/>
        </a:xfrm>
        <a:prstGeom prst="leftArrow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r>
            <a:rPr lang="en-GB" sz="1050" b="1">
              <a:solidFill>
                <a:srgbClr val="FF0000"/>
              </a:solidFill>
            </a:rPr>
            <a:t>expenses</a:t>
          </a:r>
          <a:endParaRPr lang="ar-SA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showRowColHeaders="0" workbookViewId="0">
      <selection activeCell="G25" sqref="G25"/>
    </sheetView>
  </sheetViews>
  <sheetFormatPr defaultColWidth="0" defaultRowHeight="14.25" zeroHeight="1" x14ac:dyDescent="0.2"/>
  <cols>
    <col min="1" max="14" width="9" style="1" customWidth="1"/>
    <col min="15" max="15" width="22.125" style="1" customWidth="1"/>
    <col min="16" max="17" width="9" style="1" customWidth="1"/>
    <col min="18" max="16384" width="9" style="1" hidden="1"/>
  </cols>
  <sheetData>
    <row r="1" x14ac:dyDescent="0.2"/>
    <row r="2" x14ac:dyDescent="0.2"/>
    <row r="3" x14ac:dyDescent="0.2"/>
    <row r="4" x14ac:dyDescent="0.2"/>
    <row r="5" x14ac:dyDescent="0.2"/>
    <row r="6" x14ac:dyDescent="0.2"/>
    <row r="7" x14ac:dyDescent="0.2"/>
    <row r="8" x14ac:dyDescent="0.2"/>
    <row r="9" x14ac:dyDescent="0.2"/>
    <row r="10" x14ac:dyDescent="0.2"/>
    <row r="11" x14ac:dyDescent="0.2"/>
    <row r="12" x14ac:dyDescent="0.2"/>
    <row r="13" x14ac:dyDescent="0.2"/>
    <row r="14" x14ac:dyDescent="0.2"/>
    <row r="15" x14ac:dyDescent="0.2"/>
    <row r="16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ht="102.75" customHeight="1" x14ac:dyDescent="0.2"/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showRowColHeaders="0" workbookViewId="0"/>
  </sheetViews>
  <sheetFormatPr defaultColWidth="0" defaultRowHeight="14.25" zeroHeight="1" x14ac:dyDescent="0.2"/>
  <cols>
    <col min="1" max="7" width="9" style="1" customWidth="1"/>
    <col min="8" max="8" width="2.25" style="1" customWidth="1"/>
    <col min="9" max="10" width="9" style="1" customWidth="1"/>
    <col min="11" max="11" width="2.25" style="1" customWidth="1"/>
    <col min="12" max="16" width="9" style="1" customWidth="1"/>
    <col min="17" max="17" width="15.375" style="1" customWidth="1"/>
    <col min="18" max="18" width="9" style="1" customWidth="1"/>
    <col min="19" max="19" width="7" style="1" customWidth="1"/>
    <col min="20" max="16384" width="9" style="1" hidden="1"/>
  </cols>
  <sheetData>
    <row r="1" spans="6:13" x14ac:dyDescent="0.2"/>
    <row r="2" spans="6:13" x14ac:dyDescent="0.2">
      <c r="G2" s="23"/>
      <c r="H2" s="23"/>
      <c r="I2" s="23"/>
      <c r="J2" s="23"/>
      <c r="K2" s="23"/>
      <c r="L2" s="23"/>
    </row>
    <row r="3" spans="6:13" x14ac:dyDescent="0.2">
      <c r="G3" s="23"/>
      <c r="H3" s="23"/>
      <c r="I3" s="23"/>
      <c r="J3" s="23"/>
      <c r="K3" s="23"/>
      <c r="L3" s="23"/>
    </row>
    <row r="4" spans="6:13" x14ac:dyDescent="0.2"/>
    <row r="5" spans="6:13" x14ac:dyDescent="0.2"/>
    <row r="6" spans="6:13" x14ac:dyDescent="0.2"/>
    <row r="7" spans="6:13" x14ac:dyDescent="0.2"/>
    <row r="8" spans="6:13" x14ac:dyDescent="0.2"/>
    <row r="9" spans="6:13" x14ac:dyDescent="0.2"/>
    <row r="10" spans="6:13" ht="21.75" customHeight="1" x14ac:dyDescent="0.2">
      <c r="F10" s="2"/>
      <c r="G10" s="2"/>
      <c r="I10" s="2"/>
      <c r="J10" s="2"/>
      <c r="L10" s="2"/>
      <c r="M10" s="2"/>
    </row>
    <row r="11" spans="6:13" x14ac:dyDescent="0.2"/>
    <row r="12" spans="6:13" x14ac:dyDescent="0.2"/>
    <row r="13" spans="6:13" x14ac:dyDescent="0.2"/>
    <row r="14" spans="6:13" x14ac:dyDescent="0.2"/>
    <row r="15" spans="6:13" x14ac:dyDescent="0.2"/>
    <row r="16" spans="6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ht="69" customHeight="1" x14ac:dyDescent="0.2"/>
  </sheetData>
  <mergeCells count="1">
    <mergeCell ref="G2:L3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abSelected="1" zoomScale="90" zoomScaleNormal="90" workbookViewId="0">
      <selection activeCell="P13" sqref="P13"/>
    </sheetView>
  </sheetViews>
  <sheetFormatPr defaultColWidth="0" defaultRowHeight="20.25" customHeight="1" zeroHeight="1" x14ac:dyDescent="0.2"/>
  <cols>
    <col min="1" max="1" width="2.875" style="3" customWidth="1"/>
    <col min="2" max="2" width="11.125" style="3" customWidth="1"/>
    <col min="3" max="5" width="9.625" style="3" bestFit="1" customWidth="1"/>
    <col min="6" max="6" width="14.5" style="3" bestFit="1" customWidth="1"/>
    <col min="7" max="7" width="2.25" style="3" customWidth="1"/>
    <col min="8" max="9" width="12.625" style="3" customWidth="1"/>
    <col min="10" max="10" width="2.25" style="3" customWidth="1"/>
    <col min="11" max="11" width="11.125" style="3" customWidth="1"/>
    <col min="12" max="12" width="17.25" style="3" customWidth="1"/>
    <col min="13" max="13" width="11.125" style="3" customWidth="1"/>
    <col min="14" max="14" width="17.25" style="3" customWidth="1"/>
    <col min="15" max="15" width="9.5" style="3" customWidth="1"/>
    <col min="16" max="17" width="9" style="3" customWidth="1"/>
    <col min="18" max="16384" width="9" style="3" hidden="1"/>
  </cols>
  <sheetData>
    <row r="1" spans="2:15" ht="6.75" customHeight="1" thickBot="1" x14ac:dyDescent="0.25"/>
    <row r="2" spans="2:15" ht="19.5" customHeight="1" thickTop="1" x14ac:dyDescent="0.2">
      <c r="B2" s="8" t="s">
        <v>1</v>
      </c>
      <c r="C2" s="14" t="s">
        <v>9</v>
      </c>
      <c r="D2" s="14" t="s">
        <v>10</v>
      </c>
      <c r="E2" s="14" t="s">
        <v>11</v>
      </c>
      <c r="F2" s="9" t="s">
        <v>2</v>
      </c>
      <c r="H2" s="24" t="s">
        <v>5</v>
      </c>
      <c r="I2" s="25"/>
      <c r="K2" s="6" t="s">
        <v>6</v>
      </c>
      <c r="L2" s="7" t="s">
        <v>0</v>
      </c>
      <c r="M2" s="14" t="s">
        <v>7</v>
      </c>
      <c r="N2" s="7" t="s">
        <v>8</v>
      </c>
      <c r="O2" s="13"/>
    </row>
    <row r="3" spans="2:15" ht="19.5" customHeight="1" thickBot="1" x14ac:dyDescent="0.3">
      <c r="B3" s="4">
        <v>41275</v>
      </c>
      <c r="C3" s="22">
        <v>36212188</v>
      </c>
      <c r="D3" s="22">
        <v>12641991</v>
      </c>
      <c r="E3" s="22">
        <v>37090005</v>
      </c>
      <c r="F3" s="15">
        <f>SUM(C3:E3)</f>
        <v>85944184</v>
      </c>
      <c r="H3" s="10" t="s">
        <v>3</v>
      </c>
      <c r="I3" s="11" t="s">
        <v>4</v>
      </c>
      <c r="K3" s="17">
        <f>COUNT(sales2)</f>
        <v>5</v>
      </c>
      <c r="L3" s="20">
        <f>SUM(sales2)</f>
        <v>551512819</v>
      </c>
      <c r="M3" s="18">
        <f>L3/SUM(Sales_Amount)</f>
        <v>0.54233150669969465</v>
      </c>
      <c r="N3" s="19">
        <f>AVERAGE(sales2)</f>
        <v>110302563.8</v>
      </c>
    </row>
    <row r="4" spans="2:15" ht="19.5" customHeight="1" thickTop="1" thickBot="1" x14ac:dyDescent="0.25">
      <c r="B4" s="4">
        <v>41306</v>
      </c>
      <c r="C4" s="22">
        <v>34733635</v>
      </c>
      <c r="D4" s="22">
        <v>14006965</v>
      </c>
      <c r="E4" s="22">
        <v>32565534</v>
      </c>
      <c r="F4" s="15">
        <f>SUM(C4:E4)</f>
        <v>81306134</v>
      </c>
      <c r="H4" s="5">
        <v>41275</v>
      </c>
      <c r="I4" s="12">
        <v>41395</v>
      </c>
    </row>
    <row r="5" spans="2:15" ht="19.5" customHeight="1" thickTop="1" x14ac:dyDescent="0.2">
      <c r="B5" s="4">
        <v>41334</v>
      </c>
      <c r="C5" s="22">
        <v>45597045</v>
      </c>
      <c r="D5" s="22">
        <v>15838299</v>
      </c>
      <c r="E5" s="22">
        <v>35304240</v>
      </c>
      <c r="F5" s="15">
        <f t="shared" ref="F5:F14" si="0">SUM(C5:E5)</f>
        <v>96739584</v>
      </c>
    </row>
    <row r="6" spans="2:15" ht="19.5" customHeight="1" x14ac:dyDescent="0.2">
      <c r="B6" s="4">
        <v>41365</v>
      </c>
      <c r="C6" s="22">
        <v>43313275</v>
      </c>
      <c r="D6" s="22">
        <v>17386253</v>
      </c>
      <c r="E6" s="22">
        <v>77556719</v>
      </c>
      <c r="F6" s="15">
        <f t="shared" si="0"/>
        <v>138256247</v>
      </c>
    </row>
    <row r="7" spans="2:15" ht="19.5" customHeight="1" x14ac:dyDescent="0.2">
      <c r="B7" s="4">
        <v>41395</v>
      </c>
      <c r="C7" s="22">
        <v>58335138</v>
      </c>
      <c r="D7" s="22">
        <v>29995598</v>
      </c>
      <c r="E7" s="22">
        <v>60935934</v>
      </c>
      <c r="F7" s="15">
        <f t="shared" si="0"/>
        <v>149266670</v>
      </c>
    </row>
    <row r="8" spans="2:15" ht="19.5" customHeight="1" x14ac:dyDescent="0.2">
      <c r="B8" s="4">
        <v>41426</v>
      </c>
      <c r="C8" s="22">
        <v>61975008</v>
      </c>
      <c r="D8" s="22">
        <v>21558349</v>
      </c>
      <c r="E8" s="22">
        <v>37980392</v>
      </c>
      <c r="F8" s="15">
        <f t="shared" si="0"/>
        <v>121513749</v>
      </c>
    </row>
    <row r="9" spans="2:15" ht="19.5" customHeight="1" x14ac:dyDescent="0.2">
      <c r="B9" s="4">
        <v>41456</v>
      </c>
      <c r="C9" s="22">
        <v>27548870</v>
      </c>
      <c r="D9" s="22">
        <v>11413527</v>
      </c>
      <c r="E9" s="22">
        <v>26051482</v>
      </c>
      <c r="F9" s="15">
        <f t="shared" si="0"/>
        <v>65013879</v>
      </c>
    </row>
    <row r="10" spans="2:15" ht="19.5" customHeight="1" x14ac:dyDescent="0.2">
      <c r="B10" s="4">
        <v>41487</v>
      </c>
      <c r="C10" s="22">
        <v>19367831</v>
      </c>
      <c r="D10" s="22">
        <v>11029776</v>
      </c>
      <c r="E10" s="22">
        <v>22160015</v>
      </c>
      <c r="F10" s="15">
        <f t="shared" si="0"/>
        <v>52557622</v>
      </c>
    </row>
    <row r="11" spans="2:15" ht="19.5" customHeight="1" x14ac:dyDescent="0.2">
      <c r="B11" s="4">
        <v>41518</v>
      </c>
      <c r="C11" s="22">
        <v>33262082</v>
      </c>
      <c r="D11" s="22">
        <v>16342397</v>
      </c>
      <c r="E11" s="22">
        <v>30487826</v>
      </c>
      <c r="F11" s="15">
        <f t="shared" si="0"/>
        <v>80092305</v>
      </c>
    </row>
    <row r="12" spans="2:15" ht="19.5" customHeight="1" x14ac:dyDescent="0.2">
      <c r="B12" s="4">
        <v>41548</v>
      </c>
      <c r="C12" s="22">
        <v>29425513</v>
      </c>
      <c r="D12" s="22">
        <v>12770415</v>
      </c>
      <c r="E12" s="22">
        <v>27070426</v>
      </c>
      <c r="F12" s="15">
        <f t="shared" si="0"/>
        <v>69266354</v>
      </c>
    </row>
    <row r="13" spans="2:15" ht="19.5" customHeight="1" x14ac:dyDescent="0.2">
      <c r="B13" s="4">
        <v>41579</v>
      </c>
      <c r="C13" s="22">
        <v>31389100</v>
      </c>
      <c r="D13" s="22">
        <v>13835023</v>
      </c>
      <c r="E13" s="22">
        <v>31748485</v>
      </c>
      <c r="F13" s="15">
        <f t="shared" si="0"/>
        <v>76972608</v>
      </c>
    </row>
    <row r="14" spans="2:15" ht="19.5" customHeight="1" thickBot="1" x14ac:dyDescent="0.25">
      <c r="B14" s="5">
        <v>41609</v>
      </c>
      <c r="C14" s="21"/>
      <c r="D14" s="21"/>
      <c r="E14" s="21"/>
      <c r="F14" s="16">
        <f t="shared" si="0"/>
        <v>0</v>
      </c>
    </row>
    <row r="15" spans="2:15" ht="20.25" customHeight="1" thickTop="1" x14ac:dyDescent="0.2"/>
    <row r="16" spans="2:15" ht="20.25" customHeight="1" x14ac:dyDescent="0.2"/>
    <row r="17" ht="54" customHeight="1" x14ac:dyDescent="0.2"/>
    <row r="18" ht="20.25" customHeight="1" x14ac:dyDescent="0.2"/>
    <row r="19" ht="20.25" customHeight="1" x14ac:dyDescent="0.2"/>
    <row r="20" ht="20.25" customHeight="1" x14ac:dyDescent="0.2"/>
    <row r="21" ht="20.25" customHeight="1" x14ac:dyDescent="0.2"/>
    <row r="22" ht="20.25" customHeight="1" x14ac:dyDescent="0.2"/>
    <row r="23" ht="20.25" customHeight="1" x14ac:dyDescent="0.2"/>
    <row r="24" ht="20.25" customHeight="1" x14ac:dyDescent="0.2"/>
    <row r="25" ht="20.25" customHeight="1" x14ac:dyDescent="0.2"/>
    <row r="26" ht="20.25" customHeight="1" x14ac:dyDescent="0.2"/>
    <row r="27" ht="20.25" customHeight="1" x14ac:dyDescent="0.2"/>
    <row r="28" ht="20.25" customHeight="1" x14ac:dyDescent="0.2"/>
    <row r="29" ht="20.25" customHeight="1" x14ac:dyDescent="0.2"/>
    <row r="30" ht="20.25" customHeight="1" x14ac:dyDescent="0.2"/>
    <row r="31" ht="20.25" customHeight="1" x14ac:dyDescent="0.2"/>
    <row r="32" ht="20.25" customHeight="1" x14ac:dyDescent="0.2"/>
    <row r="33" ht="20.25" customHeight="1" x14ac:dyDescent="0.2"/>
    <row r="34" ht="20.25" customHeight="1" x14ac:dyDescent="0.2"/>
  </sheetData>
  <mergeCells count="1">
    <mergeCell ref="H2:I2"/>
  </mergeCells>
  <dataValidations count="1">
    <dataValidation type="list" allowBlank="1" showInputMessage="1" showErrorMessage="1" sqref="H4:I4">
      <formula1>$B$3:$B$14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F3:F1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ورقة1</vt:lpstr>
      <vt:lpstr>ورقة2</vt:lpstr>
      <vt:lpstr>Sales</vt:lpstr>
      <vt:lpstr>KA</vt:lpstr>
      <vt:lpstr>Month</vt:lpstr>
      <vt:lpstr>Sales_Amount</vt:lpstr>
      <vt:lpstr>SM</vt:lpstr>
      <vt:lpstr>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2014-09-10T14:25:38Z</dcterms:modified>
</cp:coreProperties>
</file>