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45" windowHeight="4050"/>
  </bookViews>
  <sheets>
    <sheet name="Feuil1" sheetId="2" r:id="rId1"/>
    <sheet name="Sheet1" sheetId="1" r:id="rId2"/>
  </sheets>
  <definedNames>
    <definedName name="Base">OFFSET(Sheet1!$A$4,,,ROWS(List),COLUMN(Sheet1!$AG$1))</definedName>
    <definedName name="List">OFFSET(Sheet1!$A$4,,,COUNTA(Sheet1!$A:$A)-2)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1" l="1"/>
  <c r="B3" i="1" l="1"/>
  <c r="F3" i="1" s="1"/>
  <c r="AG18" i="1"/>
  <c r="AC18" i="1"/>
  <c r="Y18" i="1"/>
  <c r="U18" i="1"/>
  <c r="Q18" i="1"/>
  <c r="M18" i="1"/>
  <c r="I18" i="1"/>
  <c r="E18" i="1"/>
  <c r="AG17" i="1"/>
  <c r="AC17" i="1"/>
  <c r="Y17" i="1"/>
  <c r="U17" i="1"/>
  <c r="Q17" i="1"/>
  <c r="M17" i="1"/>
  <c r="I17" i="1"/>
  <c r="E17" i="1"/>
  <c r="AG16" i="1"/>
  <c r="AC16" i="1"/>
  <c r="Y16" i="1"/>
  <c r="U16" i="1"/>
  <c r="Q16" i="1"/>
  <c r="M16" i="1"/>
  <c r="I16" i="1"/>
  <c r="E16" i="1"/>
  <c r="AG15" i="1"/>
  <c r="AC15" i="1"/>
  <c r="Y15" i="1"/>
  <c r="U15" i="1"/>
  <c r="Q15" i="1"/>
  <c r="M15" i="1"/>
  <c r="I15" i="1"/>
  <c r="E15" i="1"/>
  <c r="AG14" i="1"/>
  <c r="AC14" i="1"/>
  <c r="Y14" i="1"/>
  <c r="U14" i="1"/>
  <c r="Q14" i="1"/>
  <c r="M14" i="1"/>
  <c r="I14" i="1"/>
  <c r="E14" i="1"/>
  <c r="AG13" i="1"/>
  <c r="AC13" i="1"/>
  <c r="Y13" i="1"/>
  <c r="U13" i="1"/>
  <c r="Q13" i="1"/>
  <c r="M13" i="1"/>
  <c r="I13" i="1"/>
  <c r="E13" i="1"/>
  <c r="AG12" i="1"/>
  <c r="AC12" i="1"/>
  <c r="Y12" i="1"/>
  <c r="U12" i="1"/>
  <c r="Q12" i="1"/>
  <c r="M12" i="1"/>
  <c r="I12" i="1"/>
  <c r="E12" i="1"/>
  <c r="AG11" i="1"/>
  <c r="AC11" i="1"/>
  <c r="Y11" i="1"/>
  <c r="U11" i="1"/>
  <c r="Q11" i="1"/>
  <c r="M11" i="1"/>
  <c r="I11" i="1"/>
  <c r="E11" i="1"/>
  <c r="AG10" i="1"/>
  <c r="AC10" i="1"/>
  <c r="Y10" i="1"/>
  <c r="U10" i="1"/>
  <c r="Q10" i="1"/>
  <c r="M10" i="1"/>
  <c r="I10" i="1"/>
  <c r="E10" i="1"/>
  <c r="AG9" i="1"/>
  <c r="AC9" i="1"/>
  <c r="Y9" i="1"/>
  <c r="U9" i="1"/>
  <c r="Q9" i="1"/>
  <c r="M9" i="1"/>
  <c r="I9" i="1"/>
  <c r="E9" i="1"/>
  <c r="AG8" i="1"/>
  <c r="AC8" i="1"/>
  <c r="Y8" i="1"/>
  <c r="U8" i="1"/>
  <c r="Q8" i="1"/>
  <c r="M8" i="1"/>
  <c r="I8" i="1"/>
  <c r="E8" i="1"/>
  <c r="AG7" i="1"/>
  <c r="AC7" i="1"/>
  <c r="Y7" i="1"/>
  <c r="U7" i="1"/>
  <c r="Q7" i="1"/>
  <c r="M7" i="1"/>
  <c r="I7" i="1"/>
  <c r="E7" i="1"/>
  <c r="AG6" i="1"/>
  <c r="AC6" i="1"/>
  <c r="Y6" i="1"/>
  <c r="U6" i="1"/>
  <c r="Q6" i="1"/>
  <c r="M6" i="1"/>
  <c r="I6" i="1"/>
  <c r="E6" i="1"/>
  <c r="AG5" i="1"/>
  <c r="AC5" i="1"/>
  <c r="Y5" i="1"/>
  <c r="U5" i="1"/>
  <c r="Q5" i="1"/>
  <c r="M5" i="1"/>
  <c r="I5" i="1"/>
  <c r="E5" i="1"/>
  <c r="AG4" i="1"/>
  <c r="AC4" i="1"/>
  <c r="Y4" i="1"/>
  <c r="U4" i="1"/>
  <c r="Q4" i="1"/>
  <c r="M4" i="1"/>
  <c r="I4" i="1"/>
  <c r="E4" i="1"/>
  <c r="J3" i="1" l="1"/>
  <c r="N3" i="1" l="1"/>
  <c r="R3" i="1" s="1"/>
  <c r="V3" i="1" l="1"/>
  <c r="Z3" i="1" s="1"/>
  <c r="AD3" i="1" l="1"/>
  <c r="B4" i="2" s="1"/>
  <c r="D9" i="2" l="1"/>
  <c r="F9" i="2"/>
  <c r="H9" i="2"/>
  <c r="C10" i="2"/>
  <c r="E10" i="2"/>
  <c r="G10" i="2"/>
  <c r="I10" i="2"/>
  <c r="C9" i="2"/>
  <c r="E9" i="2"/>
  <c r="G9" i="2"/>
  <c r="I9" i="2"/>
  <c r="D10" i="2"/>
  <c r="F10" i="2"/>
  <c r="H10" i="2"/>
  <c r="B9" i="2"/>
  <c r="B10" i="2"/>
  <c r="C7" i="2"/>
  <c r="D8" i="2"/>
  <c r="D7" i="2"/>
  <c r="F7" i="2"/>
  <c r="H7" i="2"/>
  <c r="C8" i="2"/>
  <c r="E8" i="2"/>
  <c r="G8" i="2"/>
  <c r="I8" i="2"/>
  <c r="E7" i="2"/>
  <c r="G7" i="2"/>
  <c r="I7" i="2"/>
  <c r="F8" i="2"/>
  <c r="H8" i="2"/>
  <c r="B7" i="2"/>
  <c r="B8" i="2"/>
  <c r="B6" i="2"/>
  <c r="G6" i="2"/>
  <c r="I6" i="2"/>
  <c r="F6" i="2"/>
  <c r="C6" i="2"/>
  <c r="H6" i="2"/>
  <c r="D6" i="2"/>
  <c r="E6" i="2"/>
</calcChain>
</file>

<file path=xl/sharedStrings.xml><?xml version="1.0" encoding="utf-8"?>
<sst xmlns="http://schemas.openxmlformats.org/spreadsheetml/2006/main" count="66" uniqueCount="33">
  <si>
    <t xml:space="preserve">اسم الطالب </t>
  </si>
  <si>
    <t>ff</t>
  </si>
  <si>
    <t>as</t>
  </si>
  <si>
    <t>dd</t>
  </si>
  <si>
    <t>sc</t>
  </si>
  <si>
    <t>ed</t>
  </si>
  <si>
    <t>ee</t>
  </si>
  <si>
    <t>te</t>
  </si>
  <si>
    <t>tep</t>
  </si>
  <si>
    <t>السعي</t>
  </si>
  <si>
    <t>دور اول</t>
  </si>
  <si>
    <t>دور ثاني</t>
  </si>
  <si>
    <t>الدرجة النهائية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</si>
  <si>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</si>
  <si>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</si>
  <si>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</si>
  <si>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</si>
  <si>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</si>
  <si>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</si>
  <si>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</si>
  <si>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</si>
  <si>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</si>
  <si>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</si>
  <si>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</si>
  <si>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</si>
  <si>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</si>
  <si>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</si>
  <si>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</si>
  <si>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اسم الطالب</t>
  </si>
  <si>
    <t>المادة</t>
  </si>
  <si>
    <t>عدد المواد</t>
  </si>
  <si>
    <t>التقدير</t>
  </si>
  <si>
    <t>صف إضافي مساعد بمعادلات لترقيم (تصاعديا) المواد المعنية للطالب الذي اسمه في الخلية 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</si>
</sst>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b/>
      <sz val="10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name val="Arial"/>
      <family val="2"/>
    </font>
    <font>
      <b/>
      <sz val="14"/>
      <color rgb="FF000000"/>
      <name val="Times New Roman"/>
      <family val="1"/>
    </font>
    <font>
      <b/>
      <sz val="16"/>
      <color theme="1"/>
      <name val="Times New Roman"/>
      <family val="1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</fills>
  <borders count="30">
    <border>
      <left/>
      <right/>
      <top/>
      <bottom/>
      <diagonal/>
    </border>
    <border>
      <left/>
      <right/>
      <top style="thick">
        <color rgb="FFF79646"/>
      </top>
      <bottom style="medium">
        <color rgb="FFF79646"/>
      </bottom>
      <diagonal/>
    </border>
    <border>
      <left style="thick">
        <color theme="5"/>
      </left>
      <right/>
      <top style="thick">
        <color rgb="FFF79646"/>
      </top>
      <bottom style="medium">
        <color rgb="FFF79646"/>
      </bottom>
      <diagonal/>
    </border>
    <border>
      <left/>
      <right style="thick">
        <color theme="5"/>
      </right>
      <top style="thick">
        <color rgb="FFF79646"/>
      </top>
      <bottom style="medium">
        <color rgb="FFF79646"/>
      </bottom>
      <diagonal/>
    </border>
    <border>
      <left/>
      <right style="thick">
        <color rgb="FFF79646"/>
      </right>
      <top style="thick">
        <color rgb="FFF79646"/>
      </top>
      <bottom style="medium">
        <color rgb="FFF79646"/>
      </bottom>
      <diagonal/>
    </border>
    <border>
      <left style="thick">
        <color rgb="FFF79646"/>
      </left>
      <right/>
      <top style="thick">
        <color rgb="FFF79646"/>
      </top>
      <bottom style="medium">
        <color rgb="FFF79646"/>
      </bottom>
      <diagonal/>
    </border>
    <border>
      <left style="thick">
        <color rgb="FFF79646"/>
      </left>
      <right/>
      <top style="thick">
        <color rgb="FFF79646"/>
      </top>
      <bottom/>
      <diagonal/>
    </border>
    <border>
      <left/>
      <right/>
      <top style="thick">
        <color rgb="FFF79646"/>
      </top>
      <bottom/>
      <diagonal/>
    </border>
    <border>
      <left/>
      <right style="thick">
        <color rgb="FFF79646"/>
      </right>
      <top style="thick">
        <color rgb="FFF79646"/>
      </top>
      <bottom/>
      <diagonal/>
    </border>
    <border>
      <left style="medium">
        <color rgb="FFF79646"/>
      </left>
      <right style="medium">
        <color rgb="FFF79646"/>
      </right>
      <top/>
      <bottom style="thick">
        <color rgb="FFF79646"/>
      </bottom>
      <diagonal/>
    </border>
    <border>
      <left style="thick">
        <color auto="1"/>
      </left>
      <right style="dashed">
        <color theme="1"/>
      </right>
      <top style="dashed">
        <color theme="1"/>
      </top>
      <bottom style="dashed">
        <color theme="1"/>
      </bottom>
      <diagonal/>
    </border>
    <border>
      <left style="dashed">
        <color theme="1"/>
      </left>
      <right style="dashed">
        <color theme="1"/>
      </right>
      <top style="dashed">
        <color theme="1"/>
      </top>
      <bottom style="dashed">
        <color theme="1"/>
      </bottom>
      <diagonal/>
    </border>
    <border>
      <left style="dashed">
        <color theme="1"/>
      </left>
      <right style="medium">
        <color rgb="FFF79646"/>
      </right>
      <top style="dashed">
        <color theme="1"/>
      </top>
      <bottom style="dashed">
        <color theme="1"/>
      </bottom>
      <diagonal/>
    </border>
    <border>
      <left style="medium">
        <color rgb="FFF79646"/>
      </left>
      <right/>
      <top/>
      <bottom style="medium">
        <color rgb="FFF79646"/>
      </bottom>
      <diagonal/>
    </border>
    <border>
      <left style="medium">
        <color rgb="FFF79646"/>
      </left>
      <right style="medium">
        <color rgb="FFF79646"/>
      </right>
      <top style="medium">
        <color rgb="FFF79646"/>
      </top>
      <bottom style="medium">
        <color rgb="FFF79646"/>
      </bottom>
      <diagonal/>
    </border>
    <border>
      <left style="medium">
        <color rgb="FFF79646"/>
      </left>
      <right style="thick">
        <color auto="1"/>
      </right>
      <top/>
      <bottom style="medium">
        <color rgb="FFF79646"/>
      </bottom>
      <diagonal/>
    </border>
    <border>
      <left style="thick">
        <color theme="5"/>
      </left>
      <right style="dashed">
        <color theme="1"/>
      </right>
      <top style="dashed">
        <color theme="1"/>
      </top>
      <bottom style="dashed">
        <color theme="1"/>
      </bottom>
      <diagonal/>
    </border>
    <border>
      <left style="thick">
        <color rgb="FFF79646"/>
      </left>
      <right style="dashed">
        <color theme="1"/>
      </right>
      <top style="dashed">
        <color theme="1"/>
      </top>
      <bottom style="dashed">
        <color theme="1"/>
      </bottom>
      <diagonal/>
    </border>
    <border>
      <left style="thick">
        <color rgb="FFF79646"/>
      </left>
      <right style="dashed">
        <color theme="1"/>
      </right>
      <top/>
      <bottom/>
      <diagonal/>
    </border>
    <border>
      <left style="dashed">
        <color theme="1"/>
      </left>
      <right style="dashed">
        <color theme="1"/>
      </right>
      <top/>
      <bottom/>
      <diagonal/>
    </border>
    <border>
      <left/>
      <right style="dashed">
        <color theme="1"/>
      </right>
      <top style="dashed">
        <color theme="1"/>
      </top>
      <bottom style="dashed">
        <color theme="1"/>
      </bottom>
      <diagonal/>
    </border>
    <border>
      <left style="dashed">
        <color theme="1"/>
      </left>
      <right style="medium">
        <color rgb="FFF79646"/>
      </right>
      <top/>
      <bottom/>
      <diagonal/>
    </border>
    <border>
      <left style="dashed">
        <color theme="1"/>
      </left>
      <right style="medium">
        <color rgb="FFF79646"/>
      </right>
      <top style="dashed">
        <color theme="1"/>
      </top>
      <bottom/>
      <diagonal/>
    </border>
    <border>
      <left style="thick">
        <color rgb="FFF79646"/>
      </left>
      <right style="dashed">
        <color theme="1"/>
      </right>
      <top/>
      <bottom style="dashed">
        <color theme="1"/>
      </bottom>
      <diagonal/>
    </border>
    <border>
      <left style="dashed">
        <color theme="1"/>
      </left>
      <right style="dashed">
        <color theme="1"/>
      </right>
      <top/>
      <bottom style="dashed">
        <color theme="1"/>
      </bottom>
      <diagonal/>
    </border>
    <border>
      <left style="medium">
        <color rgb="FFF79646"/>
      </left>
      <right style="medium">
        <color rgb="FFF79646"/>
      </right>
      <top/>
      <bottom/>
      <diagonal/>
    </border>
    <border>
      <left style="medium">
        <color rgb="FFF79646"/>
      </left>
      <right/>
      <top/>
      <bottom/>
      <diagonal/>
    </border>
    <border>
      <left style="medium">
        <color rgb="FFF79646"/>
      </left>
      <right/>
      <top style="medium">
        <color rgb="FFF79646"/>
      </top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10" xfId="0" applyFont="1" applyBorder="1" applyAlignment="1">
      <alignment horizontal="center" vertical="center" wrapText="1" readingOrder="2"/>
    </xf>
    <xf numFmtId="0" fontId="4" fillId="0" borderId="11" xfId="0" applyFont="1" applyBorder="1" applyAlignment="1">
      <alignment horizontal="center" vertical="center" wrapText="1" readingOrder="2"/>
    </xf>
    <xf numFmtId="0" fontId="3" fillId="0" borderId="12" xfId="0" applyFont="1" applyBorder="1" applyAlignment="1">
      <alignment horizontal="center" vertical="center" wrapText="1" readingOrder="2"/>
    </xf>
    <xf numFmtId="0" fontId="3" fillId="3" borderId="13" xfId="0" applyFont="1" applyFill="1" applyBorder="1" applyAlignment="1">
      <alignment horizontal="center" vertical="center" wrapText="1" readingOrder="2"/>
    </xf>
    <xf numFmtId="0" fontId="2" fillId="4" borderId="14" xfId="0" applyFont="1" applyFill="1" applyBorder="1" applyAlignment="1">
      <alignment horizontal="right" vertical="center" wrapText="1" indent="1" readingOrder="2"/>
    </xf>
    <xf numFmtId="0" fontId="3" fillId="4" borderId="11" xfId="0" applyFont="1" applyFill="1" applyBorder="1" applyAlignment="1">
      <alignment horizontal="center" vertical="center" wrapText="1" readingOrder="2"/>
    </xf>
    <xf numFmtId="0" fontId="3" fillId="3" borderId="15" xfId="0" applyFont="1" applyFill="1" applyBorder="1" applyAlignment="1">
      <alignment horizontal="center" vertical="center" wrapText="1" readingOrder="2"/>
    </xf>
    <xf numFmtId="0" fontId="3" fillId="4" borderId="16" xfId="0" applyFont="1" applyFill="1" applyBorder="1" applyAlignment="1">
      <alignment horizontal="center" vertical="center" wrapText="1" readingOrder="2"/>
    </xf>
    <xf numFmtId="0" fontId="3" fillId="4" borderId="12" xfId="0" applyFont="1" applyFill="1" applyBorder="1" applyAlignment="1">
      <alignment horizontal="center" vertical="center" wrapText="1" readingOrder="2"/>
    </xf>
    <xf numFmtId="0" fontId="3" fillId="4" borderId="17" xfId="0" applyFont="1" applyFill="1" applyBorder="1" applyAlignment="1">
      <alignment horizontal="center" vertical="center" wrapText="1" readingOrder="2"/>
    </xf>
    <xf numFmtId="0" fontId="3" fillId="4" borderId="18" xfId="0" applyFont="1" applyFill="1" applyBorder="1" applyAlignment="1">
      <alignment horizontal="center" vertical="center" wrapText="1" readingOrder="2"/>
    </xf>
    <xf numFmtId="0" fontId="3" fillId="4" borderId="19" xfId="0" applyFont="1" applyFill="1" applyBorder="1" applyAlignment="1">
      <alignment horizontal="center" vertical="center" wrapText="1" readingOrder="2"/>
    </xf>
    <xf numFmtId="0" fontId="3" fillId="4" borderId="20" xfId="0" applyFont="1" applyFill="1" applyBorder="1" applyAlignment="1">
      <alignment horizontal="center" vertical="center" wrapText="1" readingOrder="2"/>
    </xf>
    <xf numFmtId="0" fontId="2" fillId="0" borderId="14" xfId="0" applyFont="1" applyFill="1" applyBorder="1" applyAlignment="1">
      <alignment horizontal="right" vertical="center" wrapText="1" indent="1" readingOrder="2"/>
    </xf>
    <xf numFmtId="0" fontId="3" fillId="0" borderId="10" xfId="0" applyFont="1" applyFill="1" applyBorder="1" applyAlignment="1">
      <alignment horizontal="center" vertical="center" wrapText="1" readingOrder="2"/>
    </xf>
    <xf numFmtId="0" fontId="3" fillId="0" borderId="11" xfId="0" applyFont="1" applyFill="1" applyBorder="1" applyAlignment="1">
      <alignment horizontal="center" vertical="center" wrapText="1" readingOrder="2"/>
    </xf>
    <xf numFmtId="0" fontId="3" fillId="0" borderId="12" xfId="0" applyFont="1" applyFill="1" applyBorder="1" applyAlignment="1">
      <alignment horizontal="center" vertical="center" wrapText="1" readingOrder="2"/>
    </xf>
    <xf numFmtId="0" fontId="3" fillId="0" borderId="16" xfId="0" applyFont="1" applyFill="1" applyBorder="1" applyAlignment="1">
      <alignment horizontal="center" vertical="center" wrapText="1" readingOrder="2"/>
    </xf>
    <xf numFmtId="0" fontId="3" fillId="0" borderId="17" xfId="0" applyFont="1" applyFill="1" applyBorder="1" applyAlignment="1">
      <alignment horizontal="center" vertical="center" wrapText="1" readingOrder="2"/>
    </xf>
    <xf numFmtId="0" fontId="3" fillId="0" borderId="18" xfId="0" applyFont="1" applyFill="1" applyBorder="1" applyAlignment="1">
      <alignment horizontal="center" vertical="center" wrapText="1" readingOrder="2"/>
    </xf>
    <xf numFmtId="0" fontId="3" fillId="0" borderId="19" xfId="0" applyFont="1" applyFill="1" applyBorder="1" applyAlignment="1">
      <alignment horizontal="center" vertical="center" wrapText="1" readingOrder="2"/>
    </xf>
    <xf numFmtId="0" fontId="3" fillId="0" borderId="21" xfId="0" applyFont="1" applyFill="1" applyBorder="1" applyAlignment="1">
      <alignment horizontal="center" vertical="center" wrapText="1" readingOrder="2"/>
    </xf>
    <xf numFmtId="0" fontId="3" fillId="0" borderId="20" xfId="0" applyFont="1" applyFill="1" applyBorder="1" applyAlignment="1">
      <alignment horizontal="center" vertical="center" wrapText="1" readingOrder="2"/>
    </xf>
    <xf numFmtId="0" fontId="3" fillId="0" borderId="11" xfId="0" applyFont="1" applyBorder="1" applyAlignment="1">
      <alignment horizontal="center" vertical="center" wrapText="1" readingOrder="2"/>
    </xf>
    <xf numFmtId="0" fontId="3" fillId="0" borderId="16" xfId="0" applyFont="1" applyBorder="1" applyAlignment="1">
      <alignment horizontal="center" vertical="center" wrapText="1" readingOrder="2"/>
    </xf>
    <xf numFmtId="0" fontId="3" fillId="0" borderId="17" xfId="0" applyFont="1" applyBorder="1" applyAlignment="1">
      <alignment horizontal="center" vertical="center" wrapText="1" readingOrder="2"/>
    </xf>
    <xf numFmtId="0" fontId="3" fillId="0" borderId="18" xfId="0" applyFont="1" applyBorder="1" applyAlignment="1">
      <alignment horizontal="center" vertical="center" wrapText="1" readingOrder="2"/>
    </xf>
    <xf numFmtId="0" fontId="3" fillId="0" borderId="19" xfId="0" applyFont="1" applyBorder="1" applyAlignment="1">
      <alignment horizontal="center" vertical="center" wrapText="1" readingOrder="2"/>
    </xf>
    <xf numFmtId="0" fontId="3" fillId="0" borderId="20" xfId="0" applyFont="1" applyBorder="1" applyAlignment="1">
      <alignment horizontal="center" vertical="center" wrapText="1" readingOrder="2"/>
    </xf>
    <xf numFmtId="0" fontId="5" fillId="4" borderId="22" xfId="0" applyFont="1" applyFill="1" applyBorder="1" applyAlignment="1">
      <alignment vertical="center"/>
    </xf>
    <xf numFmtId="0" fontId="3" fillId="4" borderId="23" xfId="0" applyFont="1" applyFill="1" applyBorder="1" applyAlignment="1">
      <alignment horizontal="center" vertical="center" wrapText="1" readingOrder="2"/>
    </xf>
    <xf numFmtId="0" fontId="3" fillId="4" borderId="24" xfId="0" applyFont="1" applyFill="1" applyBorder="1" applyAlignment="1">
      <alignment horizontal="center" vertical="center" wrapText="1" readingOrder="2"/>
    </xf>
    <xf numFmtId="0" fontId="1" fillId="2" borderId="5" xfId="0" applyFont="1" applyFill="1" applyBorder="1" applyAlignment="1">
      <alignment horizontal="center" wrapText="1" readingOrder="2"/>
    </xf>
    <xf numFmtId="0" fontId="1" fillId="2" borderId="1" xfId="0" applyFont="1" applyFill="1" applyBorder="1" applyAlignment="1">
      <alignment horizontal="center" wrapText="1" readingOrder="2"/>
    </xf>
    <xf numFmtId="0" fontId="1" fillId="2" borderId="4" xfId="0" applyFont="1" applyFill="1" applyBorder="1" applyAlignment="1">
      <alignment horizontal="center" wrapText="1" readingOrder="2"/>
    </xf>
    <xf numFmtId="0" fontId="2" fillId="0" borderId="9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wrapText="1" readingOrder="2"/>
    </xf>
    <xf numFmtId="0" fontId="1" fillId="2" borderId="3" xfId="0" applyFont="1" applyFill="1" applyBorder="1" applyAlignment="1">
      <alignment horizontal="center" wrapText="1" readingOrder="2"/>
    </xf>
    <xf numFmtId="0" fontId="1" fillId="2" borderId="6" xfId="0" applyFont="1" applyFill="1" applyBorder="1" applyAlignment="1">
      <alignment horizontal="center" wrapText="1" readingOrder="2"/>
    </xf>
    <xf numFmtId="0" fontId="1" fillId="2" borderId="7" xfId="0" applyFont="1" applyFill="1" applyBorder="1" applyAlignment="1">
      <alignment horizontal="center" wrapText="1" readingOrder="2"/>
    </xf>
    <xf numFmtId="0" fontId="1" fillId="2" borderId="8" xfId="0" applyFont="1" applyFill="1" applyBorder="1" applyAlignment="1">
      <alignment horizontal="center" wrapText="1" readingOrder="2"/>
    </xf>
    <xf numFmtId="0" fontId="2" fillId="0" borderId="27" xfId="0" applyFont="1" applyFill="1" applyBorder="1" applyAlignment="1">
      <alignment horizontal="center" vertical="center" wrapText="1" readingOrder="2"/>
    </xf>
    <xf numFmtId="0" fontId="3" fillId="6" borderId="26" xfId="0" applyFont="1" applyFill="1" applyBorder="1" applyAlignment="1">
      <alignment horizontal="center" vertical="center" wrapText="1" readingOrder="2"/>
    </xf>
    <xf numFmtId="0" fontId="3" fillId="6" borderId="0" xfId="0" applyFont="1" applyFill="1" applyBorder="1" applyAlignment="1">
      <alignment horizontal="center" vertical="center" wrapText="1" readingOrder="2"/>
    </xf>
    <xf numFmtId="0" fontId="6" fillId="6" borderId="25" xfId="0" applyFont="1" applyFill="1" applyBorder="1" applyAlignment="1">
      <alignment horizontal="center" vertical="center" wrapText="1" readingOrder="2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7" fillId="6" borderId="28" xfId="0" applyFont="1" applyFill="1" applyBorder="1" applyAlignment="1">
      <alignment horizontal="center" vertical="center" wrapText="1" readingOrder="2"/>
    </xf>
    <xf numFmtId="0" fontId="8" fillId="6" borderId="28" xfId="0" applyFont="1" applyFill="1" applyBorder="1" applyAlignment="1">
      <alignment horizontal="left" vertical="center"/>
    </xf>
    <xf numFmtId="0" fontId="0" fillId="0" borderId="0" xfId="0" applyFill="1"/>
    <xf numFmtId="0" fontId="8" fillId="6" borderId="28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0" fontId="8" fillId="7" borderId="28" xfId="0" applyFont="1" applyFill="1" applyBorder="1" applyAlignment="1">
      <alignment horizontal="center" vertical="center"/>
    </xf>
    <xf numFmtId="0" fontId="8" fillId="5" borderId="29" xfId="0" applyFont="1" applyFill="1" applyBorder="1" applyAlignment="1">
      <alignment horizontal="center" vertical="center"/>
    </xf>
    <xf numFmtId="0" fontId="9" fillId="6" borderId="29" xfId="0" applyFont="1" applyFill="1" applyBorder="1" applyAlignment="1">
      <alignment horizontal="center" vertical="center"/>
    </xf>
    <xf numFmtId="0" fontId="8" fillId="6" borderId="29" xfId="0" applyFont="1" applyFill="1" applyBorder="1" applyAlignment="1">
      <alignment horizontal="center" vertical="center"/>
    </xf>
    <xf numFmtId="0" fontId="10" fillId="0" borderId="0" xfId="0" applyFont="1"/>
  </cellXfs>
  <cellStyles count="1">
    <cellStyle name="Normal" xfId="0" builtinId="0"/>
  </cellStyles>
  <dxfs count="41"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dotted">
          <color auto="1"/>
        </left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 style="dotted">
          <color auto="1"/>
        </left>
        <right/>
        <top/>
        <bottom/>
        <vertical/>
        <horizontal/>
      </border>
    </dxf>
    <dxf>
      <font>
        <b/>
        <i val="0"/>
        <color rgb="FFFF0000"/>
      </font>
      <fill>
        <patternFill>
          <bgColor rgb="FFFCA2AB"/>
        </patternFill>
      </fill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b/>
        <i val="0"/>
        <color rgb="FFFF0000"/>
      </font>
      <fill>
        <patternFill>
          <bgColor rgb="FFFCA2AB"/>
        </patternFill>
      </fill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b/>
        <i val="0"/>
        <color rgb="FFFF0000"/>
      </font>
      <fill>
        <patternFill>
          <bgColor rgb="FFFCA2AB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2</xdr:row>
      <xdr:rowOff>114300</xdr:rowOff>
    </xdr:from>
    <xdr:to>
      <xdr:col>6</xdr:col>
      <xdr:colOff>276225</xdr:colOff>
      <xdr:row>20</xdr:row>
      <xdr:rowOff>28575</xdr:rowOff>
    </xdr:to>
    <xdr:cxnSp macro="">
      <xdr:nvCxnSpPr>
        <xdr:cNvPr id="3" name="Connecteur droit avec flèche 2"/>
        <xdr:cNvCxnSpPr/>
      </xdr:nvCxnSpPr>
      <xdr:spPr>
        <a:xfrm flipV="1">
          <a:off x="9977523225" y="981075"/>
          <a:ext cx="1819275" cy="3552825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1"/>
  <sheetViews>
    <sheetView rightToLeft="1" tabSelected="1" workbookViewId="0">
      <selection activeCell="B2" sqref="B2:C2"/>
    </sheetView>
  </sheetViews>
  <sheetFormatPr baseColWidth="10" defaultRowHeight="22.5" customHeight="1" x14ac:dyDescent="0.25"/>
  <cols>
    <col min="1" max="1" width="18.7109375" style="46" customWidth="1"/>
    <col min="2" max="16" width="17.28515625" style="46" customWidth="1"/>
    <col min="17" max="16384" width="11.42578125" style="46"/>
  </cols>
  <sheetData>
    <row r="2" spans="1:9" ht="22.5" customHeight="1" x14ac:dyDescent="0.25">
      <c r="A2" s="54" t="s">
        <v>28</v>
      </c>
      <c r="B2" s="55" t="s">
        <v>20</v>
      </c>
      <c r="C2" s="55"/>
    </row>
    <row r="3" spans="1:9" ht="12.75" customHeight="1" x14ac:dyDescent="0.25"/>
    <row r="4" spans="1:9" ht="22.5" customHeight="1" x14ac:dyDescent="0.25">
      <c r="A4" s="54" t="s">
        <v>30</v>
      </c>
      <c r="B4" s="56">
        <f ca="1">MAX(Sheet1!$3:$3)</f>
        <v>6</v>
      </c>
      <c r="C4" s="47"/>
      <c r="D4" s="47"/>
    </row>
    <row r="6" spans="1:9" ht="22.5" customHeight="1" x14ac:dyDescent="0.25">
      <c r="A6" s="49" t="s">
        <v>29</v>
      </c>
      <c r="B6" s="51" t="str">
        <f ca="1">IF(COLUMN(A$1)&lt;=$B$4,INDEX(Sheet1!$1:$1,MATCH(COLUMN(A$1),Sheet1!$3:$3,0)),"")</f>
        <v>ff</v>
      </c>
      <c r="C6" s="51" t="str">
        <f ca="1">IF(COLUMN(B$1)&lt;=$B$4,INDEX(Sheet1!$1:$1,MATCH(COLUMN(B$1),Sheet1!$3:$3,0)),"")</f>
        <v>as</v>
      </c>
      <c r="D6" s="51" t="str">
        <f ca="1">IF(COLUMN(C$1)&lt;=$B$4,INDEX(Sheet1!$1:$1,MATCH(COLUMN(C$1),Sheet1!$3:$3,0)),"")</f>
        <v>dd</v>
      </c>
      <c r="E6" s="51" t="str">
        <f ca="1">IF(COLUMN(D$1)&lt;=$B$4,INDEX(Sheet1!$1:$1,MATCH(COLUMN(D$1),Sheet1!$3:$3,0)),"")</f>
        <v>sc</v>
      </c>
      <c r="F6" s="51" t="str">
        <f ca="1">IF(COLUMN(E$1)&lt;=$B$4,INDEX(Sheet1!$1:$1,MATCH(COLUMN(E$1),Sheet1!$3:$3,0)),"")</f>
        <v>ed</v>
      </c>
      <c r="G6" s="51" t="str">
        <f ca="1">IF(COLUMN(F$1)&lt;=$B$4,INDEX(Sheet1!$1:$1,MATCH(COLUMN(F$1),Sheet1!$3:$3,0)),"")</f>
        <v>ee</v>
      </c>
      <c r="H6" s="51" t="str">
        <f ca="1">IF(COLUMN(G$1)&lt;=$B$4,INDEX(Sheet1!$1:$1,MATCH(COLUMN(G$1),Sheet1!$3:$3,0)),"")</f>
        <v/>
      </c>
      <c r="I6" s="51" t="str">
        <f ca="1">IF(COLUMN(H$1)&lt;=$B$4,INDEX(Sheet1!$1:$1,MATCH(COLUMN(H$1),Sheet1!$3:$3,0)),"")</f>
        <v/>
      </c>
    </row>
    <row r="7" spans="1:9" ht="22.5" customHeight="1" x14ac:dyDescent="0.25">
      <c r="A7" s="48" t="s">
        <v>9</v>
      </c>
      <c r="B7" s="52">
        <f ca="1">IF(COLUMN(A$1)&lt;=$B$4,OFFSET(Sheet1!$A$3,MATCH($B$2,List,0),MATCH(COLUMN(A$1),Sheet1!$3:$3,0)+ROW($A1)-2),"")</f>
        <v>30</v>
      </c>
      <c r="C7" s="52">
        <f ca="1">IF(COLUMN(B$1)&lt;=$B$4,OFFSET(Sheet1!$A$3,MATCH($B$2,List,0),MATCH(COLUMN(B$1),Sheet1!$3:$3,0)+ROW($A1)-2),"")</f>
        <v>28</v>
      </c>
      <c r="D7" s="52">
        <f ca="1">IF(COLUMN(C$1)&lt;=$B$4,OFFSET(Sheet1!$A$3,MATCH($B$2,List,0),MATCH(COLUMN(C$1),Sheet1!$3:$3,0)+ROW($A1)-2),"")</f>
        <v>23</v>
      </c>
      <c r="E7" s="52">
        <f ca="1">IF(COLUMN(D$1)&lt;=$B$4,OFFSET(Sheet1!$A$3,MATCH($B$2,List,0),MATCH(COLUMN(D$1),Sheet1!$3:$3,0)+ROW($A1)-2),"")</f>
        <v>18</v>
      </c>
      <c r="F7" s="52">
        <f ca="1">IF(COLUMN(E$1)&lt;=$B$4,OFFSET(Sheet1!$A$3,MATCH($B$2,List,0),MATCH(COLUMN(E$1),Sheet1!$3:$3,0)+ROW($A1)-2),"")</f>
        <v>16</v>
      </c>
      <c r="G7" s="52">
        <f ca="1">IF(COLUMN(F$1)&lt;=$B$4,OFFSET(Sheet1!$A$3,MATCH($B$2,List,0),MATCH(COLUMN(F$1),Sheet1!$3:$3,0)+ROW($A1)-2),"")</f>
        <v>30</v>
      </c>
      <c r="H7" s="52" t="str">
        <f ca="1">IF(COLUMN(G$1)&lt;=$B$4,OFFSET(Sheet1!$A$3,MATCH($B$2,List,0),MATCH(COLUMN(G$1),Sheet1!$3:$3,0)+ROW($A1)-2),"")</f>
        <v/>
      </c>
      <c r="I7" s="52" t="str">
        <f ca="1">IF(COLUMN(H$1)&lt;=$B$4,OFFSET(Sheet1!$A$3,MATCH($B$2,List,0),MATCH(COLUMN(H$1),Sheet1!$3:$3,0)+ROW($A1)-2),"")</f>
        <v/>
      </c>
    </row>
    <row r="8" spans="1:9" ht="22.5" customHeight="1" x14ac:dyDescent="0.25">
      <c r="A8" s="48" t="s">
        <v>10</v>
      </c>
      <c r="B8" s="52">
        <f ca="1">IF(COLUMN(A$1)&lt;=$B$4,OFFSET(Sheet1!$A$3,MATCH($B$2,List,0),MATCH(COLUMN(A$1),Sheet1!$3:$3,0)+ROW($A2)-2),"")</f>
        <v>5</v>
      </c>
      <c r="C8" s="52">
        <f ca="1">IF(COLUMN(B$1)&lt;=$B$4,OFFSET(Sheet1!$A$3,MATCH($B$2,List,0),MATCH(COLUMN(B$1),Sheet1!$3:$3,0)+ROW($A2)-2),"")</f>
        <v>4</v>
      </c>
      <c r="D8" s="52">
        <f ca="1">IF(COLUMN(C$1)&lt;=$B$4,OFFSET(Sheet1!$A$3,MATCH($B$2,List,0),MATCH(COLUMN(C$1),Sheet1!$3:$3,0)+ROW($A2)-2),"")</f>
        <v>3</v>
      </c>
      <c r="E8" s="52">
        <f ca="1">IF(COLUMN(D$1)&lt;=$B$4,OFFSET(Sheet1!$A$3,MATCH($B$2,List,0),MATCH(COLUMN(D$1),Sheet1!$3:$3,0)+ROW($A2)-2),"")</f>
        <v>6</v>
      </c>
      <c r="F8" s="52">
        <f ca="1">IF(COLUMN(E$1)&lt;=$B$4,OFFSET(Sheet1!$A$3,MATCH($B$2,List,0),MATCH(COLUMN(E$1),Sheet1!$3:$3,0)+ROW($A2)-2),"")</f>
        <v>0</v>
      </c>
      <c r="G8" s="52">
        <f ca="1">IF(COLUMN(F$1)&lt;=$B$4,OFFSET(Sheet1!$A$3,MATCH($B$2,List,0),MATCH(COLUMN(F$1),Sheet1!$3:$3,0)+ROW($A2)-2),"")</f>
        <v>4</v>
      </c>
      <c r="H8" s="52" t="str">
        <f ca="1">IF(COLUMN(G$1)&lt;=$B$4,OFFSET(Sheet1!$A$3,MATCH($B$2,List,0),MATCH(COLUMN(G$1),Sheet1!$3:$3,0)+ROW($A2)-2),"")</f>
        <v/>
      </c>
      <c r="I8" s="52" t="str">
        <f ca="1">IF(COLUMN(H$1)&lt;=$B$4,OFFSET(Sheet1!$A$3,MATCH($B$2,List,0),MATCH(COLUMN(H$1),Sheet1!$3:$3,0)+ROW($A2)-2),"")</f>
        <v/>
      </c>
    </row>
    <row r="9" spans="1:9" ht="22.5" customHeight="1" x14ac:dyDescent="0.25">
      <c r="A9" s="48" t="s">
        <v>11</v>
      </c>
      <c r="B9" s="52">
        <f ca="1">IF(COLUMN(A$1)&lt;=$B$4,OFFSET(Sheet1!$A$3,MATCH($B$2,List,0),MATCH(COLUMN(A$1),Sheet1!$3:$3,0)+ROW($A3)-2),"")</f>
        <v>22</v>
      </c>
      <c r="C9" s="52">
        <f ca="1">IF(COLUMN(B$1)&lt;=$B$4,OFFSET(Sheet1!$A$3,MATCH($B$2,List,0),MATCH(COLUMN(B$1),Sheet1!$3:$3,0)+ROW($A3)-2),"")</f>
        <v>44</v>
      </c>
      <c r="D9" s="52">
        <f ca="1">IF(COLUMN(C$1)&lt;=$B$4,OFFSET(Sheet1!$A$3,MATCH($B$2,List,0),MATCH(COLUMN(C$1),Sheet1!$3:$3,0)+ROW($A3)-2),"")</f>
        <v>16</v>
      </c>
      <c r="E9" s="52">
        <f ca="1">IF(COLUMN(D$1)&lt;=$B$4,OFFSET(Sheet1!$A$3,MATCH($B$2,List,0),MATCH(COLUMN(D$1),Sheet1!$3:$3,0)+ROW($A3)-2),"")</f>
        <v>11</v>
      </c>
      <c r="F9" s="52">
        <f ca="1">IF(COLUMN(E$1)&lt;=$B$4,OFFSET(Sheet1!$A$3,MATCH($B$2,List,0),MATCH(COLUMN(E$1),Sheet1!$3:$3,0)+ROW($A3)-2),"")</f>
        <v>0</v>
      </c>
      <c r="G9" s="52">
        <f ca="1">IF(COLUMN(F$1)&lt;=$B$4,OFFSET(Sheet1!$A$3,MATCH($B$2,List,0),MATCH(COLUMN(F$1),Sheet1!$3:$3,0)+ROW($A3)-2),"")</f>
        <v>22</v>
      </c>
      <c r="H9" s="52" t="str">
        <f ca="1">IF(COLUMN(G$1)&lt;=$B$4,OFFSET(Sheet1!$A$3,MATCH($B$2,List,0),MATCH(COLUMN(G$1),Sheet1!$3:$3,0)+ROW($A3)-2),"")</f>
        <v/>
      </c>
      <c r="I9" s="52" t="str">
        <f ca="1">IF(COLUMN(H$1)&lt;=$B$4,OFFSET(Sheet1!$A$3,MATCH($B$2,List,0),MATCH(COLUMN(H$1),Sheet1!$3:$3,0)+ROW($A3)-2),"")</f>
        <v/>
      </c>
    </row>
    <row r="10" spans="1:9" ht="22.5" customHeight="1" x14ac:dyDescent="0.25">
      <c r="A10" s="48" t="s">
        <v>12</v>
      </c>
      <c r="B10" s="53">
        <f ca="1">IF(COLUMN(A$1)&lt;=$B$4,OFFSET(Sheet1!$A$3,MATCH($B$2,List,0),MATCH(COLUMN(A$1),Sheet1!$3:$3,0)+ROW($A4)-2),"")</f>
        <v>52</v>
      </c>
      <c r="C10" s="53">
        <f ca="1">IF(COLUMN(B$1)&lt;=$B$4,OFFSET(Sheet1!$A$3,MATCH($B$2,List,0),MATCH(COLUMN(B$1),Sheet1!$3:$3,0)+ROW($A4)-2),"")</f>
        <v>72</v>
      </c>
      <c r="D10" s="53">
        <f ca="1">IF(COLUMN(C$1)&lt;=$B$4,OFFSET(Sheet1!$A$3,MATCH($B$2,List,0),MATCH(COLUMN(C$1),Sheet1!$3:$3,0)+ROW($A4)-2),"")</f>
        <v>39</v>
      </c>
      <c r="E10" s="53">
        <f ca="1">IF(COLUMN(D$1)&lt;=$B$4,OFFSET(Sheet1!$A$3,MATCH($B$2,List,0),MATCH(COLUMN(D$1),Sheet1!$3:$3,0)+ROW($A4)-2),"")</f>
        <v>29</v>
      </c>
      <c r="F10" s="53">
        <f ca="1">IF(COLUMN(E$1)&lt;=$B$4,OFFSET(Sheet1!$A$3,MATCH($B$2,List,0),MATCH(COLUMN(E$1),Sheet1!$3:$3,0)+ROW($A4)-2),"")</f>
        <v>16</v>
      </c>
      <c r="G10" s="53">
        <f ca="1">IF(COLUMN(F$1)&lt;=$B$4,OFFSET(Sheet1!$A$3,MATCH($B$2,List,0),MATCH(COLUMN(F$1),Sheet1!$3:$3,0)+ROW($A4)-2),"")</f>
        <v>52</v>
      </c>
      <c r="H10" s="53" t="str">
        <f ca="1">IF(COLUMN(G$1)&lt;=$B$4,OFFSET(Sheet1!$A$3,MATCH($B$2,List,0),MATCH(COLUMN(G$1),Sheet1!$3:$3,0)+ROW($A4)-2),"")</f>
        <v/>
      </c>
      <c r="I10" s="53" t="str">
        <f ca="1">IF(COLUMN(H$1)&lt;=$B$4,OFFSET(Sheet1!$A$3,MATCH($B$2,List,0),MATCH(COLUMN(H$1),Sheet1!$3:$3,0)+ROW($A4)-2),"")</f>
        <v/>
      </c>
    </row>
    <row r="11" spans="1:9" ht="22.5" customHeight="1" x14ac:dyDescent="0.25">
      <c r="A11" s="48" t="s">
        <v>31</v>
      </c>
      <c r="B11" s="52"/>
      <c r="C11" s="52"/>
      <c r="D11" s="52"/>
      <c r="E11" s="52"/>
      <c r="F11" s="52"/>
      <c r="G11" s="52"/>
      <c r="H11" s="52"/>
      <c r="I11" s="52"/>
    </row>
  </sheetData>
  <mergeCells count="1">
    <mergeCell ref="B2:C2"/>
  </mergeCells>
  <conditionalFormatting sqref="A10:A11">
    <cfRule type="cellIs" dxfId="7" priority="4" operator="between">
      <formula>1</formula>
      <formula>49</formula>
    </cfRule>
  </conditionalFormatting>
  <conditionalFormatting sqref="B6:I11">
    <cfRule type="expression" dxfId="2" priority="3">
      <formula>B$6=""</formula>
    </cfRule>
    <cfRule type="expression" dxfId="1" priority="1">
      <formula>AND(B$6="",A$6&lt;&gt;"")</formula>
    </cfRule>
  </conditionalFormatting>
  <dataValidations count="1">
    <dataValidation type="list" allowBlank="1" showInputMessage="1" showErrorMessage="1" sqref="B2:C2">
      <formula1>List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1"/>
  <sheetViews>
    <sheetView rightToLeft="1" topLeftCell="A2" workbookViewId="0">
      <selection activeCell="A3" sqref="A3"/>
    </sheetView>
  </sheetViews>
  <sheetFormatPr baseColWidth="10" defaultColWidth="9.140625" defaultRowHeight="15" x14ac:dyDescent="0.25"/>
  <cols>
    <col min="1" max="1" width="11.5703125" customWidth="1"/>
    <col min="2" max="5" width="5.28515625" customWidth="1"/>
    <col min="6" max="6" width="5.28515625" bestFit="1" customWidth="1"/>
    <col min="7" max="7" width="5.85546875" customWidth="1"/>
    <col min="8" max="8" width="4.7109375" customWidth="1"/>
    <col min="9" max="9" width="6.5703125" bestFit="1" customWidth="1"/>
    <col min="10" max="10" width="5.28515625" bestFit="1" customWidth="1"/>
    <col min="11" max="11" width="5.85546875" customWidth="1"/>
    <col min="12" max="12" width="4.7109375" customWidth="1"/>
    <col min="13" max="13" width="6.5703125" bestFit="1" customWidth="1"/>
    <col min="14" max="14" width="5.28515625" customWidth="1"/>
    <col min="15" max="15" width="5.85546875" customWidth="1"/>
    <col min="16" max="16" width="4.7109375" customWidth="1"/>
    <col min="17" max="17" width="6.5703125" bestFit="1" customWidth="1"/>
    <col min="18" max="18" width="5.28515625" bestFit="1" customWidth="1"/>
    <col min="19" max="19" width="5.85546875" customWidth="1"/>
    <col min="20" max="20" width="4.7109375" customWidth="1"/>
    <col min="21" max="21" width="6.5703125" bestFit="1" customWidth="1"/>
    <col min="22" max="23" width="5.85546875" customWidth="1"/>
    <col min="24" max="24" width="6.5703125" bestFit="1" customWidth="1"/>
    <col min="25" max="25" width="7.28515625" customWidth="1"/>
    <col min="26" max="26" width="5.140625" bestFit="1" customWidth="1"/>
    <col min="27" max="27" width="6.28515625" bestFit="1" customWidth="1"/>
    <col min="28" max="28" width="5.28515625" bestFit="1" customWidth="1"/>
    <col min="29" max="29" width="5.85546875" customWidth="1"/>
    <col min="30" max="30" width="4.7109375" customWidth="1"/>
    <col min="31" max="31" width="6.28515625" bestFit="1" customWidth="1"/>
    <col min="32" max="32" width="4" bestFit="1" customWidth="1"/>
    <col min="33" max="33" width="5.85546875" customWidth="1"/>
    <col min="34" max="16384" width="9.140625" style="50"/>
  </cols>
  <sheetData>
    <row r="1" spans="1:33" ht="16.5" thickTop="1" thickBot="1" x14ac:dyDescent="0.3">
      <c r="A1" s="42" t="s">
        <v>0</v>
      </c>
      <c r="B1" s="37" t="s">
        <v>1</v>
      </c>
      <c r="C1" s="34"/>
      <c r="D1" s="34"/>
      <c r="E1" s="38"/>
      <c r="F1" s="37" t="s">
        <v>2</v>
      </c>
      <c r="G1" s="34"/>
      <c r="H1" s="34"/>
      <c r="I1" s="38"/>
      <c r="J1" s="37" t="s">
        <v>3</v>
      </c>
      <c r="K1" s="34"/>
      <c r="L1" s="34"/>
      <c r="M1" s="35"/>
      <c r="N1" s="33" t="s">
        <v>4</v>
      </c>
      <c r="O1" s="34"/>
      <c r="P1" s="34"/>
      <c r="Q1" s="35"/>
      <c r="R1" s="39" t="s">
        <v>5</v>
      </c>
      <c r="S1" s="40"/>
      <c r="T1" s="40"/>
      <c r="U1" s="41"/>
      <c r="V1" s="33" t="s">
        <v>6</v>
      </c>
      <c r="W1" s="34"/>
      <c r="X1" s="34"/>
      <c r="Y1" s="35"/>
      <c r="Z1" s="33" t="s">
        <v>7</v>
      </c>
      <c r="AA1" s="34"/>
      <c r="AB1" s="34"/>
      <c r="AC1" s="35"/>
      <c r="AD1" s="34" t="s">
        <v>8</v>
      </c>
      <c r="AE1" s="34"/>
      <c r="AF1" s="34"/>
      <c r="AG1" s="34"/>
    </row>
    <row r="2" spans="1:33" ht="51.75" thickBot="1" x14ac:dyDescent="0.3">
      <c r="A2" s="36"/>
      <c r="B2" s="1" t="s">
        <v>9</v>
      </c>
      <c r="C2" s="2" t="s">
        <v>10</v>
      </c>
      <c r="D2" s="3" t="s">
        <v>11</v>
      </c>
      <c r="E2" s="4" t="s">
        <v>12</v>
      </c>
      <c r="F2" s="1" t="s">
        <v>9</v>
      </c>
      <c r="G2" s="2" t="s">
        <v>10</v>
      </c>
      <c r="H2" s="3" t="s">
        <v>11</v>
      </c>
      <c r="I2" s="4" t="s">
        <v>12</v>
      </c>
      <c r="J2" s="1" t="s">
        <v>9</v>
      </c>
      <c r="K2" s="2" t="s">
        <v>10</v>
      </c>
      <c r="L2" s="3" t="s">
        <v>11</v>
      </c>
      <c r="M2" s="4" t="s">
        <v>12</v>
      </c>
      <c r="N2" s="1" t="s">
        <v>9</v>
      </c>
      <c r="O2" s="2" t="s">
        <v>10</v>
      </c>
      <c r="P2" s="3" t="s">
        <v>11</v>
      </c>
      <c r="Q2" s="4" t="s">
        <v>12</v>
      </c>
      <c r="R2" s="1" t="s">
        <v>9</v>
      </c>
      <c r="S2" s="2" t="s">
        <v>10</v>
      </c>
      <c r="T2" s="3" t="s">
        <v>11</v>
      </c>
      <c r="U2" s="4" t="s">
        <v>12</v>
      </c>
      <c r="V2" s="1" t="s">
        <v>9</v>
      </c>
      <c r="W2" s="2" t="s">
        <v>10</v>
      </c>
      <c r="X2" s="3" t="s">
        <v>11</v>
      </c>
      <c r="Y2" s="4" t="s">
        <v>12</v>
      </c>
      <c r="Z2" s="1" t="s">
        <v>9</v>
      </c>
      <c r="AA2" s="2" t="s">
        <v>10</v>
      </c>
      <c r="AB2" s="3" t="s">
        <v>11</v>
      </c>
      <c r="AC2" s="4" t="s">
        <v>12</v>
      </c>
      <c r="AD2" s="1" t="s">
        <v>9</v>
      </c>
      <c r="AE2" s="2" t="s">
        <v>10</v>
      </c>
      <c r="AF2" s="3" t="s">
        <v>11</v>
      </c>
      <c r="AG2" s="4" t="s">
        <v>12</v>
      </c>
    </row>
    <row r="3" spans="1:33" ht="20.25" thickTop="1" thickBot="1" x14ac:dyDescent="0.3">
      <c r="A3" s="45" t="str">
        <f>Feuil1!$B$2</f>
        <v>a8</v>
      </c>
      <c r="B3" s="43">
        <f ca="1">IF(OFFSET($A$3,MATCH($A$3,$A$4:$A$1000,0),COLUMN()-1)&lt;&gt;"",MAX($A$3:A$3)+1,"")</f>
        <v>1</v>
      </c>
      <c r="C3" s="44"/>
      <c r="D3" s="44"/>
      <c r="E3" s="44"/>
      <c r="F3" s="43">
        <f ca="1">IF(OFFSET($A$3,MATCH($A$3,$A$4:$A$1000,0),COLUMN()-1)&lt;&gt;"",MAX($A$3:E$3)+1,"")</f>
        <v>2</v>
      </c>
      <c r="G3" s="44"/>
      <c r="H3" s="44"/>
      <c r="I3" s="44"/>
      <c r="J3" s="43">
        <f ca="1">IF(OFFSET($A$3,MATCH($A$3,$A$4:$A$1000,0),COLUMN()-1)&lt;&gt;"",MAX($A$3:I$3)+1,"")</f>
        <v>3</v>
      </c>
      <c r="K3" s="44"/>
      <c r="L3" s="44"/>
      <c r="M3" s="44"/>
      <c r="N3" s="43">
        <f ca="1">IF(OFFSET($A$3,MATCH($A$3,$A$4:$A$1000,0),COLUMN()-1)&lt;&gt;"",MAX($A$3:M$3)+1,"")</f>
        <v>4</v>
      </c>
      <c r="O3" s="44"/>
      <c r="P3" s="44"/>
      <c r="Q3" s="44"/>
      <c r="R3" s="43">
        <f ca="1">IF(OFFSET($A$3,MATCH($A$3,$A$4:$A$1000,0),COLUMN()-1)&lt;&gt;"",MAX($A$3:Q$3)+1,"")</f>
        <v>5</v>
      </c>
      <c r="S3" s="44"/>
      <c r="T3" s="44"/>
      <c r="U3" s="44"/>
      <c r="V3" s="43">
        <f ca="1">IF(OFFSET($A$3,MATCH($A$3,$A$4:$A$1000,0),COLUMN()-1)&lt;&gt;"",MAX($A$3:U$3)+1,"")</f>
        <v>6</v>
      </c>
      <c r="W3" s="44"/>
      <c r="X3" s="44"/>
      <c r="Y3" s="44"/>
      <c r="Z3" s="43" t="str">
        <f ca="1">IF(OFFSET($A$3,MATCH($A$3,$A$4:$A$1000,0),COLUMN()-1)&lt;&gt;"",MAX($A$3:Y$3)+1,"")</f>
        <v/>
      </c>
      <c r="AA3" s="44"/>
      <c r="AB3" s="44"/>
      <c r="AC3" s="44"/>
      <c r="AD3" s="43" t="str">
        <f ca="1">IF(OFFSET($A$3,MATCH($A$3,$A$4:$A$1000,0),COLUMN()-1)&lt;&gt;"",MAX($A$3:AC$3)+1,"")</f>
        <v/>
      </c>
      <c r="AE3" s="44"/>
      <c r="AF3" s="44"/>
      <c r="AG3" s="44"/>
    </row>
    <row r="4" spans="1:33" ht="15.75" thickBot="1" x14ac:dyDescent="0.3">
      <c r="A4" s="5" t="s">
        <v>13</v>
      </c>
      <c r="B4" s="6"/>
      <c r="C4" s="6"/>
      <c r="D4" s="6"/>
      <c r="E4" s="7" t="str">
        <f t="shared" ref="E4:E18" si="0">IF(B4="","",IF(D4="",SUM(B4:C4),SUM(B4+D4)))</f>
        <v/>
      </c>
      <c r="F4" s="8"/>
      <c r="G4" s="6"/>
      <c r="H4" s="6"/>
      <c r="I4" s="7" t="str">
        <f t="shared" ref="I4:I18" si="1">IF(F4="","",IF(H4="",SUM(F4:G4),SUM(F4+H4)))</f>
        <v/>
      </c>
      <c r="J4" s="8">
        <v>15</v>
      </c>
      <c r="K4" s="6">
        <v>11</v>
      </c>
      <c r="L4" s="9">
        <v>33</v>
      </c>
      <c r="M4" s="7">
        <f t="shared" ref="M4:M18" si="2">IF(J4="","",IF(L4="",SUM(J4:K4),SUM(J4+L4)))</f>
        <v>48</v>
      </c>
      <c r="N4" s="10"/>
      <c r="O4" s="6"/>
      <c r="P4" s="6"/>
      <c r="Q4" s="7" t="str">
        <f t="shared" ref="Q4:Q18" si="3">IF(N4="","",IF(P4="",SUM(N4:O4),SUM(N4+P4)))</f>
        <v/>
      </c>
      <c r="R4" s="11"/>
      <c r="S4" s="12"/>
      <c r="T4" s="12"/>
      <c r="U4" s="7" t="str">
        <f t="shared" ref="U4:U18" si="4">IF(R4="","",IF(T4="",SUM(R4:S4),SUM(R4+T4)))</f>
        <v/>
      </c>
      <c r="V4" s="10"/>
      <c r="W4" s="6"/>
      <c r="X4" s="6"/>
      <c r="Y4" s="7" t="str">
        <f t="shared" ref="Y4:Y18" si="5">IF(V4="","",IF(X4="",SUM(V4:W4),SUM(V4+X4)))</f>
        <v/>
      </c>
      <c r="Z4" s="10">
        <v>20</v>
      </c>
      <c r="AA4" s="6">
        <v>9</v>
      </c>
      <c r="AB4" s="9">
        <v>22</v>
      </c>
      <c r="AC4" s="7">
        <f t="shared" ref="AC4:AC18" si="6">IF(Z4="","",IF(AB4="",SUM(Z4:AA4),SUM(Z4+AB4)))</f>
        <v>42</v>
      </c>
      <c r="AD4" s="13"/>
      <c r="AE4" s="6"/>
      <c r="AF4" s="6"/>
      <c r="AG4" s="7" t="str">
        <f t="shared" ref="AG4:AG18" si="7">IF(AD4="","",IF(AF4="",SUM(AD4:AE4),SUM(AD4+AF4)))</f>
        <v/>
      </c>
    </row>
    <row r="5" spans="1:33" ht="15.75" thickBot="1" x14ac:dyDescent="0.3">
      <c r="A5" s="14" t="s">
        <v>14</v>
      </c>
      <c r="B5" s="15">
        <v>26</v>
      </c>
      <c r="C5" s="16">
        <v>21</v>
      </c>
      <c r="D5" s="17">
        <v>33</v>
      </c>
      <c r="E5" s="7">
        <f t="shared" si="0"/>
        <v>59</v>
      </c>
      <c r="F5" s="18">
        <v>33</v>
      </c>
      <c r="G5" s="16">
        <v>2</v>
      </c>
      <c r="H5" s="17">
        <v>33</v>
      </c>
      <c r="I5" s="7">
        <f t="shared" si="1"/>
        <v>66</v>
      </c>
      <c r="J5" s="18">
        <v>18</v>
      </c>
      <c r="K5" s="16">
        <v>12</v>
      </c>
      <c r="L5" s="17"/>
      <c r="M5" s="7">
        <f t="shared" si="2"/>
        <v>30</v>
      </c>
      <c r="N5" s="19"/>
      <c r="O5" s="16"/>
      <c r="P5" s="16"/>
      <c r="Q5" s="7" t="str">
        <f t="shared" si="3"/>
        <v/>
      </c>
      <c r="R5" s="20">
        <v>22</v>
      </c>
      <c r="S5" s="21">
        <v>26</v>
      </c>
      <c r="T5" s="22"/>
      <c r="U5" s="7">
        <f t="shared" si="4"/>
        <v>48</v>
      </c>
      <c r="V5" s="19"/>
      <c r="W5" s="16"/>
      <c r="X5" s="16"/>
      <c r="Y5" s="7" t="str">
        <f t="shared" si="5"/>
        <v/>
      </c>
      <c r="Z5" s="19"/>
      <c r="AA5" s="16"/>
      <c r="AB5" s="16"/>
      <c r="AC5" s="7" t="str">
        <f t="shared" si="6"/>
        <v/>
      </c>
      <c r="AD5" s="23"/>
      <c r="AE5" s="16"/>
      <c r="AF5" s="16"/>
      <c r="AG5" s="7" t="str">
        <f t="shared" si="7"/>
        <v/>
      </c>
    </row>
    <row r="6" spans="1:33" ht="15.75" thickBot="1" x14ac:dyDescent="0.3">
      <c r="A6" s="5" t="s">
        <v>15</v>
      </c>
      <c r="B6" s="6"/>
      <c r="C6" s="6"/>
      <c r="D6" s="6"/>
      <c r="E6" s="7" t="str">
        <f t="shared" si="0"/>
        <v/>
      </c>
      <c r="F6" s="8"/>
      <c r="G6" s="6"/>
      <c r="H6" s="6"/>
      <c r="I6" s="7" t="str">
        <f t="shared" si="1"/>
        <v/>
      </c>
      <c r="J6" s="8">
        <v>23</v>
      </c>
      <c r="K6" s="6">
        <v>22</v>
      </c>
      <c r="L6" s="9">
        <v>11</v>
      </c>
      <c r="M6" s="7">
        <f t="shared" si="2"/>
        <v>34</v>
      </c>
      <c r="N6" s="10"/>
      <c r="O6" s="6"/>
      <c r="P6" s="6"/>
      <c r="Q6" s="7" t="str">
        <f t="shared" si="3"/>
        <v/>
      </c>
      <c r="R6" s="11"/>
      <c r="S6" s="12"/>
      <c r="T6" s="12"/>
      <c r="U6" s="7" t="str">
        <f t="shared" si="4"/>
        <v/>
      </c>
      <c r="V6" s="10"/>
      <c r="W6" s="6"/>
      <c r="X6" s="6"/>
      <c r="Y6" s="7" t="str">
        <f t="shared" si="5"/>
        <v/>
      </c>
      <c r="Z6" s="10"/>
      <c r="AA6" s="6"/>
      <c r="AB6" s="9"/>
      <c r="AC6" s="7" t="str">
        <f t="shared" si="6"/>
        <v/>
      </c>
      <c r="AD6" s="13"/>
      <c r="AE6" s="6"/>
      <c r="AF6" s="6"/>
      <c r="AG6" s="7" t="str">
        <f t="shared" si="7"/>
        <v/>
      </c>
    </row>
    <row r="7" spans="1:33" ht="15.75" thickBot="1" x14ac:dyDescent="0.3">
      <c r="A7" s="14" t="s">
        <v>16</v>
      </c>
      <c r="B7" s="16"/>
      <c r="C7" s="16"/>
      <c r="D7" s="16"/>
      <c r="E7" s="7" t="str">
        <f t="shared" si="0"/>
        <v/>
      </c>
      <c r="F7" s="18"/>
      <c r="G7" s="16"/>
      <c r="H7" s="16"/>
      <c r="I7" s="7" t="str">
        <f t="shared" si="1"/>
        <v/>
      </c>
      <c r="J7" s="18">
        <v>4</v>
      </c>
      <c r="K7" s="16">
        <v>14</v>
      </c>
      <c r="L7" s="17">
        <v>12</v>
      </c>
      <c r="M7" s="7">
        <f t="shared" si="2"/>
        <v>16</v>
      </c>
      <c r="N7" s="19"/>
      <c r="O7" s="16"/>
      <c r="P7" s="16"/>
      <c r="Q7" s="7" t="str">
        <f t="shared" si="3"/>
        <v/>
      </c>
      <c r="R7" s="20"/>
      <c r="S7" s="21"/>
      <c r="T7" s="21"/>
      <c r="U7" s="7" t="str">
        <f t="shared" si="4"/>
        <v/>
      </c>
      <c r="V7" s="19">
        <v>33</v>
      </c>
      <c r="W7" s="16">
        <v>2</v>
      </c>
      <c r="X7" s="16">
        <v>44</v>
      </c>
      <c r="Y7" s="7">
        <f t="shared" si="5"/>
        <v>77</v>
      </c>
      <c r="Z7" s="19"/>
      <c r="AA7" s="16"/>
      <c r="AB7" s="16"/>
      <c r="AC7" s="7" t="str">
        <f t="shared" si="6"/>
        <v/>
      </c>
      <c r="AD7" s="23"/>
      <c r="AE7" s="16"/>
      <c r="AF7" s="16"/>
      <c r="AG7" s="7" t="str">
        <f t="shared" si="7"/>
        <v/>
      </c>
    </row>
    <row r="8" spans="1:33" ht="15.75" thickBot="1" x14ac:dyDescent="0.3">
      <c r="A8" s="5" t="s">
        <v>17</v>
      </c>
      <c r="B8" s="6"/>
      <c r="C8" s="6"/>
      <c r="D8" s="6"/>
      <c r="E8" s="7" t="str">
        <f t="shared" si="0"/>
        <v/>
      </c>
      <c r="F8" s="8"/>
      <c r="G8" s="6"/>
      <c r="H8" s="6"/>
      <c r="I8" s="7" t="str">
        <f t="shared" si="1"/>
        <v/>
      </c>
      <c r="J8" s="8">
        <v>22</v>
      </c>
      <c r="K8" s="6">
        <v>15</v>
      </c>
      <c r="L8" s="9">
        <v>13</v>
      </c>
      <c r="M8" s="7">
        <f t="shared" si="2"/>
        <v>35</v>
      </c>
      <c r="N8" s="10">
        <v>33</v>
      </c>
      <c r="O8" s="6">
        <v>2</v>
      </c>
      <c r="P8" s="6">
        <v>33</v>
      </c>
      <c r="Q8" s="7">
        <f t="shared" si="3"/>
        <v>66</v>
      </c>
      <c r="R8" s="6"/>
      <c r="S8" s="6"/>
      <c r="T8" s="6"/>
      <c r="U8" s="7" t="str">
        <f t="shared" si="4"/>
        <v/>
      </c>
      <c r="V8" s="10"/>
      <c r="W8" s="6"/>
      <c r="X8" s="6"/>
      <c r="Y8" s="7" t="str">
        <f t="shared" si="5"/>
        <v/>
      </c>
      <c r="Z8" s="10">
        <v>17</v>
      </c>
      <c r="AA8" s="6">
        <v>8</v>
      </c>
      <c r="AB8" s="9">
        <v>44</v>
      </c>
      <c r="AC8" s="7">
        <f t="shared" si="6"/>
        <v>61</v>
      </c>
      <c r="AD8" s="13"/>
      <c r="AE8" s="6"/>
      <c r="AF8" s="6"/>
      <c r="AG8" s="7" t="str">
        <f t="shared" si="7"/>
        <v/>
      </c>
    </row>
    <row r="9" spans="1:33" ht="15.75" thickBot="1" x14ac:dyDescent="0.3">
      <c r="A9" s="14" t="s">
        <v>18</v>
      </c>
      <c r="B9" s="24"/>
      <c r="C9" s="24"/>
      <c r="D9" s="24"/>
      <c r="E9" s="7" t="str">
        <f t="shared" si="0"/>
        <v/>
      </c>
      <c r="F9" s="25"/>
      <c r="G9" s="24"/>
      <c r="H9" s="24"/>
      <c r="I9" s="7" t="str">
        <f t="shared" si="1"/>
        <v/>
      </c>
      <c r="J9" s="25">
        <v>23</v>
      </c>
      <c r="K9" s="24">
        <v>17</v>
      </c>
      <c r="L9" s="17">
        <v>14</v>
      </c>
      <c r="M9" s="7">
        <f t="shared" si="2"/>
        <v>37</v>
      </c>
      <c r="N9" s="26"/>
      <c r="O9" s="24"/>
      <c r="P9" s="24"/>
      <c r="Q9" s="7" t="str">
        <f t="shared" si="3"/>
        <v/>
      </c>
      <c r="R9" s="27"/>
      <c r="S9" s="28"/>
      <c r="T9" s="28"/>
      <c r="U9" s="7" t="str">
        <f t="shared" si="4"/>
        <v/>
      </c>
      <c r="V9" s="26"/>
      <c r="W9" s="24"/>
      <c r="X9" s="24"/>
      <c r="Y9" s="7" t="str">
        <f t="shared" si="5"/>
        <v/>
      </c>
      <c r="Z9" s="26"/>
      <c r="AA9" s="24"/>
      <c r="AB9" s="24"/>
      <c r="AC9" s="7" t="str">
        <f t="shared" si="6"/>
        <v/>
      </c>
      <c r="AD9" s="29"/>
      <c r="AE9" s="24"/>
      <c r="AF9" s="24"/>
      <c r="AG9" s="7" t="str">
        <f t="shared" si="7"/>
        <v/>
      </c>
    </row>
    <row r="10" spans="1:33" ht="15.75" thickBot="1" x14ac:dyDescent="0.3">
      <c r="A10" s="5" t="s">
        <v>19</v>
      </c>
      <c r="B10" s="6"/>
      <c r="C10" s="6"/>
      <c r="D10" s="6"/>
      <c r="E10" s="7" t="str">
        <f t="shared" si="0"/>
        <v/>
      </c>
      <c r="F10" s="8"/>
      <c r="G10" s="6"/>
      <c r="H10" s="6"/>
      <c r="I10" s="7" t="str">
        <f t="shared" si="1"/>
        <v/>
      </c>
      <c r="J10" s="8">
        <v>22</v>
      </c>
      <c r="K10" s="6">
        <v>20</v>
      </c>
      <c r="L10" s="9">
        <v>15</v>
      </c>
      <c r="M10" s="7">
        <f t="shared" si="2"/>
        <v>37</v>
      </c>
      <c r="N10" s="10"/>
      <c r="O10" s="6"/>
      <c r="P10" s="6"/>
      <c r="Q10" s="7" t="str">
        <f t="shared" si="3"/>
        <v/>
      </c>
      <c r="R10" s="11"/>
      <c r="S10" s="12"/>
      <c r="T10" s="12"/>
      <c r="U10" s="7" t="str">
        <f t="shared" si="4"/>
        <v/>
      </c>
      <c r="V10" s="10"/>
      <c r="W10" s="6"/>
      <c r="X10" s="6"/>
      <c r="Y10" s="7" t="str">
        <f t="shared" si="5"/>
        <v/>
      </c>
      <c r="Z10" s="10"/>
      <c r="AA10" s="6"/>
      <c r="AB10" s="6"/>
      <c r="AC10" s="7" t="str">
        <f t="shared" si="6"/>
        <v/>
      </c>
      <c r="AD10" s="13"/>
      <c r="AE10" s="6"/>
      <c r="AF10" s="6"/>
      <c r="AG10" s="7" t="str">
        <f t="shared" si="7"/>
        <v/>
      </c>
    </row>
    <row r="11" spans="1:33" ht="15.75" thickBot="1" x14ac:dyDescent="0.3">
      <c r="A11" s="14" t="s">
        <v>20</v>
      </c>
      <c r="B11" s="16">
        <v>30</v>
      </c>
      <c r="C11" s="16">
        <v>5</v>
      </c>
      <c r="D11" s="16">
        <v>22</v>
      </c>
      <c r="E11" s="7">
        <f t="shared" si="0"/>
        <v>52</v>
      </c>
      <c r="F11" s="18">
        <v>28</v>
      </c>
      <c r="G11" s="16">
        <v>4</v>
      </c>
      <c r="H11" s="16">
        <v>44</v>
      </c>
      <c r="I11" s="7">
        <f t="shared" si="1"/>
        <v>72</v>
      </c>
      <c r="J11" s="18">
        <v>23</v>
      </c>
      <c r="K11" s="16">
        <v>3</v>
      </c>
      <c r="L11" s="17">
        <v>16</v>
      </c>
      <c r="M11" s="7">
        <f t="shared" si="2"/>
        <v>39</v>
      </c>
      <c r="N11" s="19">
        <v>18</v>
      </c>
      <c r="O11" s="16">
        <v>6</v>
      </c>
      <c r="P11" s="16">
        <v>11</v>
      </c>
      <c r="Q11" s="7">
        <f t="shared" si="3"/>
        <v>29</v>
      </c>
      <c r="R11" s="20">
        <v>16</v>
      </c>
      <c r="S11" s="21">
        <v>0</v>
      </c>
      <c r="T11" s="21"/>
      <c r="U11" s="7">
        <f t="shared" si="4"/>
        <v>16</v>
      </c>
      <c r="V11" s="19">
        <v>30</v>
      </c>
      <c r="W11" s="16">
        <v>4</v>
      </c>
      <c r="X11" s="16">
        <v>22</v>
      </c>
      <c r="Y11" s="7">
        <f t="shared" si="5"/>
        <v>52</v>
      </c>
      <c r="Z11" s="19"/>
      <c r="AA11" s="16"/>
      <c r="AB11" s="17"/>
      <c r="AC11" s="7" t="str">
        <f t="shared" si="6"/>
        <v/>
      </c>
      <c r="AD11" s="23"/>
      <c r="AE11" s="16"/>
      <c r="AF11" s="16"/>
      <c r="AG11" s="7" t="str">
        <f t="shared" si="7"/>
        <v/>
      </c>
    </row>
    <row r="12" spans="1:33" ht="15.75" thickBot="1" x14ac:dyDescent="0.3">
      <c r="A12" s="5" t="s">
        <v>21</v>
      </c>
      <c r="B12" s="6"/>
      <c r="C12" s="6"/>
      <c r="D12" s="6"/>
      <c r="E12" s="7" t="str">
        <f t="shared" si="0"/>
        <v/>
      </c>
      <c r="F12" s="8">
        <v>30</v>
      </c>
      <c r="G12" s="6">
        <v>9</v>
      </c>
      <c r="H12" s="9">
        <v>33</v>
      </c>
      <c r="I12" s="7">
        <f t="shared" si="1"/>
        <v>63</v>
      </c>
      <c r="J12" s="8">
        <v>32</v>
      </c>
      <c r="K12" s="6">
        <v>17</v>
      </c>
      <c r="L12" s="9">
        <v>17</v>
      </c>
      <c r="M12" s="7">
        <f t="shared" si="2"/>
        <v>49</v>
      </c>
      <c r="N12" s="10"/>
      <c r="O12" s="6"/>
      <c r="P12" s="6"/>
      <c r="Q12" s="7" t="str">
        <f t="shared" si="3"/>
        <v/>
      </c>
      <c r="R12" s="11"/>
      <c r="S12" s="12"/>
      <c r="T12" s="12"/>
      <c r="U12" s="7" t="str">
        <f t="shared" si="4"/>
        <v/>
      </c>
      <c r="V12" s="10"/>
      <c r="W12" s="6"/>
      <c r="X12" s="6"/>
      <c r="Y12" s="7" t="str">
        <f t="shared" si="5"/>
        <v/>
      </c>
      <c r="Z12" s="10"/>
      <c r="AA12" s="6"/>
      <c r="AB12" s="6"/>
      <c r="AC12" s="7" t="str">
        <f t="shared" si="6"/>
        <v/>
      </c>
      <c r="AD12" s="13"/>
      <c r="AE12" s="6"/>
      <c r="AF12" s="6"/>
      <c r="AG12" s="7" t="str">
        <f t="shared" si="7"/>
        <v/>
      </c>
    </row>
    <row r="13" spans="1:33" ht="15.75" thickBot="1" x14ac:dyDescent="0.3">
      <c r="A13" s="14" t="s">
        <v>22</v>
      </c>
      <c r="B13" s="24"/>
      <c r="C13" s="24"/>
      <c r="D13" s="24"/>
      <c r="E13" s="7" t="str">
        <f t="shared" si="0"/>
        <v/>
      </c>
      <c r="F13" s="25"/>
      <c r="G13" s="24"/>
      <c r="H13" s="24"/>
      <c r="I13" s="7" t="str">
        <f t="shared" si="1"/>
        <v/>
      </c>
      <c r="J13" s="25"/>
      <c r="K13" s="24"/>
      <c r="L13" s="24"/>
      <c r="M13" s="7" t="str">
        <f t="shared" si="2"/>
        <v/>
      </c>
      <c r="N13" s="26"/>
      <c r="O13" s="24"/>
      <c r="P13" s="24"/>
      <c r="Q13" s="7" t="str">
        <f t="shared" si="3"/>
        <v/>
      </c>
      <c r="R13" s="27"/>
      <c r="S13" s="28"/>
      <c r="T13" s="28"/>
      <c r="U13" s="7" t="str">
        <f t="shared" si="4"/>
        <v/>
      </c>
      <c r="V13" s="26"/>
      <c r="W13" s="24"/>
      <c r="X13" s="24"/>
      <c r="Y13" s="7" t="str">
        <f t="shared" si="5"/>
        <v/>
      </c>
      <c r="Z13" s="26"/>
      <c r="AA13" s="24"/>
      <c r="AB13" s="24"/>
      <c r="AC13" s="7" t="str">
        <f t="shared" si="6"/>
        <v/>
      </c>
      <c r="AD13" s="29">
        <v>27</v>
      </c>
      <c r="AE13" s="24">
        <v>7</v>
      </c>
      <c r="AF13" s="3">
        <v>22</v>
      </c>
      <c r="AG13" s="7">
        <f t="shared" si="7"/>
        <v>49</v>
      </c>
    </row>
    <row r="14" spans="1:33" ht="15.75" thickBot="1" x14ac:dyDescent="0.3">
      <c r="A14" s="5" t="s">
        <v>23</v>
      </c>
      <c r="B14" s="6"/>
      <c r="C14" s="6"/>
      <c r="D14" s="6"/>
      <c r="E14" s="7" t="str">
        <f t="shared" si="0"/>
        <v/>
      </c>
      <c r="F14" s="8">
        <v>27</v>
      </c>
      <c r="G14" s="6">
        <v>9</v>
      </c>
      <c r="H14" s="9">
        <v>22</v>
      </c>
      <c r="I14" s="7">
        <f t="shared" si="1"/>
        <v>49</v>
      </c>
      <c r="J14" s="8">
        <v>32</v>
      </c>
      <c r="K14" s="6">
        <v>11</v>
      </c>
      <c r="L14" s="9">
        <v>23</v>
      </c>
      <c r="M14" s="7">
        <f t="shared" si="2"/>
        <v>55</v>
      </c>
      <c r="N14" s="10"/>
      <c r="O14" s="6"/>
      <c r="P14" s="6"/>
      <c r="Q14" s="7" t="str">
        <f t="shared" si="3"/>
        <v/>
      </c>
      <c r="R14" s="11"/>
      <c r="S14" s="12"/>
      <c r="T14" s="12"/>
      <c r="U14" s="7" t="str">
        <f t="shared" si="4"/>
        <v/>
      </c>
      <c r="V14" s="10"/>
      <c r="W14" s="6"/>
      <c r="X14" s="6"/>
      <c r="Y14" s="7" t="str">
        <f t="shared" si="5"/>
        <v/>
      </c>
      <c r="Z14" s="10"/>
      <c r="AA14" s="6"/>
      <c r="AB14" s="6"/>
      <c r="AC14" s="7" t="str">
        <f t="shared" si="6"/>
        <v/>
      </c>
      <c r="AD14" s="13"/>
      <c r="AE14" s="6"/>
      <c r="AF14" s="6"/>
      <c r="AG14" s="7" t="str">
        <f t="shared" si="7"/>
        <v/>
      </c>
    </row>
    <row r="15" spans="1:33" ht="15.75" thickBot="1" x14ac:dyDescent="0.3">
      <c r="A15" s="14" t="s">
        <v>24</v>
      </c>
      <c r="B15" s="24"/>
      <c r="C15" s="24"/>
      <c r="D15" s="24"/>
      <c r="E15" s="7" t="str">
        <f t="shared" si="0"/>
        <v/>
      </c>
      <c r="F15" s="25"/>
      <c r="G15" s="24"/>
      <c r="H15" s="24"/>
      <c r="I15" s="7" t="str">
        <f t="shared" si="1"/>
        <v/>
      </c>
      <c r="J15" s="25"/>
      <c r="K15" s="24"/>
      <c r="L15" s="24"/>
      <c r="M15" s="7" t="str">
        <f t="shared" si="2"/>
        <v/>
      </c>
      <c r="N15" s="26"/>
      <c r="O15" s="24"/>
      <c r="P15" s="24"/>
      <c r="Q15" s="7" t="str">
        <f t="shared" si="3"/>
        <v/>
      </c>
      <c r="R15" s="27"/>
      <c r="S15" s="28"/>
      <c r="T15" s="28"/>
      <c r="U15" s="7" t="str">
        <f t="shared" si="4"/>
        <v/>
      </c>
      <c r="V15" s="26">
        <v>34</v>
      </c>
      <c r="W15" s="24">
        <v>6</v>
      </c>
      <c r="X15" s="3">
        <v>35</v>
      </c>
      <c r="Y15" s="7">
        <f t="shared" si="5"/>
        <v>69</v>
      </c>
      <c r="Z15" s="26"/>
      <c r="AA15" s="24"/>
      <c r="AB15" s="24"/>
      <c r="AC15" s="7" t="str">
        <f t="shared" si="6"/>
        <v/>
      </c>
      <c r="AD15" s="29"/>
      <c r="AE15" s="24"/>
      <c r="AF15" s="24"/>
      <c r="AG15" s="7" t="str">
        <f t="shared" si="7"/>
        <v/>
      </c>
    </row>
    <row r="16" spans="1:33" ht="15.75" thickBot="1" x14ac:dyDescent="0.3">
      <c r="A16" s="5" t="s">
        <v>25</v>
      </c>
      <c r="B16" s="6"/>
      <c r="C16" s="6"/>
      <c r="D16" s="6"/>
      <c r="E16" s="7" t="str">
        <f t="shared" si="0"/>
        <v/>
      </c>
      <c r="F16" s="8"/>
      <c r="G16" s="6"/>
      <c r="H16" s="6"/>
      <c r="I16" s="7" t="str">
        <f t="shared" si="1"/>
        <v/>
      </c>
      <c r="J16" s="8">
        <v>34</v>
      </c>
      <c r="K16" s="6">
        <v>11</v>
      </c>
      <c r="L16" s="9">
        <v>22</v>
      </c>
      <c r="M16" s="7">
        <f t="shared" si="2"/>
        <v>56</v>
      </c>
      <c r="N16" s="10"/>
      <c r="O16" s="6"/>
      <c r="P16" s="6"/>
      <c r="Q16" s="7" t="str">
        <f t="shared" si="3"/>
        <v/>
      </c>
      <c r="R16" s="11"/>
      <c r="S16" s="12"/>
      <c r="T16" s="12"/>
      <c r="U16" s="7" t="str">
        <f t="shared" si="4"/>
        <v/>
      </c>
      <c r="V16" s="10"/>
      <c r="W16" s="6"/>
      <c r="X16" s="6"/>
      <c r="Y16" s="7" t="str">
        <f t="shared" si="5"/>
        <v/>
      </c>
      <c r="Z16" s="10"/>
      <c r="AA16" s="6"/>
      <c r="AB16" s="6"/>
      <c r="AC16" s="7" t="str">
        <f t="shared" si="6"/>
        <v/>
      </c>
      <c r="AD16" s="13"/>
      <c r="AE16" s="6"/>
      <c r="AF16" s="6"/>
      <c r="AG16" s="7" t="str">
        <f t="shared" si="7"/>
        <v/>
      </c>
    </row>
    <row r="17" spans="1:33" ht="15.75" thickBot="1" x14ac:dyDescent="0.3">
      <c r="A17" s="14" t="s">
        <v>26</v>
      </c>
      <c r="B17" s="24"/>
      <c r="C17" s="24"/>
      <c r="D17" s="24"/>
      <c r="E17" s="7" t="str">
        <f t="shared" si="0"/>
        <v/>
      </c>
      <c r="F17" s="25"/>
      <c r="G17" s="24"/>
      <c r="H17" s="24"/>
      <c r="I17" s="7" t="str">
        <f t="shared" si="1"/>
        <v/>
      </c>
      <c r="J17" s="25"/>
      <c r="K17" s="24"/>
      <c r="L17" s="24"/>
      <c r="M17" s="7" t="str">
        <f t="shared" si="2"/>
        <v/>
      </c>
      <c r="N17" s="26"/>
      <c r="O17" s="24"/>
      <c r="P17" s="24"/>
      <c r="Q17" s="7" t="str">
        <f t="shared" si="3"/>
        <v/>
      </c>
      <c r="R17" s="27"/>
      <c r="S17" s="28"/>
      <c r="T17" s="28"/>
      <c r="U17" s="7" t="str">
        <f t="shared" si="4"/>
        <v/>
      </c>
      <c r="V17" s="26"/>
      <c r="W17" s="24"/>
      <c r="X17" s="24"/>
      <c r="Y17" s="7" t="str">
        <f t="shared" si="5"/>
        <v/>
      </c>
      <c r="Z17" s="26"/>
      <c r="AA17" s="24"/>
      <c r="AB17" s="24"/>
      <c r="AC17" s="7" t="str">
        <f t="shared" si="6"/>
        <v/>
      </c>
      <c r="AD17" s="29">
        <v>28</v>
      </c>
      <c r="AE17" s="24">
        <v>21</v>
      </c>
      <c r="AF17" s="3"/>
      <c r="AG17" s="7">
        <f t="shared" si="7"/>
        <v>49</v>
      </c>
    </row>
    <row r="18" spans="1:33" ht="15.75" thickBot="1" x14ac:dyDescent="0.3">
      <c r="A18" s="5" t="s">
        <v>27</v>
      </c>
      <c r="B18" s="6"/>
      <c r="C18" s="6"/>
      <c r="D18" s="6"/>
      <c r="E18" s="7" t="str">
        <f t="shared" si="0"/>
        <v/>
      </c>
      <c r="F18" s="8"/>
      <c r="G18" s="6"/>
      <c r="H18" s="6"/>
      <c r="I18" s="7" t="str">
        <f t="shared" si="1"/>
        <v/>
      </c>
      <c r="J18" s="8">
        <v>54</v>
      </c>
      <c r="K18" s="6">
        <v>4</v>
      </c>
      <c r="L18" s="30"/>
      <c r="M18" s="7">
        <f t="shared" si="2"/>
        <v>58</v>
      </c>
      <c r="N18" s="10"/>
      <c r="O18" s="6"/>
      <c r="P18" s="6"/>
      <c r="Q18" s="7" t="str">
        <f t="shared" si="3"/>
        <v/>
      </c>
      <c r="R18" s="31"/>
      <c r="S18" s="32"/>
      <c r="T18" s="32"/>
      <c r="U18" s="7" t="str">
        <f t="shared" si="4"/>
        <v/>
      </c>
      <c r="V18" s="10"/>
      <c r="W18" s="6"/>
      <c r="X18" s="6"/>
      <c r="Y18" s="7" t="str">
        <f t="shared" si="5"/>
        <v/>
      </c>
      <c r="Z18" s="10"/>
      <c r="AA18" s="6"/>
      <c r="AB18" s="6"/>
      <c r="AC18" s="7" t="str">
        <f t="shared" si="6"/>
        <v/>
      </c>
      <c r="AD18" s="13"/>
      <c r="AE18" s="6"/>
      <c r="AF18" s="6"/>
      <c r="AG18" s="7" t="str">
        <f t="shared" si="7"/>
        <v/>
      </c>
    </row>
    <row r="21" spans="1:33" ht="23.25" x14ac:dyDescent="0.35">
      <c r="F21" s="57" t="s">
        <v>32</v>
      </c>
    </row>
  </sheetData>
  <mergeCells count="17">
    <mergeCell ref="V3:Y3"/>
    <mergeCell ref="Z3:AC3"/>
    <mergeCell ref="AD3:AG3"/>
    <mergeCell ref="B3:E3"/>
    <mergeCell ref="F3:I3"/>
    <mergeCell ref="J3:M3"/>
    <mergeCell ref="N3:Q3"/>
    <mergeCell ref="R3:U3"/>
    <mergeCell ref="V1:Y1"/>
    <mergeCell ref="Z1:AC1"/>
    <mergeCell ref="AD1:AG1"/>
    <mergeCell ref="A1:A2"/>
    <mergeCell ref="B1:E1"/>
    <mergeCell ref="F1:I1"/>
    <mergeCell ref="J1:M1"/>
    <mergeCell ref="N1:Q1"/>
    <mergeCell ref="R1:U1"/>
  </mergeCells>
  <conditionalFormatting sqref="E2">
    <cfRule type="cellIs" dxfId="26" priority="16" operator="between">
      <formula>1</formula>
      <formula>49</formula>
    </cfRule>
  </conditionalFormatting>
  <conditionalFormatting sqref="I2">
    <cfRule type="cellIs" dxfId="25" priority="15" operator="between">
      <formula>1</formula>
      <formula>49</formula>
    </cfRule>
  </conditionalFormatting>
  <conditionalFormatting sqref="M2">
    <cfRule type="cellIs" dxfId="24" priority="14" operator="between">
      <formula>1</formula>
      <formula>49</formula>
    </cfRule>
  </conditionalFormatting>
  <conditionalFormatting sqref="Q2">
    <cfRule type="cellIs" dxfId="23" priority="13" operator="between">
      <formula>1</formula>
      <formula>49</formula>
    </cfRule>
  </conditionalFormatting>
  <conditionalFormatting sqref="U2">
    <cfRule type="cellIs" dxfId="22" priority="12" operator="between">
      <formula>1</formula>
      <formula>49</formula>
    </cfRule>
  </conditionalFormatting>
  <conditionalFormatting sqref="Y2">
    <cfRule type="cellIs" dxfId="21" priority="11" operator="between">
      <formula>1</formula>
      <formula>49</formula>
    </cfRule>
  </conditionalFormatting>
  <conditionalFormatting sqref="AC2">
    <cfRule type="cellIs" dxfId="20" priority="10" operator="between">
      <formula>1</formula>
      <formula>49</formula>
    </cfRule>
  </conditionalFormatting>
  <conditionalFormatting sqref="AG2">
    <cfRule type="cellIs" dxfId="19" priority="9" operator="between">
      <formula>1</formula>
      <formula>49</formula>
    </cfRule>
  </conditionalFormatting>
  <conditionalFormatting sqref="E4:E18">
    <cfRule type="cellIs" dxfId="18" priority="8" operator="between">
      <formula>1</formula>
      <formula>49</formula>
    </cfRule>
  </conditionalFormatting>
  <conditionalFormatting sqref="I4:I18">
    <cfRule type="cellIs" dxfId="17" priority="7" operator="between">
      <formula>1</formula>
      <formula>49</formula>
    </cfRule>
  </conditionalFormatting>
  <conditionalFormatting sqref="M4:M18">
    <cfRule type="cellIs" dxfId="16" priority="6" operator="between">
      <formula>1</formula>
      <formula>49</formula>
    </cfRule>
  </conditionalFormatting>
  <conditionalFormatting sqref="Q4:Q18">
    <cfRule type="cellIs" dxfId="15" priority="5" operator="between">
      <formula>1</formula>
      <formula>49</formula>
    </cfRule>
  </conditionalFormatting>
  <conditionalFormatting sqref="U4:U18">
    <cfRule type="cellIs" dxfId="14" priority="4" operator="between">
      <formula>1</formula>
      <formula>49</formula>
    </cfRule>
  </conditionalFormatting>
  <conditionalFormatting sqref="Y4:Y18">
    <cfRule type="cellIs" dxfId="13" priority="3" operator="between">
      <formula>1</formula>
      <formula>49</formula>
    </cfRule>
  </conditionalFormatting>
  <conditionalFormatting sqref="AC4:AC18">
    <cfRule type="cellIs" dxfId="12" priority="2" operator="between">
      <formula>1</formula>
      <formula>49</formula>
    </cfRule>
  </conditionalFormatting>
  <conditionalFormatting sqref="AG4:AG18">
    <cfRule type="cellIs" dxfId="11" priority="1" operator="between">
      <formula>1</formula>
      <formula>49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MUJTABA</dc:creator>
  <cp:lastModifiedBy>Benalia</cp:lastModifiedBy>
  <dcterms:created xsi:type="dcterms:W3CDTF">2014-09-13T04:18:18Z</dcterms:created>
  <dcterms:modified xsi:type="dcterms:W3CDTF">2014-09-13T08:51:12Z</dcterms:modified>
</cp:coreProperties>
</file>