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JTABA\Desktop\"/>
    </mc:Choice>
  </mc:AlternateContent>
  <bookViews>
    <workbookView xWindow="0" yWindow="0" windowWidth="15345" windowHeight="4050" tabRatio="601"/>
  </bookViews>
  <sheets>
    <sheet name="Sheet1" sheetId="1" r:id="rId1"/>
    <sheet name="التقدير" sheetId="3" r:id="rId2"/>
    <sheet name="النتيجة" sheetId="2" r:id="rId3"/>
  </sheets>
  <externalReferences>
    <externalReference r:id="rId4"/>
  </externalReferences>
  <definedNames>
    <definedName name="picshow">INDIRECT(VLOOKUP([1]DATA!#REF!,[1]DATA!#REF!,1,0))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3" l="1"/>
  <c r="K1" i="3"/>
  <c r="J1" i="3"/>
  <c r="I1" i="3"/>
  <c r="H1" i="3"/>
  <c r="G1" i="3"/>
  <c r="F1" i="3"/>
  <c r="E1" i="3"/>
  <c r="D1" i="3"/>
  <c r="C1" i="3"/>
  <c r="B1" i="3"/>
  <c r="B3" i="3"/>
  <c r="C3" i="3"/>
  <c r="D3" i="3"/>
  <c r="E3" i="3"/>
  <c r="F3" i="3"/>
  <c r="G3" i="3"/>
  <c r="H3" i="3"/>
  <c r="I3" i="3"/>
  <c r="J3" i="3"/>
  <c r="K3" i="3"/>
  <c r="L3" i="3"/>
  <c r="B4" i="3"/>
  <c r="C4" i="3"/>
  <c r="D4" i="3"/>
  <c r="E4" i="3"/>
  <c r="F4" i="3"/>
  <c r="G4" i="3"/>
  <c r="H4" i="3"/>
  <c r="I4" i="3"/>
  <c r="J4" i="3"/>
  <c r="K4" i="3"/>
  <c r="L4" i="3"/>
  <c r="B5" i="3"/>
  <c r="C5" i="3"/>
  <c r="D5" i="3"/>
  <c r="E5" i="3"/>
  <c r="F5" i="3"/>
  <c r="G5" i="3"/>
  <c r="H5" i="3"/>
  <c r="I5" i="3"/>
  <c r="J5" i="3"/>
  <c r="K5" i="3"/>
  <c r="L5" i="3"/>
  <c r="B6" i="3"/>
  <c r="C6" i="3"/>
  <c r="D6" i="3"/>
  <c r="E6" i="3"/>
  <c r="F6" i="3"/>
  <c r="G6" i="3"/>
  <c r="H6" i="3"/>
  <c r="I6" i="3"/>
  <c r="J6" i="3"/>
  <c r="K6" i="3"/>
  <c r="L6" i="3"/>
  <c r="B7" i="3"/>
  <c r="C7" i="3"/>
  <c r="D7" i="3"/>
  <c r="E7" i="3"/>
  <c r="F7" i="3"/>
  <c r="G7" i="3"/>
  <c r="H7" i="3"/>
  <c r="I7" i="3"/>
  <c r="J7" i="3"/>
  <c r="K7" i="3"/>
  <c r="L7" i="3"/>
  <c r="B8" i="3"/>
  <c r="C8" i="3"/>
  <c r="D8" i="3"/>
  <c r="E8" i="3"/>
  <c r="F8" i="3"/>
  <c r="G8" i="3"/>
  <c r="H8" i="3"/>
  <c r="I8" i="3"/>
  <c r="J8" i="3"/>
  <c r="K8" i="3"/>
  <c r="L8" i="3"/>
  <c r="B9" i="3"/>
  <c r="C9" i="3"/>
  <c r="D9" i="3"/>
  <c r="E9" i="3"/>
  <c r="F9" i="3"/>
  <c r="G9" i="3"/>
  <c r="H9" i="3"/>
  <c r="I9" i="3"/>
  <c r="J9" i="3"/>
  <c r="K9" i="3"/>
  <c r="L9" i="3"/>
  <c r="B10" i="3"/>
  <c r="C10" i="3"/>
  <c r="D10" i="3"/>
  <c r="E10" i="3"/>
  <c r="F10" i="3"/>
  <c r="G10" i="3"/>
  <c r="H10" i="3"/>
  <c r="I10" i="3"/>
  <c r="J10" i="3"/>
  <c r="K10" i="3"/>
  <c r="L10" i="3"/>
  <c r="B11" i="3"/>
  <c r="C11" i="3"/>
  <c r="D11" i="3"/>
  <c r="E11" i="3"/>
  <c r="F11" i="3"/>
  <c r="G11" i="3"/>
  <c r="H11" i="3"/>
  <c r="I11" i="3"/>
  <c r="J11" i="3"/>
  <c r="K11" i="3"/>
  <c r="L11" i="3"/>
  <c r="B12" i="3"/>
  <c r="C12" i="3"/>
  <c r="D12" i="3"/>
  <c r="E12" i="3"/>
  <c r="F12" i="3"/>
  <c r="G12" i="3"/>
  <c r="H12" i="3"/>
  <c r="I12" i="3"/>
  <c r="J12" i="3"/>
  <c r="K12" i="3"/>
  <c r="L12" i="3"/>
  <c r="B13" i="3"/>
  <c r="C13" i="3"/>
  <c r="D13" i="3"/>
  <c r="E13" i="3"/>
  <c r="F13" i="3"/>
  <c r="G13" i="3"/>
  <c r="H13" i="3"/>
  <c r="I13" i="3"/>
  <c r="J13" i="3"/>
  <c r="K13" i="3"/>
  <c r="L13" i="3"/>
  <c r="B14" i="3"/>
  <c r="C14" i="3"/>
  <c r="D14" i="3"/>
  <c r="E14" i="3"/>
  <c r="F14" i="3"/>
  <c r="G14" i="3"/>
  <c r="H14" i="3"/>
  <c r="I14" i="3"/>
  <c r="J14" i="3"/>
  <c r="K14" i="3"/>
  <c r="L14" i="3"/>
  <c r="B15" i="3"/>
  <c r="C15" i="3"/>
  <c r="D15" i="3"/>
  <c r="E15" i="3"/>
  <c r="F15" i="3"/>
  <c r="G15" i="3"/>
  <c r="H15" i="3"/>
  <c r="I15" i="3"/>
  <c r="J15" i="3"/>
  <c r="K15" i="3"/>
  <c r="L15" i="3"/>
  <c r="B16" i="3"/>
  <c r="C16" i="3"/>
  <c r="D16" i="3"/>
  <c r="E16" i="3"/>
  <c r="F16" i="3"/>
  <c r="G16" i="3"/>
  <c r="H16" i="3"/>
  <c r="I16" i="3"/>
  <c r="J16" i="3"/>
  <c r="K16" i="3"/>
  <c r="L16" i="3"/>
  <c r="L2" i="3"/>
  <c r="K2" i="3"/>
  <c r="J2" i="3"/>
  <c r="I2" i="3"/>
  <c r="H2" i="3"/>
  <c r="G2" i="3"/>
  <c r="F2" i="3"/>
  <c r="E2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C2" i="3"/>
  <c r="D2" i="3"/>
  <c r="A2" i="3"/>
  <c r="B2" i="3"/>
  <c r="BA17" i="1" l="1"/>
  <c r="AW17" i="1"/>
  <c r="AS17" i="1"/>
  <c r="AO17" i="1"/>
  <c r="AK17" i="1"/>
  <c r="BA16" i="1"/>
  <c r="AW16" i="1"/>
  <c r="AS16" i="1"/>
  <c r="AO16" i="1"/>
  <c r="AK16" i="1"/>
  <c r="BA15" i="1"/>
  <c r="AW15" i="1"/>
  <c r="AS15" i="1"/>
  <c r="AO15" i="1"/>
  <c r="AK15" i="1"/>
  <c r="BA14" i="1"/>
  <c r="AW14" i="1"/>
  <c r="AS14" i="1"/>
  <c r="AO14" i="1"/>
  <c r="BA13" i="1"/>
  <c r="AW13" i="1"/>
  <c r="AS13" i="1"/>
  <c r="AK13" i="1"/>
  <c r="BA10" i="1"/>
  <c r="AW12" i="1"/>
  <c r="AS12" i="1"/>
  <c r="AO12" i="1"/>
  <c r="AK12" i="1"/>
  <c r="BA11" i="1"/>
  <c r="AW11" i="1"/>
  <c r="AS11" i="1"/>
  <c r="AO11" i="1"/>
  <c r="AK11" i="1"/>
  <c r="AW10" i="1"/>
  <c r="AS5" i="1"/>
  <c r="AO13" i="1"/>
  <c r="AK14" i="1"/>
  <c r="BA9" i="1"/>
  <c r="AW9" i="1"/>
  <c r="AS9" i="1"/>
  <c r="AO9" i="1"/>
  <c r="AK9" i="1"/>
  <c r="BA8" i="1"/>
  <c r="AS8" i="1"/>
  <c r="AO8" i="1"/>
  <c r="AK8" i="1"/>
  <c r="BA7" i="1"/>
  <c r="AW8" i="1"/>
  <c r="AS7" i="1"/>
  <c r="AO7" i="1"/>
  <c r="AK5" i="1"/>
  <c r="BA6" i="1"/>
  <c r="AW6" i="1"/>
  <c r="AS6" i="1"/>
  <c r="AO6" i="1"/>
  <c r="AK6" i="1"/>
  <c r="BA5" i="1"/>
  <c r="AW5" i="1"/>
  <c r="AO5" i="1"/>
  <c r="BA4" i="1"/>
  <c r="AW4" i="1"/>
  <c r="AS4" i="1"/>
  <c r="AO4" i="1"/>
  <c r="AK4" i="1"/>
  <c r="BA3" i="1"/>
  <c r="AW3" i="1"/>
  <c r="AS3" i="1"/>
  <c r="AO3" i="1"/>
  <c r="AK3" i="1"/>
  <c r="AG17" i="1" l="1"/>
  <c r="AC17" i="1"/>
  <c r="Y17" i="1"/>
  <c r="U17" i="1"/>
  <c r="Q17" i="1"/>
  <c r="M17" i="1"/>
  <c r="I17" i="1"/>
  <c r="E17" i="1"/>
  <c r="AG16" i="1"/>
  <c r="AC16" i="1"/>
  <c r="Y16" i="1"/>
  <c r="U16" i="1"/>
  <c r="Q16" i="1"/>
  <c r="M16" i="1"/>
  <c r="I16" i="1"/>
  <c r="E16" i="1"/>
  <c r="AG15" i="1"/>
  <c r="AC15" i="1"/>
  <c r="Y15" i="1"/>
  <c r="U15" i="1"/>
  <c r="Q15" i="1"/>
  <c r="M15" i="1"/>
  <c r="I15" i="1"/>
  <c r="E15" i="1"/>
  <c r="AG14" i="1"/>
  <c r="AC14" i="1"/>
  <c r="Y14" i="1"/>
  <c r="U14" i="1"/>
  <c r="Q14" i="1"/>
  <c r="M14" i="1"/>
  <c r="I14" i="1"/>
  <c r="E14" i="1"/>
  <c r="AG13" i="1"/>
  <c r="AC13" i="1"/>
  <c r="Y13" i="1"/>
  <c r="U13" i="1"/>
  <c r="Q13" i="1"/>
  <c r="M13" i="1"/>
  <c r="I13" i="1"/>
  <c r="E13" i="1"/>
  <c r="AG12" i="1"/>
  <c r="AC12" i="1"/>
  <c r="Y12" i="1"/>
  <c r="U12" i="1"/>
  <c r="Q12" i="1"/>
  <c r="M12" i="1"/>
  <c r="I12" i="1"/>
  <c r="E12" i="1"/>
  <c r="AG11" i="1"/>
  <c r="AC11" i="1"/>
  <c r="Y11" i="1"/>
  <c r="U11" i="1"/>
  <c r="Q11" i="1"/>
  <c r="M11" i="1"/>
  <c r="I11" i="1"/>
  <c r="E11" i="1"/>
  <c r="AG10" i="1"/>
  <c r="AC10" i="1"/>
  <c r="Y10" i="1"/>
  <c r="U10" i="1"/>
  <c r="Q10" i="1"/>
  <c r="M10" i="1"/>
  <c r="I10" i="1"/>
  <c r="E10" i="1"/>
  <c r="AG9" i="1"/>
  <c r="AC9" i="1"/>
  <c r="Y9" i="1"/>
  <c r="U9" i="1"/>
  <c r="Q9" i="1"/>
  <c r="M9" i="1"/>
  <c r="I9" i="1"/>
  <c r="E9" i="1"/>
  <c r="AG8" i="1"/>
  <c r="AC8" i="1"/>
  <c r="Y8" i="1"/>
  <c r="U8" i="1"/>
  <c r="Q8" i="1"/>
  <c r="M8" i="1"/>
  <c r="I8" i="1"/>
  <c r="E8" i="1"/>
  <c r="AG7" i="1"/>
  <c r="AC7" i="1"/>
  <c r="Y7" i="1"/>
  <c r="U7" i="1"/>
  <c r="Q7" i="1"/>
  <c r="M7" i="1"/>
  <c r="I7" i="1"/>
  <c r="E7" i="1"/>
  <c r="AG6" i="1"/>
  <c r="AC6" i="1"/>
  <c r="Y6" i="1"/>
  <c r="U6" i="1"/>
  <c r="Q6" i="1"/>
  <c r="M6" i="1"/>
  <c r="I6" i="1"/>
  <c r="E6" i="1"/>
  <c r="AG5" i="1"/>
  <c r="AC5" i="1"/>
  <c r="Y5" i="1"/>
  <c r="U5" i="1"/>
  <c r="Q5" i="1"/>
  <c r="M5" i="1"/>
  <c r="I5" i="1"/>
  <c r="E5" i="1"/>
  <c r="AG4" i="1"/>
  <c r="AC4" i="1"/>
  <c r="Y4" i="1"/>
  <c r="U4" i="1"/>
  <c r="Q4" i="1"/>
  <c r="M4" i="1"/>
  <c r="I4" i="1"/>
  <c r="E4" i="1"/>
  <c r="AG3" i="1"/>
  <c r="AC3" i="1"/>
  <c r="Y3" i="1"/>
  <c r="U3" i="1"/>
  <c r="Q3" i="1"/>
  <c r="M3" i="1"/>
  <c r="I3" i="1"/>
  <c r="E3" i="1"/>
</calcChain>
</file>

<file path=xl/sharedStrings.xml><?xml version="1.0" encoding="utf-8"?>
<sst xmlns="http://schemas.openxmlformats.org/spreadsheetml/2006/main" count="99" uniqueCount="45">
  <si>
    <t xml:space="preserve">اسم الطالب </t>
  </si>
  <si>
    <t>ff</t>
  </si>
  <si>
    <t>as</t>
  </si>
  <si>
    <t>dd</t>
  </si>
  <si>
    <t>ed</t>
  </si>
  <si>
    <t>ee</t>
  </si>
  <si>
    <t>te</t>
  </si>
  <si>
    <t>السعي</t>
  </si>
  <si>
    <t>دور اول</t>
  </si>
  <si>
    <t>دور ثاني</t>
  </si>
  <si>
    <t>الدرجة النهائية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</si>
  <si>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</si>
  <si>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</si>
  <si>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</si>
  <si>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</si>
  <si>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</si>
  <si>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</si>
  <si>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</si>
  <si>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</si>
  <si>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</si>
  <si>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</si>
  <si>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</si>
  <si>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</si>
  <si>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</si>
  <si>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</si>
  <si>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</si>
  <si>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 xml:space="preserve">  </t>
  </si>
  <si>
    <t xml:space="preserve">     كلية الزراعة</t>
  </si>
  <si>
    <t>المادة</t>
  </si>
  <si>
    <t>التقدير</t>
  </si>
  <si>
    <t xml:space="preserve">  النتيجة </t>
  </si>
  <si>
    <t xml:space="preserve">free english </t>
  </si>
  <si>
    <t>tty</t>
  </si>
  <si>
    <t>tyr</t>
  </si>
  <si>
    <t>uyj</t>
  </si>
  <si>
    <t>bhj</t>
  </si>
  <si>
    <t>hjjjk</t>
  </si>
  <si>
    <t>tuu</t>
  </si>
  <si>
    <t>name</t>
  </si>
  <si>
    <t>tr</t>
  </si>
  <si>
    <t>tt</t>
  </si>
  <si>
    <t>جيد</t>
  </si>
  <si>
    <t>راسب بمادتين</t>
  </si>
  <si>
    <t>راسب</t>
  </si>
  <si>
    <t>free english 
and arabic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</si>
</sst>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name val="Arial"/>
      <family val="2"/>
    </font>
    <font>
      <b/>
      <sz val="14"/>
      <name val="Arial"/>
      <family val="2"/>
    </font>
    <font>
      <b/>
      <sz val="18"/>
      <name val="Khalid Art bold"/>
      <charset val="178"/>
    </font>
    <font>
      <b/>
      <sz val="12"/>
      <name val="Khalid Art bold"/>
      <charset val="178"/>
    </font>
    <font>
      <b/>
      <sz val="16"/>
      <name val="Arial"/>
      <family val="2"/>
    </font>
    <font>
      <b/>
      <sz val="14"/>
      <name val="Khalid Art bold"/>
      <charset val="178"/>
    </font>
    <font>
      <b/>
      <sz val="16"/>
      <name val="Alhambra"/>
    </font>
    <font>
      <b/>
      <sz val="12"/>
      <name val="Arial"/>
      <family val="2"/>
    </font>
    <font>
      <b/>
      <u/>
      <sz val="16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45">
        <stop position="0">
          <color rgb="FFC00000"/>
        </stop>
        <stop position="0.5">
          <color rgb="FF00B050"/>
        </stop>
        <stop position="1">
          <color rgb="FFC00000"/>
        </stop>
      </gradientFill>
    </fill>
    <fill>
      <gradientFill degree="270">
        <stop position="0">
          <color rgb="FF00B050"/>
        </stop>
        <stop position="1">
          <color rgb="FFC00000"/>
        </stop>
      </gradientFill>
    </fill>
    <fill>
      <gradientFill degree="135">
        <stop position="0">
          <color rgb="FFC00000"/>
        </stop>
        <stop position="0.5">
          <color rgb="FF00B050"/>
        </stop>
        <stop position="1">
          <color rgb="FFC00000"/>
        </stop>
      </gradientFill>
    </fill>
    <fill>
      <gradientFill>
        <stop position="0">
          <color rgb="FF00B050"/>
        </stop>
        <stop position="1">
          <color rgb="FFC00000"/>
        </stop>
      </gradientFill>
    </fill>
    <fill>
      <gradientFill degree="180">
        <stop position="0">
          <color rgb="FF00B050"/>
        </stop>
        <stop position="1">
          <color rgb="FFC00000"/>
        </stop>
      </gradient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rgb="FF00B050"/>
        </stop>
        <stop position="1">
          <color rgb="FFC00000"/>
        </stop>
      </gradientFill>
    </fill>
    <fill>
      <patternFill patternType="solid">
        <fgColor rgb="FFFFFF00"/>
        <bgColor auto="1"/>
      </patternFill>
    </fill>
  </fills>
  <borders count="62">
    <border>
      <left/>
      <right/>
      <top/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 style="thick">
        <color auto="1"/>
      </left>
      <right/>
      <top style="thick">
        <color rgb="FFF79646"/>
      </top>
      <bottom style="medium">
        <color rgb="FFF79646"/>
      </bottom>
      <diagonal/>
    </border>
    <border>
      <left/>
      <right/>
      <top style="thick">
        <color rgb="FFF79646"/>
      </top>
      <bottom style="medium">
        <color rgb="FFF79646"/>
      </bottom>
      <diagonal/>
    </border>
    <border>
      <left style="thick">
        <color theme="5"/>
      </left>
      <right/>
      <top style="thick">
        <color rgb="FFF79646"/>
      </top>
      <bottom style="medium">
        <color rgb="FFF79646"/>
      </bottom>
      <diagonal/>
    </border>
    <border>
      <left/>
      <right style="thick">
        <color theme="5"/>
      </right>
      <top style="thick">
        <color rgb="FFF79646"/>
      </top>
      <bottom style="medium">
        <color rgb="FFF79646"/>
      </bottom>
      <diagonal/>
    </border>
    <border>
      <left/>
      <right style="thick">
        <color rgb="FFF79646"/>
      </right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/>
      <diagonal/>
    </border>
    <border>
      <left/>
      <right/>
      <top style="thick">
        <color rgb="FFF79646"/>
      </top>
      <bottom/>
      <diagonal/>
    </border>
    <border>
      <left/>
      <right style="thick">
        <color rgb="FFF79646"/>
      </right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thick">
        <color rgb="FFF79646"/>
      </bottom>
      <diagonal/>
    </border>
    <border>
      <left style="thick">
        <color auto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 style="dashed">
        <color theme="1"/>
      </top>
      <bottom style="dashed">
        <color theme="1"/>
      </bottom>
      <diagonal/>
    </border>
    <border>
      <left style="medium">
        <color rgb="FFF79646"/>
      </left>
      <right/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 style="medium">
        <color rgb="FFF79646"/>
      </left>
      <right style="thick">
        <color auto="1"/>
      </right>
      <top/>
      <bottom style="medium">
        <color rgb="FFF79646"/>
      </bottom>
      <diagonal/>
    </border>
    <border>
      <left style="thick">
        <color theme="5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/>
      <bottom/>
      <diagonal/>
    </border>
    <border>
      <left style="dashed">
        <color theme="1"/>
      </left>
      <right style="medium">
        <color rgb="FFF79646"/>
      </right>
      <top style="dashed">
        <color theme="1"/>
      </top>
      <bottom/>
      <diagonal/>
    </border>
    <border>
      <left style="thick">
        <color rgb="FFF79646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rgb="FF0A7505"/>
      </left>
      <right/>
      <top style="thick">
        <color auto="1"/>
      </top>
      <bottom/>
      <diagonal/>
    </border>
    <border>
      <left/>
      <right style="thick">
        <color rgb="FF0A7505"/>
      </right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rgb="FF0A7505"/>
      </left>
      <right/>
      <top/>
      <bottom style="thick">
        <color rgb="FF0A7505"/>
      </bottom>
      <diagonal/>
    </border>
    <border>
      <left/>
      <right style="thick">
        <color rgb="FF0A7505"/>
      </right>
      <top/>
      <bottom style="thick">
        <color rgb="FF0A7505"/>
      </bottom>
      <diagonal/>
    </border>
    <border>
      <left/>
      <right/>
      <top/>
      <bottom style="thick">
        <color rgb="FF0A7505"/>
      </bottom>
      <diagonal/>
    </border>
    <border>
      <left/>
      <right style="thick">
        <color rgb="FF007033"/>
      </right>
      <top/>
      <bottom style="thick">
        <color rgb="FF0A7505"/>
      </bottom>
      <diagonal/>
    </border>
    <border>
      <left style="thick">
        <color theme="1"/>
      </left>
      <right/>
      <top style="thick">
        <color rgb="FF0A7505"/>
      </top>
      <bottom style="thick">
        <color rgb="FF0A7505"/>
      </bottom>
      <diagonal/>
    </border>
    <border>
      <left/>
      <right/>
      <top style="thick">
        <color rgb="FF0A7505"/>
      </top>
      <bottom style="thick">
        <color rgb="FF0A7505"/>
      </bottom>
      <diagonal/>
    </border>
    <border>
      <left/>
      <right style="thick">
        <color rgb="FF0A7505"/>
      </right>
      <top style="thick">
        <color rgb="FF0A7505"/>
      </top>
      <bottom style="thick">
        <color rgb="FF0A7505"/>
      </bottom>
      <diagonal/>
    </border>
    <border>
      <left style="thick">
        <color rgb="FF0A7505"/>
      </left>
      <right/>
      <top style="thick">
        <color rgb="FF0A7505"/>
      </top>
      <bottom style="thick">
        <color rgb="FF0A7505"/>
      </bottom>
      <diagonal/>
    </border>
    <border>
      <left/>
      <right style="thick">
        <color auto="1"/>
      </right>
      <top/>
      <bottom style="thick">
        <color rgb="FF0A7505"/>
      </bottom>
      <diagonal/>
    </border>
    <border>
      <left style="thick">
        <color indexed="64"/>
      </left>
      <right/>
      <top style="thick">
        <color rgb="FF0A7505"/>
      </top>
      <bottom style="dashed">
        <color indexed="64"/>
      </bottom>
      <diagonal/>
    </border>
    <border>
      <left/>
      <right style="medium">
        <color indexed="64"/>
      </right>
      <top style="thick">
        <color rgb="FF0A7505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ck">
        <color indexed="64"/>
      </right>
      <top style="dashed">
        <color indexed="64"/>
      </top>
      <bottom style="medium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thick">
        <color theme="1"/>
      </left>
      <right/>
      <top style="thick">
        <color rgb="FF00B050"/>
      </top>
      <bottom style="thick">
        <color rgb="FF00B050"/>
      </bottom>
      <diagonal/>
    </border>
    <border>
      <left/>
      <right/>
      <top style="thick">
        <color rgb="FF00B050"/>
      </top>
      <bottom style="thick">
        <color rgb="FF00B050"/>
      </bottom>
      <diagonal/>
    </border>
    <border>
      <left/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thick">
        <color rgb="FF00B050"/>
      </left>
      <right/>
      <top style="thick">
        <color rgb="FF007033"/>
      </top>
      <bottom style="thick">
        <color rgb="FF007033"/>
      </bottom>
      <diagonal/>
    </border>
    <border>
      <left/>
      <right/>
      <top style="thick">
        <color rgb="FF007033"/>
      </top>
      <bottom style="thick">
        <color rgb="FF007033"/>
      </bottom>
      <diagonal/>
    </border>
    <border>
      <left/>
      <right style="thick">
        <color rgb="FF007033"/>
      </right>
      <top style="thick">
        <color rgb="FF007033"/>
      </top>
      <bottom style="thick">
        <color rgb="FF007033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2" fillId="4" borderId="16" xfId="0" applyFont="1" applyFill="1" applyBorder="1" applyAlignment="1">
      <alignment horizontal="right" vertical="center" wrapText="1" inden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3" borderId="17" xfId="0" applyFont="1" applyFill="1" applyBorder="1" applyAlignment="1">
      <alignment horizontal="center" vertical="center" wrapText="1" readingOrder="2"/>
    </xf>
    <xf numFmtId="0" fontId="3" fillId="4" borderId="18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3" fillId="4" borderId="19" xfId="0" applyFont="1" applyFill="1" applyBorder="1" applyAlignment="1">
      <alignment horizontal="center" vertical="center" wrapText="1" readingOrder="2"/>
    </xf>
    <xf numFmtId="0" fontId="3" fillId="4" borderId="20" xfId="0" applyFont="1" applyFill="1" applyBorder="1" applyAlignment="1">
      <alignment horizontal="center" vertical="center" wrapText="1" readingOrder="2"/>
    </xf>
    <xf numFmtId="0" fontId="3" fillId="4" borderId="21" xfId="0" applyFont="1" applyFill="1" applyBorder="1" applyAlignment="1">
      <alignment horizontal="center" vertical="center" wrapText="1" readingOrder="2"/>
    </xf>
    <xf numFmtId="0" fontId="3" fillId="4" borderId="22" xfId="0" applyFont="1" applyFill="1" applyBorder="1" applyAlignment="1">
      <alignment horizontal="center" vertical="center" wrapText="1" readingOrder="2"/>
    </xf>
    <xf numFmtId="0" fontId="2" fillId="0" borderId="16" xfId="0" applyFont="1" applyFill="1" applyBorder="1" applyAlignment="1">
      <alignment horizontal="right" vertical="center" wrapText="1" indent="1" readingOrder="2"/>
    </xf>
    <xf numFmtId="0" fontId="3" fillId="0" borderId="12" xfId="0" applyFont="1" applyFill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3" fillId="0" borderId="14" xfId="0" applyFont="1" applyFill="1" applyBorder="1" applyAlignment="1">
      <alignment horizontal="center" vertical="center" wrapText="1" readingOrder="2"/>
    </xf>
    <xf numFmtId="0" fontId="3" fillId="0" borderId="18" xfId="0" applyFont="1" applyFill="1" applyBorder="1" applyAlignment="1">
      <alignment horizontal="center" vertical="center" wrapText="1" readingOrder="2"/>
    </xf>
    <xf numFmtId="0" fontId="3" fillId="0" borderId="19" xfId="0" applyFont="1" applyFill="1" applyBorder="1" applyAlignment="1">
      <alignment horizontal="center" vertical="center" wrapText="1" readingOrder="2"/>
    </xf>
    <xf numFmtId="0" fontId="3" fillId="0" borderId="20" xfId="0" applyFont="1" applyFill="1" applyBorder="1" applyAlignment="1">
      <alignment horizontal="center" vertical="center" wrapText="1" readingOrder="2"/>
    </xf>
    <xf numFmtId="0" fontId="3" fillId="0" borderId="21" xfId="0" applyFont="1" applyFill="1" applyBorder="1" applyAlignment="1">
      <alignment horizontal="center" vertical="center" wrapText="1" readingOrder="2"/>
    </xf>
    <xf numFmtId="0" fontId="3" fillId="0" borderId="23" xfId="0" applyFont="1" applyFill="1" applyBorder="1" applyAlignment="1">
      <alignment horizontal="center" vertical="center" wrapText="1" readingOrder="2"/>
    </xf>
    <xf numFmtId="0" fontId="3" fillId="0" borderId="22" xfId="0" applyFont="1" applyFill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 vertical="center" wrapText="1" readingOrder="2"/>
    </xf>
    <xf numFmtId="0" fontId="3" fillId="0" borderId="19" xfId="0" applyFont="1" applyBorder="1" applyAlignment="1">
      <alignment horizontal="center" vertical="center" wrapText="1" readingOrder="2"/>
    </xf>
    <xf numFmtId="0" fontId="3" fillId="0" borderId="20" xfId="0" applyFont="1" applyBorder="1" applyAlignment="1">
      <alignment horizontal="center" vertical="center" wrapText="1" readingOrder="2"/>
    </xf>
    <xf numFmtId="0" fontId="3" fillId="0" borderId="21" xfId="0" applyFont="1" applyBorder="1" applyAlignment="1">
      <alignment horizontal="center" vertical="center" wrapText="1" readingOrder="2"/>
    </xf>
    <xf numFmtId="0" fontId="3" fillId="0" borderId="22" xfId="0" applyFont="1" applyBorder="1" applyAlignment="1">
      <alignment horizontal="center" vertical="center" wrapText="1" readingOrder="2"/>
    </xf>
    <xf numFmtId="0" fontId="5" fillId="4" borderId="24" xfId="0" applyFont="1" applyFill="1" applyBorder="1" applyAlignment="1">
      <alignment vertical="center"/>
    </xf>
    <xf numFmtId="0" fontId="3" fillId="4" borderId="25" xfId="0" applyFont="1" applyFill="1" applyBorder="1" applyAlignment="1">
      <alignment horizontal="center" vertical="center" wrapText="1" readingOrder="2"/>
    </xf>
    <xf numFmtId="0" fontId="3" fillId="4" borderId="26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wrapText="1" readingOrder="2"/>
    </xf>
    <xf numFmtId="0" fontId="1" fillId="2" borderId="3" xfId="0" applyFont="1" applyFill="1" applyBorder="1" applyAlignment="1">
      <alignment horizontal="center" wrapText="1" readingOrder="2"/>
    </xf>
    <xf numFmtId="0" fontId="1" fillId="2" borderId="6" xfId="0" applyFont="1" applyFill="1" applyBorder="1" applyAlignment="1">
      <alignment horizont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 wrapText="1" readingOrder="2"/>
    </xf>
    <xf numFmtId="0" fontId="1" fillId="2" borderId="5" xfId="0" applyFont="1" applyFill="1" applyBorder="1" applyAlignment="1">
      <alignment horizontal="center" wrapText="1" readingOrder="2"/>
    </xf>
    <xf numFmtId="0" fontId="1" fillId="2" borderId="8" xfId="0" applyFont="1" applyFill="1" applyBorder="1" applyAlignment="1">
      <alignment horizontal="center" wrapText="1" readingOrder="2"/>
    </xf>
    <xf numFmtId="0" fontId="1" fillId="2" borderId="9" xfId="0" applyFont="1" applyFill="1" applyBorder="1" applyAlignment="1">
      <alignment horizontal="center" wrapText="1" readingOrder="2"/>
    </xf>
    <xf numFmtId="0" fontId="1" fillId="2" borderId="10" xfId="0" applyFont="1" applyFill="1" applyBorder="1" applyAlignment="1">
      <alignment horizontal="center" wrapText="1" readingOrder="2"/>
    </xf>
    <xf numFmtId="0" fontId="0" fillId="5" borderId="0" xfId="0" applyFill="1"/>
    <xf numFmtId="0" fontId="0" fillId="6" borderId="0" xfId="0" applyFill="1" applyBorder="1"/>
    <xf numFmtId="0" fontId="0" fillId="7" borderId="0" xfId="0" applyFill="1"/>
    <xf numFmtId="0" fontId="0" fillId="8" borderId="0" xfId="0" applyFill="1"/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9" borderId="0" xfId="0" applyFill="1"/>
    <xf numFmtId="0" fontId="0" fillId="0" borderId="33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7" fillId="4" borderId="37" xfId="0" applyFont="1" applyFill="1" applyBorder="1" applyAlignment="1">
      <alignment horizontal="center" vertical="center" shrinkToFit="1"/>
    </xf>
    <xf numFmtId="0" fontId="7" fillId="4" borderId="38" xfId="0" applyFont="1" applyFill="1" applyBorder="1" applyAlignment="1">
      <alignment horizontal="center" vertical="center" shrinkToFit="1"/>
    </xf>
    <xf numFmtId="0" fontId="7" fillId="4" borderId="39" xfId="0" applyFont="1" applyFill="1" applyBorder="1" applyAlignment="1">
      <alignment horizontal="center" vertical="center" shrinkToFit="1"/>
    </xf>
    <xf numFmtId="0" fontId="7" fillId="0" borderId="40" xfId="0" applyFont="1" applyBorder="1" applyAlignment="1">
      <alignment horizontal="right" vertical="center" indent="2" shrinkToFit="1"/>
    </xf>
    <xf numFmtId="0" fontId="7" fillId="0" borderId="38" xfId="0" applyFont="1" applyBorder="1" applyAlignment="1">
      <alignment horizontal="right" vertical="center" indent="2" shrinkToFit="1"/>
    </xf>
    <xf numFmtId="0" fontId="7" fillId="0" borderId="35" xfId="0" applyFont="1" applyBorder="1" applyAlignment="1">
      <alignment horizontal="right" vertical="center" indent="2" shrinkToFit="1"/>
    </xf>
    <xf numFmtId="0" fontId="7" fillId="0" borderId="41" xfId="0" applyFont="1" applyBorder="1" applyAlignment="1">
      <alignment horizontal="right" vertical="center" indent="2" shrinkToFit="1"/>
    </xf>
    <xf numFmtId="0" fontId="8" fillId="4" borderId="42" xfId="0" applyFont="1" applyFill="1" applyBorder="1" applyAlignment="1">
      <alignment horizontal="center" vertical="center" shrinkToFit="1"/>
    </xf>
    <xf numFmtId="0" fontId="8" fillId="4" borderId="43" xfId="0" applyFont="1" applyFill="1" applyBorder="1" applyAlignment="1">
      <alignment horizontal="center" vertical="center" shrinkToFit="1"/>
    </xf>
    <xf numFmtId="2" fontId="6" fillId="10" borderId="44" xfId="0" applyNumberFormat="1" applyFont="1" applyFill="1" applyBorder="1" applyAlignment="1">
      <alignment horizontal="center" vertical="center" shrinkToFit="1"/>
    </xf>
    <xf numFmtId="0" fontId="8" fillId="11" borderId="45" xfId="0" applyFont="1" applyFill="1" applyBorder="1" applyAlignment="1">
      <alignment horizontal="center" vertical="center" shrinkToFit="1"/>
    </xf>
    <xf numFmtId="0" fontId="8" fillId="11" borderId="46" xfId="0" applyFont="1" applyFill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shrinkToFit="1"/>
    </xf>
    <xf numFmtId="0" fontId="8" fillId="11" borderId="49" xfId="0" applyFont="1" applyFill="1" applyBorder="1" applyAlignment="1">
      <alignment horizontal="center" vertical="center" shrinkToFit="1"/>
    </xf>
    <xf numFmtId="0" fontId="8" fillId="11" borderId="50" xfId="0" applyFont="1" applyFill="1" applyBorder="1" applyAlignment="1">
      <alignment horizontal="center" vertical="center" shrinkToFit="1"/>
    </xf>
    <xf numFmtId="0" fontId="9" fillId="0" borderId="51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10" fillId="12" borderId="52" xfId="0" applyFont="1" applyFill="1" applyBorder="1" applyAlignment="1">
      <alignment horizontal="center" vertical="center"/>
    </xf>
    <xf numFmtId="0" fontId="10" fillId="12" borderId="53" xfId="0" applyFont="1" applyFill="1" applyBorder="1" applyAlignment="1">
      <alignment horizontal="center" vertical="center"/>
    </xf>
    <xf numFmtId="0" fontId="10" fillId="12" borderId="54" xfId="0" applyFont="1" applyFill="1" applyBorder="1" applyAlignment="1">
      <alignment horizontal="center" vertical="center"/>
    </xf>
    <xf numFmtId="0" fontId="7" fillId="13" borderId="55" xfId="0" applyFont="1" applyFill="1" applyBorder="1" applyAlignment="1">
      <alignment horizontal="center" vertical="center" shrinkToFit="1"/>
    </xf>
    <xf numFmtId="0" fontId="7" fillId="13" borderId="56" xfId="0" applyFont="1" applyFill="1" applyBorder="1" applyAlignment="1">
      <alignment horizontal="center" vertical="center" shrinkToFit="1"/>
    </xf>
    <xf numFmtId="0" fontId="7" fillId="13" borderId="57" xfId="0" applyFont="1" applyFill="1" applyBorder="1" applyAlignment="1">
      <alignment horizontal="center" vertical="center" shrinkToFit="1"/>
    </xf>
    <xf numFmtId="0" fontId="11" fillId="14" borderId="58" xfId="0" applyFont="1" applyFill="1" applyBorder="1" applyAlignment="1">
      <alignment horizontal="center" vertical="center" shrinkToFit="1"/>
    </xf>
    <xf numFmtId="0" fontId="0" fillId="0" borderId="59" xfId="0" applyBorder="1" applyAlignment="1">
      <alignment horizontal="center" shrinkToFit="1"/>
    </xf>
    <xf numFmtId="0" fontId="0" fillId="0" borderId="60" xfId="0" applyBorder="1" applyAlignment="1">
      <alignment horizontal="center" shrinkToFit="1"/>
    </xf>
    <xf numFmtId="0" fontId="0" fillId="0" borderId="60" xfId="0" applyBorder="1" applyAlignment="1">
      <alignment horizontal="center" shrinkToFit="1"/>
    </xf>
    <xf numFmtId="0" fontId="11" fillId="14" borderId="61" xfId="0" applyFont="1" applyFill="1" applyBorder="1" applyAlignment="1">
      <alignment horizontal="center" vertical="center" shrinkToFit="1"/>
    </xf>
    <xf numFmtId="0" fontId="0" fillId="15" borderId="0" xfId="0" applyFill="1" applyBorder="1"/>
    <xf numFmtId="2" fontId="12" fillId="10" borderId="44" xfId="0" applyNumberFormat="1" applyFont="1" applyFill="1" applyBorder="1" applyAlignment="1">
      <alignment horizontal="center" vertical="center" shrinkToFit="1"/>
    </xf>
    <xf numFmtId="0" fontId="6" fillId="16" borderId="35" xfId="0" applyFont="1" applyFill="1" applyBorder="1" applyAlignment="1">
      <alignment horizontal="center" vertical="center"/>
    </xf>
    <xf numFmtId="0" fontId="6" fillId="16" borderId="36" xfId="0" applyFont="1" applyFill="1" applyBorder="1" applyAlignment="1">
      <alignment horizontal="center" vertical="center"/>
    </xf>
    <xf numFmtId="0" fontId="6" fillId="16" borderId="28" xfId="0" applyFont="1" applyFill="1" applyBorder="1" applyAlignment="1">
      <alignment horizontal="center" vertical="center"/>
    </xf>
    <xf numFmtId="0" fontId="6" fillId="16" borderId="31" xfId="0" applyFont="1" applyFill="1" applyBorder="1" applyAlignment="1">
      <alignment horizontal="center" vertical="center"/>
    </xf>
    <xf numFmtId="0" fontId="6" fillId="16" borderId="27" xfId="0" applyFont="1" applyFill="1" applyBorder="1" applyAlignment="1">
      <alignment horizontal="center" vertical="center"/>
    </xf>
    <xf numFmtId="0" fontId="6" fillId="16" borderId="32" xfId="0" applyFont="1" applyFill="1" applyBorder="1" applyAlignment="1">
      <alignment horizontal="center" vertical="center"/>
    </xf>
    <xf numFmtId="0" fontId="6" fillId="16" borderId="0" xfId="0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2" fillId="10" borderId="44" xfId="0" applyNumberFormat="1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183"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color theme="1"/>
      </font>
      <fill>
        <patternFill>
          <bgColor theme="0" tint="-0.499984740745262"/>
        </patternFill>
      </fill>
    </dxf>
    <dxf>
      <font>
        <b/>
        <i val="0"/>
        <u val="double"/>
        <color rgb="FFFF0000"/>
      </font>
    </dxf>
    <dxf>
      <font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93618</xdr:colOff>
      <xdr:row>6</xdr:row>
      <xdr:rowOff>400574</xdr:rowOff>
    </xdr:from>
    <xdr:to>
      <xdr:col>12</xdr:col>
      <xdr:colOff>358969</xdr:colOff>
      <xdr:row>9</xdr:row>
      <xdr:rowOff>269470</xdr:rowOff>
    </xdr:to>
    <xdr:sp macro="" textlink="">
      <xdr:nvSpPr>
        <xdr:cNvPr id="8" name="Down Arrow 7"/>
        <xdr:cNvSpPr/>
      </xdr:nvSpPr>
      <xdr:spPr>
        <a:xfrm rot="17269678">
          <a:off x="9980553358" y="1383447"/>
          <a:ext cx="1135721" cy="221797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11</xdr:col>
      <xdr:colOff>85725</xdr:colOff>
      <xdr:row>5</xdr:row>
      <xdr:rowOff>400051</xdr:rowOff>
    </xdr:from>
    <xdr:to>
      <xdr:col>18</xdr:col>
      <xdr:colOff>438150</xdr:colOff>
      <xdr:row>10</xdr:row>
      <xdr:rowOff>247651</xdr:rowOff>
    </xdr:to>
    <xdr:sp macro="" textlink="">
      <xdr:nvSpPr>
        <xdr:cNvPr id="9" name="Rectangle 8"/>
        <xdr:cNvSpPr/>
      </xdr:nvSpPr>
      <xdr:spPr>
        <a:xfrm>
          <a:off x="9976275450" y="1457326"/>
          <a:ext cx="4619625" cy="1962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IQ" sz="2800"/>
            <a:t>هل</a:t>
          </a:r>
          <a:r>
            <a:rPr lang="ar-IQ" sz="2800" baseline="0"/>
            <a:t> ممكن تختفي المربعات الفارغة وتظهر فقط عند وجود درس </a:t>
          </a:r>
        </a:p>
        <a:p>
          <a:pPr algn="r" rtl="1"/>
          <a:r>
            <a:rPr lang="ar-IQ" sz="2800" baseline="0"/>
            <a:t>او هل ممكن تصغر وتكبر الشهادة حسب عدد الدروس ؟؟؟ </a:t>
          </a:r>
          <a:endParaRPr lang="en-US" sz="2800" baseline="0"/>
        </a:p>
        <a:p>
          <a:pPr algn="r" rtl="1"/>
          <a:endParaRPr lang="en-US" sz="2800"/>
        </a:p>
      </xdr:txBody>
    </xdr:sp>
    <xdr:clientData/>
  </xdr:twoCellAnchor>
  <xdr:twoCellAnchor>
    <xdr:from>
      <xdr:col>3</xdr:col>
      <xdr:colOff>571500</xdr:colOff>
      <xdr:row>9</xdr:row>
      <xdr:rowOff>228600</xdr:rowOff>
    </xdr:from>
    <xdr:to>
      <xdr:col>11</xdr:col>
      <xdr:colOff>104775</xdr:colOff>
      <xdr:row>10</xdr:row>
      <xdr:rowOff>209550</xdr:rowOff>
    </xdr:to>
    <xdr:sp macro="" textlink="">
      <xdr:nvSpPr>
        <xdr:cNvPr id="10" name="Striped Right Arrow 9"/>
        <xdr:cNvSpPr/>
      </xdr:nvSpPr>
      <xdr:spPr>
        <a:xfrm rot="20078085">
          <a:off x="9980876025" y="3019425"/>
          <a:ext cx="6115050" cy="36195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10</xdr:col>
      <xdr:colOff>66675</xdr:colOff>
      <xdr:row>11</xdr:row>
      <xdr:rowOff>219075</xdr:rowOff>
    </xdr:from>
    <xdr:to>
      <xdr:col>17</xdr:col>
      <xdr:colOff>228600</xdr:colOff>
      <xdr:row>13</xdr:row>
      <xdr:rowOff>695325</xdr:rowOff>
    </xdr:to>
    <xdr:sp macro="" textlink="">
      <xdr:nvSpPr>
        <xdr:cNvPr id="11" name="Rounded Rectangle 10"/>
        <xdr:cNvSpPr/>
      </xdr:nvSpPr>
      <xdr:spPr>
        <a:xfrm>
          <a:off x="9977094600" y="3990975"/>
          <a:ext cx="4429125" cy="1343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 rtl="1"/>
          <a:r>
            <a:rPr lang="ar-IQ" sz="18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وهل ممكن اظهار الكلمات ان كانت كثيرة على سطرين كما في هذه الخلية</a:t>
          </a:r>
          <a:endParaRPr lang="en-US" sz="1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top\after%205\1org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SULTS"/>
      <sheetName val="CERTIF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"/>
  <sheetViews>
    <sheetView rightToLeft="1" tabSelected="1" topLeftCell="A4" workbookViewId="0">
      <selection activeCell="N30" sqref="N30"/>
    </sheetView>
  </sheetViews>
  <sheetFormatPr defaultRowHeight="15"/>
  <cols>
    <col min="1" max="1" width="11.5703125" customWidth="1"/>
    <col min="2" max="5" width="5.28515625" customWidth="1"/>
    <col min="6" max="6" width="5.28515625" bestFit="1" customWidth="1"/>
    <col min="7" max="7" width="5.85546875" customWidth="1"/>
    <col min="8" max="8" width="4.7109375" customWidth="1"/>
    <col min="9" max="9" width="6.5703125" bestFit="1" customWidth="1"/>
    <col min="10" max="10" width="5.28515625" bestFit="1" customWidth="1"/>
    <col min="11" max="11" width="5.85546875" customWidth="1"/>
    <col min="12" max="12" width="4.7109375" customWidth="1"/>
    <col min="13" max="13" width="6.5703125" bestFit="1" customWidth="1"/>
    <col min="14" max="14" width="5.28515625" customWidth="1"/>
    <col min="15" max="15" width="5.85546875" customWidth="1"/>
    <col min="16" max="16" width="4.7109375" customWidth="1"/>
    <col min="17" max="17" width="6.5703125" bestFit="1" customWidth="1"/>
    <col min="18" max="18" width="5.28515625" bestFit="1" customWidth="1"/>
    <col min="19" max="19" width="5.85546875" customWidth="1"/>
    <col min="20" max="20" width="4.7109375" customWidth="1"/>
    <col min="21" max="21" width="6.5703125" bestFit="1" customWidth="1"/>
    <col min="22" max="23" width="5.85546875" customWidth="1"/>
    <col min="24" max="24" width="6.5703125" bestFit="1" customWidth="1"/>
    <col min="25" max="25" width="7.28515625" customWidth="1"/>
    <col min="26" max="26" width="5.140625" bestFit="1" customWidth="1"/>
    <col min="27" max="27" width="6.28515625" bestFit="1" customWidth="1"/>
    <col min="28" max="28" width="5.28515625" bestFit="1" customWidth="1"/>
    <col min="29" max="29" width="5.85546875" customWidth="1"/>
    <col min="30" max="30" width="4.7109375" customWidth="1"/>
    <col min="31" max="31" width="6.28515625" bestFit="1" customWidth="1"/>
    <col min="32" max="32" width="4" bestFit="1" customWidth="1"/>
    <col min="33" max="33" width="5.85546875" customWidth="1"/>
    <col min="34" max="34" width="5.28515625" customWidth="1"/>
    <col min="35" max="35" width="5.85546875" customWidth="1"/>
    <col min="36" max="36" width="4.7109375" customWidth="1"/>
    <col min="37" max="37" width="6.5703125" bestFit="1" customWidth="1"/>
    <col min="38" max="38" width="5.28515625" bestFit="1" customWidth="1"/>
    <col min="39" max="39" width="5.85546875" customWidth="1"/>
    <col min="40" max="40" width="4.7109375" customWidth="1"/>
    <col min="41" max="41" width="6.5703125" bestFit="1" customWidth="1"/>
    <col min="42" max="43" width="5.85546875" customWidth="1"/>
    <col min="44" max="44" width="6.5703125" bestFit="1" customWidth="1"/>
    <col min="45" max="45" width="7.28515625" customWidth="1"/>
    <col min="46" max="46" width="5.140625" bestFit="1" customWidth="1"/>
    <col min="47" max="47" width="6.28515625" bestFit="1" customWidth="1"/>
    <col min="48" max="48" width="5.28515625" bestFit="1" customWidth="1"/>
    <col min="49" max="49" width="5.85546875" customWidth="1"/>
    <col min="50" max="50" width="4.7109375" customWidth="1"/>
    <col min="51" max="51" width="6.28515625" bestFit="1" customWidth="1"/>
    <col min="52" max="52" width="4" bestFit="1" customWidth="1"/>
    <col min="53" max="53" width="5.85546875" customWidth="1"/>
  </cols>
  <sheetData>
    <row r="1" spans="1:53" ht="16.5" customHeight="1" thickTop="1" thickBot="1">
      <c r="A1" s="36" t="s">
        <v>0</v>
      </c>
      <c r="B1" s="38" t="s">
        <v>1</v>
      </c>
      <c r="C1" s="34"/>
      <c r="D1" s="34"/>
      <c r="E1" s="34"/>
      <c r="F1" s="39" t="s">
        <v>2</v>
      </c>
      <c r="G1" s="34"/>
      <c r="H1" s="34"/>
      <c r="I1" s="40"/>
      <c r="J1" s="39" t="s">
        <v>3</v>
      </c>
      <c r="K1" s="34"/>
      <c r="L1" s="34"/>
      <c r="M1" s="35"/>
      <c r="N1" s="33" t="s">
        <v>31</v>
      </c>
      <c r="O1" s="34"/>
      <c r="P1" s="34"/>
      <c r="Q1" s="35"/>
      <c r="R1" s="41" t="s">
        <v>4</v>
      </c>
      <c r="S1" s="42"/>
      <c r="T1" s="42"/>
      <c r="U1" s="43"/>
      <c r="V1" s="33" t="s">
        <v>5</v>
      </c>
      <c r="W1" s="34"/>
      <c r="X1" s="34"/>
      <c r="Y1" s="35"/>
      <c r="Z1" s="33" t="s">
        <v>6</v>
      </c>
      <c r="AA1" s="34"/>
      <c r="AB1" s="34"/>
      <c r="AC1" s="35"/>
      <c r="AD1" s="34" t="s">
        <v>37</v>
      </c>
      <c r="AE1" s="34"/>
      <c r="AF1" s="34"/>
      <c r="AG1" s="34"/>
      <c r="AH1" s="33" t="s">
        <v>36</v>
      </c>
      <c r="AI1" s="34"/>
      <c r="AJ1" s="34"/>
      <c r="AK1" s="35"/>
      <c r="AL1" s="41" t="s">
        <v>35</v>
      </c>
      <c r="AM1" s="42"/>
      <c r="AN1" s="42"/>
      <c r="AO1" s="43"/>
      <c r="AP1" s="33" t="s">
        <v>34</v>
      </c>
      <c r="AQ1" s="34"/>
      <c r="AR1" s="34"/>
      <c r="AS1" s="35"/>
      <c r="AT1" s="33" t="s">
        <v>33</v>
      </c>
      <c r="AU1" s="34"/>
      <c r="AV1" s="34"/>
      <c r="AW1" s="35"/>
      <c r="AX1" s="34" t="s">
        <v>32</v>
      </c>
      <c r="AY1" s="34"/>
      <c r="AZ1" s="34"/>
      <c r="BA1" s="34"/>
    </row>
    <row r="2" spans="1:53" ht="51.75" thickBot="1">
      <c r="A2" s="37"/>
      <c r="B2" s="1" t="s">
        <v>7</v>
      </c>
      <c r="C2" s="2" t="s">
        <v>8</v>
      </c>
      <c r="D2" s="3" t="s">
        <v>9</v>
      </c>
      <c r="E2" s="4" t="s">
        <v>10</v>
      </c>
      <c r="F2" s="1" t="s">
        <v>7</v>
      </c>
      <c r="G2" s="2" t="s">
        <v>8</v>
      </c>
      <c r="H2" s="3" t="s">
        <v>9</v>
      </c>
      <c r="I2" s="4" t="s">
        <v>10</v>
      </c>
      <c r="J2" s="1" t="s">
        <v>7</v>
      </c>
      <c r="K2" s="2" t="s">
        <v>8</v>
      </c>
      <c r="L2" s="3" t="s">
        <v>9</v>
      </c>
      <c r="M2" s="4" t="s">
        <v>10</v>
      </c>
      <c r="N2" s="1" t="s">
        <v>7</v>
      </c>
      <c r="O2" s="2" t="s">
        <v>8</v>
      </c>
      <c r="P2" s="3" t="s">
        <v>9</v>
      </c>
      <c r="Q2" s="4" t="s">
        <v>10</v>
      </c>
      <c r="R2" s="1" t="s">
        <v>7</v>
      </c>
      <c r="S2" s="2" t="s">
        <v>8</v>
      </c>
      <c r="T2" s="3" t="s">
        <v>9</v>
      </c>
      <c r="U2" s="4" t="s">
        <v>10</v>
      </c>
      <c r="V2" s="1" t="s">
        <v>7</v>
      </c>
      <c r="W2" s="2" t="s">
        <v>8</v>
      </c>
      <c r="X2" s="3" t="s">
        <v>9</v>
      </c>
      <c r="Y2" s="4" t="s">
        <v>10</v>
      </c>
      <c r="Z2" s="1" t="s">
        <v>7</v>
      </c>
      <c r="AA2" s="2" t="s">
        <v>8</v>
      </c>
      <c r="AB2" s="3" t="s">
        <v>9</v>
      </c>
      <c r="AC2" s="4" t="s">
        <v>10</v>
      </c>
      <c r="AD2" s="1" t="s">
        <v>7</v>
      </c>
      <c r="AE2" s="2" t="s">
        <v>8</v>
      </c>
      <c r="AF2" s="3" t="s">
        <v>9</v>
      </c>
      <c r="AG2" s="4" t="s">
        <v>10</v>
      </c>
      <c r="AH2" s="1" t="s">
        <v>7</v>
      </c>
      <c r="AI2" s="2" t="s">
        <v>8</v>
      </c>
      <c r="AJ2" s="3" t="s">
        <v>9</v>
      </c>
      <c r="AK2" s="4" t="s">
        <v>10</v>
      </c>
      <c r="AL2" s="1" t="s">
        <v>7</v>
      </c>
      <c r="AM2" s="2" t="s">
        <v>8</v>
      </c>
      <c r="AN2" s="3" t="s">
        <v>9</v>
      </c>
      <c r="AO2" s="4" t="s">
        <v>10</v>
      </c>
      <c r="AP2" s="1" t="s">
        <v>7</v>
      </c>
      <c r="AQ2" s="2" t="s">
        <v>8</v>
      </c>
      <c r="AR2" s="3" t="s">
        <v>9</v>
      </c>
      <c r="AS2" s="4" t="s">
        <v>10</v>
      </c>
      <c r="AT2" s="1" t="s">
        <v>7</v>
      </c>
      <c r="AU2" s="2" t="s">
        <v>8</v>
      </c>
      <c r="AV2" s="3" t="s">
        <v>9</v>
      </c>
      <c r="AW2" s="4" t="s">
        <v>10</v>
      </c>
      <c r="AX2" s="1" t="s">
        <v>7</v>
      </c>
      <c r="AY2" s="2" t="s">
        <v>8</v>
      </c>
      <c r="AZ2" s="3" t="s">
        <v>9</v>
      </c>
      <c r="BA2" s="4" t="s">
        <v>10</v>
      </c>
    </row>
    <row r="3" spans="1:53" ht="16.5" thickTop="1" thickBot="1">
      <c r="A3" s="5" t="s">
        <v>11</v>
      </c>
      <c r="B3" s="6"/>
      <c r="C3" s="6"/>
      <c r="D3" s="6"/>
      <c r="E3" s="7" t="str">
        <f t="shared" ref="E3:E17" si="0">IF(B3="","",IF(D3="",SUM(B3:C3),SUM(B3+D3)))</f>
        <v/>
      </c>
      <c r="F3" s="8"/>
      <c r="G3" s="6"/>
      <c r="H3" s="6"/>
      <c r="I3" s="7" t="str">
        <f t="shared" ref="I3:I17" si="1">IF(F3="","",IF(H3="",SUM(F3:G3),SUM(F3+H3)))</f>
        <v/>
      </c>
      <c r="J3" s="8">
        <v>15</v>
      </c>
      <c r="K3" s="6">
        <v>11</v>
      </c>
      <c r="L3" s="9">
        <v>33</v>
      </c>
      <c r="M3" s="7">
        <f t="shared" ref="M3:M17" si="2">IF(J3="","",IF(L3="",SUM(J3:K3),SUM(J3+L3)))</f>
        <v>48</v>
      </c>
      <c r="N3" s="10"/>
      <c r="O3" s="6"/>
      <c r="P3" s="6"/>
      <c r="Q3" s="7" t="str">
        <f t="shared" ref="Q3:Q17" si="3">IF(N3="","",IF(P3="",SUM(N3:O3),SUM(N3+P3)))</f>
        <v/>
      </c>
      <c r="R3" s="11"/>
      <c r="S3" s="12"/>
      <c r="T3" s="12"/>
      <c r="U3" s="7" t="str">
        <f t="shared" ref="U3:U17" si="4">IF(R3="","",IF(T3="",SUM(R3:S3),SUM(R3+T3)))</f>
        <v/>
      </c>
      <c r="V3" s="10"/>
      <c r="W3" s="6"/>
      <c r="X3" s="6"/>
      <c r="Y3" s="7" t="str">
        <f t="shared" ref="Y3:Y17" si="5">IF(V3="","",IF(X3="",SUM(V3:W3),SUM(V3+X3)))</f>
        <v/>
      </c>
      <c r="Z3" s="10">
        <v>20</v>
      </c>
      <c r="AA3" s="6">
        <v>9</v>
      </c>
      <c r="AB3" s="9">
        <v>22</v>
      </c>
      <c r="AC3" s="7">
        <f t="shared" ref="AC3:AC17" si="6">IF(Z3="","",IF(AB3="",SUM(Z3:AA3),SUM(Z3+AB3)))</f>
        <v>42</v>
      </c>
      <c r="AD3" s="13"/>
      <c r="AE3" s="6"/>
      <c r="AF3" s="6"/>
      <c r="AG3" s="7" t="str">
        <f t="shared" ref="AG3:AG17" si="7">IF(AD3="","",IF(AF3="",SUM(AD3:AE3),SUM(AD3+AF3)))</f>
        <v/>
      </c>
      <c r="AH3" s="10"/>
      <c r="AI3" s="6"/>
      <c r="AJ3" s="6"/>
      <c r="AK3" s="7" t="str">
        <f t="shared" ref="AK3:AK17" si="8">IF(AH3="","",IF(AJ3="",SUM(AH3:AI3),SUM(AH3+AJ3)))</f>
        <v/>
      </c>
      <c r="AL3" s="11"/>
      <c r="AM3" s="12"/>
      <c r="AN3" s="12"/>
      <c r="AO3" s="7" t="str">
        <f t="shared" ref="AO3:AO17" si="9">IF(AL3="","",IF(AN3="",SUM(AL3:AM3),SUM(AL3+AN3)))</f>
        <v/>
      </c>
      <c r="AP3" s="10"/>
      <c r="AQ3" s="6"/>
      <c r="AR3" s="6"/>
      <c r="AS3" s="7" t="str">
        <f t="shared" ref="AS3:AS17" si="10">IF(AP3="","",IF(AR3="",SUM(AP3:AQ3),SUM(AP3+AR3)))</f>
        <v/>
      </c>
      <c r="AT3" s="10">
        <v>20</v>
      </c>
      <c r="AU3" s="6">
        <v>9</v>
      </c>
      <c r="AV3" s="9">
        <v>22</v>
      </c>
      <c r="AW3" s="7">
        <f t="shared" ref="AW3:AW17" si="11">IF(AT3="","",IF(AV3="",SUM(AT3:AU3),SUM(AT3+AV3)))</f>
        <v>42</v>
      </c>
      <c r="AX3" s="13"/>
      <c r="AY3" s="6"/>
      <c r="AZ3" s="6"/>
      <c r="BA3" s="7" t="str">
        <f t="shared" ref="BA3:BA17" si="12">IF(AX3="","",IF(AZ3="",SUM(AX3:AY3),SUM(AX3+AZ3)))</f>
        <v/>
      </c>
    </row>
    <row r="4" spans="1:53" ht="15.75" thickBot="1">
      <c r="A4" s="14" t="s">
        <v>12</v>
      </c>
      <c r="B4" s="15">
        <v>26</v>
      </c>
      <c r="C4" s="16">
        <v>21</v>
      </c>
      <c r="D4" s="17">
        <v>33</v>
      </c>
      <c r="E4" s="7">
        <f t="shared" si="0"/>
        <v>59</v>
      </c>
      <c r="F4" s="18">
        <v>33</v>
      </c>
      <c r="G4" s="16">
        <v>2</v>
      </c>
      <c r="H4" s="17">
        <v>33</v>
      </c>
      <c r="I4" s="7">
        <f t="shared" si="1"/>
        <v>66</v>
      </c>
      <c r="J4" s="18">
        <v>18</v>
      </c>
      <c r="K4" s="16">
        <v>12</v>
      </c>
      <c r="L4" s="17"/>
      <c r="M4" s="7">
        <f t="shared" si="2"/>
        <v>30</v>
      </c>
      <c r="N4" s="19"/>
      <c r="O4" s="16"/>
      <c r="P4" s="16"/>
      <c r="Q4" s="7" t="str">
        <f t="shared" si="3"/>
        <v/>
      </c>
      <c r="R4" s="20">
        <v>22</v>
      </c>
      <c r="S4" s="21">
        <v>26</v>
      </c>
      <c r="T4" s="22"/>
      <c r="U4" s="7">
        <f t="shared" si="4"/>
        <v>48</v>
      </c>
      <c r="V4" s="19"/>
      <c r="W4" s="16"/>
      <c r="X4" s="16"/>
      <c r="Y4" s="7" t="str">
        <f t="shared" si="5"/>
        <v/>
      </c>
      <c r="Z4" s="19"/>
      <c r="AA4" s="16"/>
      <c r="AB4" s="16"/>
      <c r="AC4" s="7" t="str">
        <f t="shared" si="6"/>
        <v/>
      </c>
      <c r="AD4" s="23"/>
      <c r="AE4" s="16"/>
      <c r="AF4" s="16"/>
      <c r="AG4" s="7" t="str">
        <f t="shared" si="7"/>
        <v/>
      </c>
      <c r="AH4" s="19"/>
      <c r="AI4" s="16"/>
      <c r="AJ4" s="16"/>
      <c r="AK4" s="7" t="str">
        <f t="shared" si="8"/>
        <v/>
      </c>
      <c r="AL4" s="20">
        <v>22</v>
      </c>
      <c r="AM4" s="21">
        <v>26</v>
      </c>
      <c r="AN4" s="22"/>
      <c r="AO4" s="7">
        <f t="shared" si="9"/>
        <v>48</v>
      </c>
      <c r="AP4" s="19"/>
      <c r="AQ4" s="16"/>
      <c r="AR4" s="16"/>
      <c r="AS4" s="7" t="str">
        <f t="shared" si="10"/>
        <v/>
      </c>
      <c r="AT4" s="19"/>
      <c r="AU4" s="16"/>
      <c r="AV4" s="16"/>
      <c r="AW4" s="7" t="str">
        <f t="shared" si="11"/>
        <v/>
      </c>
      <c r="AX4" s="23"/>
      <c r="AY4" s="16"/>
      <c r="AZ4" s="16"/>
      <c r="BA4" s="7" t="str">
        <f t="shared" si="12"/>
        <v/>
      </c>
    </row>
    <row r="5" spans="1:53" ht="15.75" thickBot="1">
      <c r="A5" s="5" t="s">
        <v>13</v>
      </c>
      <c r="B5" s="6"/>
      <c r="C5" s="6"/>
      <c r="D5" s="6"/>
      <c r="E5" s="7" t="str">
        <f t="shared" si="0"/>
        <v/>
      </c>
      <c r="F5" s="8"/>
      <c r="G5" s="6"/>
      <c r="H5" s="6"/>
      <c r="I5" s="7" t="str">
        <f t="shared" si="1"/>
        <v/>
      </c>
      <c r="J5" s="8">
        <v>23</v>
      </c>
      <c r="K5" s="6">
        <v>22</v>
      </c>
      <c r="L5" s="9">
        <v>11</v>
      </c>
      <c r="M5" s="7">
        <f t="shared" si="2"/>
        <v>34</v>
      </c>
      <c r="N5" s="10"/>
      <c r="O5" s="6"/>
      <c r="P5" s="6"/>
      <c r="Q5" s="7" t="str">
        <f t="shared" si="3"/>
        <v/>
      </c>
      <c r="R5" s="11"/>
      <c r="S5" s="12"/>
      <c r="T5" s="12"/>
      <c r="U5" s="7" t="str">
        <f t="shared" si="4"/>
        <v/>
      </c>
      <c r="V5" s="10"/>
      <c r="W5" s="6"/>
      <c r="X5" s="6"/>
      <c r="Y5" s="7" t="str">
        <f t="shared" si="5"/>
        <v/>
      </c>
      <c r="Z5" s="10"/>
      <c r="AA5" s="6"/>
      <c r="AB5" s="9"/>
      <c r="AC5" s="7" t="str">
        <f t="shared" si="6"/>
        <v/>
      </c>
      <c r="AD5" s="13"/>
      <c r="AE5" s="6"/>
      <c r="AF5" s="6"/>
      <c r="AG5" s="7" t="str">
        <f t="shared" si="7"/>
        <v/>
      </c>
      <c r="AH5" s="10">
        <v>33</v>
      </c>
      <c r="AI5" s="6">
        <v>2</v>
      </c>
      <c r="AJ5" s="6">
        <v>33</v>
      </c>
      <c r="AK5" s="7">
        <f>IF(AH5="","",IF(AJ5="",SUM(AH5:AI5),SUM(AH5+AJ5)))</f>
        <v>66</v>
      </c>
      <c r="AL5" s="11"/>
      <c r="AM5" s="12"/>
      <c r="AN5" s="12"/>
      <c r="AO5" s="7" t="str">
        <f t="shared" si="9"/>
        <v/>
      </c>
      <c r="AP5" s="19">
        <v>30</v>
      </c>
      <c r="AQ5" s="16">
        <v>4</v>
      </c>
      <c r="AR5" s="16">
        <v>22</v>
      </c>
      <c r="AS5" s="7">
        <f>IF(AP5="","",IF(AR5="",SUM(AP5:AQ5),SUM(AP5+AR5)))</f>
        <v>52</v>
      </c>
      <c r="AT5" s="10"/>
      <c r="AU5" s="6"/>
      <c r="AV5" s="9"/>
      <c r="AW5" s="7" t="str">
        <f t="shared" si="11"/>
        <v/>
      </c>
      <c r="AX5" s="13"/>
      <c r="AY5" s="6"/>
      <c r="AZ5" s="6"/>
      <c r="BA5" s="7" t="str">
        <f t="shared" si="12"/>
        <v/>
      </c>
    </row>
    <row r="6" spans="1:53" ht="15.75" thickBot="1">
      <c r="A6" s="14" t="s">
        <v>14</v>
      </c>
      <c r="B6" s="16"/>
      <c r="C6" s="16"/>
      <c r="D6" s="16"/>
      <c r="E6" s="7" t="str">
        <f t="shared" si="0"/>
        <v/>
      </c>
      <c r="F6" s="18"/>
      <c r="G6" s="16"/>
      <c r="H6" s="16"/>
      <c r="I6" s="7" t="str">
        <f t="shared" si="1"/>
        <v/>
      </c>
      <c r="J6" s="18">
        <v>4</v>
      </c>
      <c r="K6" s="16">
        <v>14</v>
      </c>
      <c r="L6" s="17">
        <v>12</v>
      </c>
      <c r="M6" s="7">
        <f t="shared" si="2"/>
        <v>16</v>
      </c>
      <c r="N6" s="19"/>
      <c r="O6" s="16"/>
      <c r="P6" s="16"/>
      <c r="Q6" s="7" t="str">
        <f t="shared" si="3"/>
        <v/>
      </c>
      <c r="R6" s="20"/>
      <c r="S6" s="21"/>
      <c r="T6" s="21"/>
      <c r="U6" s="7" t="str">
        <f t="shared" si="4"/>
        <v/>
      </c>
      <c r="V6" s="19">
        <v>33</v>
      </c>
      <c r="W6" s="16">
        <v>2</v>
      </c>
      <c r="X6" s="16">
        <v>44</v>
      </c>
      <c r="Y6" s="7">
        <f t="shared" si="5"/>
        <v>77</v>
      </c>
      <c r="Z6" s="19"/>
      <c r="AA6" s="16"/>
      <c r="AB6" s="16"/>
      <c r="AC6" s="7" t="str">
        <f t="shared" si="6"/>
        <v/>
      </c>
      <c r="AD6" s="23"/>
      <c r="AE6" s="16"/>
      <c r="AF6" s="16"/>
      <c r="AG6" s="7" t="str">
        <f t="shared" si="7"/>
        <v/>
      </c>
      <c r="AH6" s="19"/>
      <c r="AI6" s="16"/>
      <c r="AJ6" s="16"/>
      <c r="AK6" s="7" t="str">
        <f t="shared" si="8"/>
        <v/>
      </c>
      <c r="AL6" s="20"/>
      <c r="AM6" s="21"/>
      <c r="AN6" s="21"/>
      <c r="AO6" s="7" t="str">
        <f t="shared" si="9"/>
        <v/>
      </c>
      <c r="AP6" s="19">
        <v>33</v>
      </c>
      <c r="AQ6" s="16">
        <v>2</v>
      </c>
      <c r="AR6" s="16">
        <v>44</v>
      </c>
      <c r="AS6" s="7">
        <f t="shared" si="10"/>
        <v>77</v>
      </c>
      <c r="AT6" s="19"/>
      <c r="AU6" s="16"/>
      <c r="AV6" s="16"/>
      <c r="AW6" s="7" t="str">
        <f t="shared" si="11"/>
        <v/>
      </c>
      <c r="AX6" s="23"/>
      <c r="AY6" s="16"/>
      <c r="AZ6" s="16"/>
      <c r="BA6" s="7" t="str">
        <f t="shared" si="12"/>
        <v/>
      </c>
    </row>
    <row r="7" spans="1:53" ht="15.75" thickBot="1">
      <c r="A7" s="5" t="s">
        <v>15</v>
      </c>
      <c r="B7" s="6"/>
      <c r="C7" s="6"/>
      <c r="D7" s="6"/>
      <c r="E7" s="7" t="str">
        <f t="shared" si="0"/>
        <v/>
      </c>
      <c r="F7" s="8"/>
      <c r="G7" s="6"/>
      <c r="H7" s="6"/>
      <c r="I7" s="7" t="str">
        <f t="shared" si="1"/>
        <v/>
      </c>
      <c r="J7" s="8">
        <v>22</v>
      </c>
      <c r="K7" s="6">
        <v>15</v>
      </c>
      <c r="L7" s="9">
        <v>13</v>
      </c>
      <c r="M7" s="7">
        <f t="shared" si="2"/>
        <v>35</v>
      </c>
      <c r="N7" s="10">
        <v>33</v>
      </c>
      <c r="O7" s="6">
        <v>2</v>
      </c>
      <c r="P7" s="6">
        <v>33</v>
      </c>
      <c r="Q7" s="7">
        <f t="shared" si="3"/>
        <v>66</v>
      </c>
      <c r="R7" s="6"/>
      <c r="S7" s="6"/>
      <c r="T7" s="6"/>
      <c r="U7" s="7" t="str">
        <f t="shared" si="4"/>
        <v/>
      </c>
      <c r="V7" s="10"/>
      <c r="W7" s="6"/>
      <c r="X7" s="6"/>
      <c r="Y7" s="7" t="str">
        <f t="shared" si="5"/>
        <v/>
      </c>
      <c r="Z7" s="10">
        <v>17</v>
      </c>
      <c r="AA7" s="6">
        <v>8</v>
      </c>
      <c r="AB7" s="9">
        <v>44</v>
      </c>
      <c r="AC7" s="7">
        <f t="shared" si="6"/>
        <v>61</v>
      </c>
      <c r="AD7" s="13"/>
      <c r="AE7" s="6"/>
      <c r="AF7" s="6"/>
      <c r="AG7" s="7" t="str">
        <f t="shared" si="7"/>
        <v/>
      </c>
      <c r="AL7" s="6"/>
      <c r="AM7" s="6"/>
      <c r="AN7" s="6"/>
      <c r="AO7" s="7" t="str">
        <f t="shared" si="9"/>
        <v/>
      </c>
      <c r="AP7" s="10"/>
      <c r="AQ7" s="6"/>
      <c r="AR7" s="6"/>
      <c r="AS7" s="7" t="str">
        <f t="shared" si="10"/>
        <v/>
      </c>
      <c r="AX7" s="13"/>
      <c r="AY7" s="6"/>
      <c r="AZ7" s="6"/>
      <c r="BA7" s="7" t="str">
        <f t="shared" si="12"/>
        <v/>
      </c>
    </row>
    <row r="8" spans="1:53" ht="15.75" thickBot="1">
      <c r="A8" s="14" t="s">
        <v>16</v>
      </c>
      <c r="B8" s="24"/>
      <c r="C8" s="24"/>
      <c r="D8" s="24"/>
      <c r="E8" s="7" t="str">
        <f t="shared" si="0"/>
        <v/>
      </c>
      <c r="F8" s="25"/>
      <c r="G8" s="24"/>
      <c r="H8" s="24"/>
      <c r="I8" s="7" t="str">
        <f t="shared" si="1"/>
        <v/>
      </c>
      <c r="J8" s="25">
        <v>23</v>
      </c>
      <c r="K8" s="24">
        <v>17</v>
      </c>
      <c r="L8" s="17">
        <v>14</v>
      </c>
      <c r="M8" s="7">
        <f t="shared" si="2"/>
        <v>37</v>
      </c>
      <c r="N8" s="26"/>
      <c r="O8" s="24"/>
      <c r="P8" s="24"/>
      <c r="Q8" s="7" t="str">
        <f t="shared" si="3"/>
        <v/>
      </c>
      <c r="R8" s="27"/>
      <c r="S8" s="28"/>
      <c r="T8" s="28"/>
      <c r="U8" s="7" t="str">
        <f t="shared" si="4"/>
        <v/>
      </c>
      <c r="V8" s="26"/>
      <c r="W8" s="24"/>
      <c r="X8" s="24"/>
      <c r="Y8" s="7" t="str">
        <f t="shared" si="5"/>
        <v/>
      </c>
      <c r="Z8" s="26"/>
      <c r="AA8" s="24"/>
      <c r="AB8" s="24"/>
      <c r="AC8" s="7" t="str">
        <f t="shared" si="6"/>
        <v/>
      </c>
      <c r="AD8" s="29"/>
      <c r="AE8" s="24"/>
      <c r="AF8" s="24"/>
      <c r="AG8" s="7" t="str">
        <f t="shared" si="7"/>
        <v/>
      </c>
      <c r="AH8" s="26"/>
      <c r="AI8" s="24"/>
      <c r="AJ8" s="24"/>
      <c r="AK8" s="7" t="str">
        <f t="shared" si="8"/>
        <v/>
      </c>
      <c r="AL8" s="27"/>
      <c r="AM8" s="28"/>
      <c r="AN8" s="28"/>
      <c r="AO8" s="7" t="str">
        <f t="shared" si="9"/>
        <v/>
      </c>
      <c r="AP8" s="26"/>
      <c r="AQ8" s="24"/>
      <c r="AR8" s="24"/>
      <c r="AS8" s="7" t="str">
        <f t="shared" si="10"/>
        <v/>
      </c>
      <c r="AT8" s="10">
        <v>17</v>
      </c>
      <c r="AU8" s="6">
        <v>8</v>
      </c>
      <c r="AV8" s="9">
        <v>44</v>
      </c>
      <c r="AW8" s="7">
        <f>IF(AT8="","",IF(AV8="",SUM(AT8:AU8),SUM(AT8+AV8)))</f>
        <v>61</v>
      </c>
      <c r="AX8" s="29"/>
      <c r="AY8" s="24"/>
      <c r="AZ8" s="24"/>
      <c r="BA8" s="7" t="str">
        <f t="shared" si="12"/>
        <v/>
      </c>
    </row>
    <row r="9" spans="1:53" ht="15.75" thickBot="1">
      <c r="A9" s="5" t="s">
        <v>17</v>
      </c>
      <c r="B9" s="6"/>
      <c r="C9" s="6"/>
      <c r="D9" s="6"/>
      <c r="E9" s="7" t="str">
        <f t="shared" si="0"/>
        <v/>
      </c>
      <c r="F9" s="8"/>
      <c r="G9" s="6"/>
      <c r="H9" s="6"/>
      <c r="I9" s="7" t="str">
        <f t="shared" si="1"/>
        <v/>
      </c>
      <c r="J9" s="8">
        <v>22</v>
      </c>
      <c r="K9" s="6">
        <v>20</v>
      </c>
      <c r="L9" s="9">
        <v>15</v>
      </c>
      <c r="M9" s="7">
        <f t="shared" si="2"/>
        <v>37</v>
      </c>
      <c r="N9" s="10"/>
      <c r="O9" s="6"/>
      <c r="P9" s="6"/>
      <c r="Q9" s="7" t="str">
        <f t="shared" si="3"/>
        <v/>
      </c>
      <c r="R9" s="11"/>
      <c r="S9" s="12"/>
      <c r="T9" s="12"/>
      <c r="U9" s="7" t="str">
        <f t="shared" si="4"/>
        <v/>
      </c>
      <c r="V9" s="10"/>
      <c r="W9" s="6"/>
      <c r="X9" s="6"/>
      <c r="Y9" s="7" t="str">
        <f t="shared" si="5"/>
        <v/>
      </c>
      <c r="Z9" s="10"/>
      <c r="AA9" s="6"/>
      <c r="AB9" s="6"/>
      <c r="AC9" s="7" t="str">
        <f t="shared" si="6"/>
        <v/>
      </c>
      <c r="AD9" s="13"/>
      <c r="AE9" s="6"/>
      <c r="AF9" s="6"/>
      <c r="AG9" s="7" t="str">
        <f t="shared" si="7"/>
        <v/>
      </c>
      <c r="AH9" s="10"/>
      <c r="AI9" s="6"/>
      <c r="AJ9" s="6"/>
      <c r="AK9" s="7" t="str">
        <f t="shared" si="8"/>
        <v/>
      </c>
      <c r="AL9" s="11"/>
      <c r="AM9" s="12"/>
      <c r="AN9" s="12"/>
      <c r="AO9" s="7" t="str">
        <f t="shared" si="9"/>
        <v/>
      </c>
      <c r="AP9" s="10"/>
      <c r="AQ9" s="6"/>
      <c r="AR9" s="6"/>
      <c r="AS9" s="7" t="str">
        <f t="shared" si="10"/>
        <v/>
      </c>
      <c r="AT9" s="10"/>
      <c r="AU9" s="6"/>
      <c r="AV9" s="6"/>
      <c r="AW9" s="7" t="str">
        <f t="shared" si="11"/>
        <v/>
      </c>
      <c r="AX9" s="13"/>
      <c r="AY9" s="6"/>
      <c r="AZ9" s="6"/>
      <c r="BA9" s="7" t="str">
        <f t="shared" si="12"/>
        <v/>
      </c>
    </row>
    <row r="10" spans="1:53" ht="15.75" thickBot="1">
      <c r="A10" s="14" t="s">
        <v>18</v>
      </c>
      <c r="B10" s="16">
        <v>30</v>
      </c>
      <c r="C10" s="16">
        <v>5</v>
      </c>
      <c r="D10" s="16">
        <v>22</v>
      </c>
      <c r="E10" s="7">
        <f t="shared" si="0"/>
        <v>52</v>
      </c>
      <c r="F10" s="18">
        <v>28</v>
      </c>
      <c r="G10" s="16">
        <v>4</v>
      </c>
      <c r="H10" s="16">
        <v>44</v>
      </c>
      <c r="I10" s="7">
        <f t="shared" si="1"/>
        <v>72</v>
      </c>
      <c r="J10" s="18">
        <v>23</v>
      </c>
      <c r="K10" s="16">
        <v>3</v>
      </c>
      <c r="L10" s="17">
        <v>16</v>
      </c>
      <c r="M10" s="7">
        <f t="shared" si="2"/>
        <v>39</v>
      </c>
      <c r="N10" s="19">
        <v>18</v>
      </c>
      <c r="O10" s="16">
        <v>6</v>
      </c>
      <c r="P10" s="16">
        <v>11</v>
      </c>
      <c r="Q10" s="7">
        <f t="shared" si="3"/>
        <v>29</v>
      </c>
      <c r="R10" s="20">
        <v>16</v>
      </c>
      <c r="S10" s="21">
        <v>0</v>
      </c>
      <c r="T10" s="21"/>
      <c r="U10" s="7">
        <f t="shared" si="4"/>
        <v>16</v>
      </c>
      <c r="V10" s="19">
        <v>30</v>
      </c>
      <c r="W10" s="16">
        <v>4</v>
      </c>
      <c r="X10" s="16">
        <v>22</v>
      </c>
      <c r="Y10" s="7">
        <f t="shared" si="5"/>
        <v>52</v>
      </c>
      <c r="Z10" s="19"/>
      <c r="AA10" s="16"/>
      <c r="AB10" s="17"/>
      <c r="AC10" s="7" t="str">
        <f t="shared" si="6"/>
        <v/>
      </c>
      <c r="AD10" s="23"/>
      <c r="AE10" s="16"/>
      <c r="AF10" s="16"/>
      <c r="AG10" s="7" t="str">
        <f t="shared" si="7"/>
        <v/>
      </c>
      <c r="AT10" s="19"/>
      <c r="AU10" s="16"/>
      <c r="AV10" s="17"/>
      <c r="AW10" s="7" t="str">
        <f t="shared" si="11"/>
        <v/>
      </c>
      <c r="AX10" s="29">
        <v>27</v>
      </c>
      <c r="AY10" s="24">
        <v>7</v>
      </c>
      <c r="AZ10" s="3">
        <v>22</v>
      </c>
      <c r="BA10" s="7">
        <f>IF(AX10="","",IF(AZ10="",SUM(AX10:AY10),SUM(AX10+AZ10)))</f>
        <v>49</v>
      </c>
    </row>
    <row r="11" spans="1:53" ht="15.75" thickBot="1">
      <c r="A11" s="5" t="s">
        <v>19</v>
      </c>
      <c r="B11" s="6"/>
      <c r="C11" s="6"/>
      <c r="D11" s="6"/>
      <c r="E11" s="7" t="str">
        <f t="shared" si="0"/>
        <v/>
      </c>
      <c r="F11" s="8">
        <v>30</v>
      </c>
      <c r="G11" s="6">
        <v>9</v>
      </c>
      <c r="H11" s="9">
        <v>33</v>
      </c>
      <c r="I11" s="7">
        <f t="shared" si="1"/>
        <v>63</v>
      </c>
      <c r="J11" s="8">
        <v>32</v>
      </c>
      <c r="K11" s="6">
        <v>17</v>
      </c>
      <c r="L11" s="9">
        <v>17</v>
      </c>
      <c r="M11" s="7">
        <f t="shared" si="2"/>
        <v>49</v>
      </c>
      <c r="N11" s="10"/>
      <c r="O11" s="6"/>
      <c r="P11" s="6"/>
      <c r="Q11" s="7" t="str">
        <f t="shared" si="3"/>
        <v/>
      </c>
      <c r="R11" s="11"/>
      <c r="S11" s="12"/>
      <c r="T11" s="12"/>
      <c r="U11" s="7" t="str">
        <f t="shared" si="4"/>
        <v/>
      </c>
      <c r="V11" s="10"/>
      <c r="W11" s="6"/>
      <c r="X11" s="6"/>
      <c r="Y11" s="7" t="str">
        <f t="shared" si="5"/>
        <v/>
      </c>
      <c r="Z11" s="10"/>
      <c r="AA11" s="6"/>
      <c r="AB11" s="6"/>
      <c r="AC11" s="7" t="str">
        <f t="shared" si="6"/>
        <v/>
      </c>
      <c r="AD11" s="13"/>
      <c r="AE11" s="6"/>
      <c r="AF11" s="6"/>
      <c r="AG11" s="7" t="str">
        <f t="shared" si="7"/>
        <v/>
      </c>
      <c r="AH11" s="10"/>
      <c r="AI11" s="6"/>
      <c r="AJ11" s="6"/>
      <c r="AK11" s="7" t="str">
        <f t="shared" si="8"/>
        <v/>
      </c>
      <c r="AL11" s="11"/>
      <c r="AM11" s="12"/>
      <c r="AN11" s="12"/>
      <c r="AO11" s="7" t="str">
        <f t="shared" si="9"/>
        <v/>
      </c>
      <c r="AP11" s="10"/>
      <c r="AQ11" s="6"/>
      <c r="AR11" s="6"/>
      <c r="AS11" s="7" t="str">
        <f t="shared" si="10"/>
        <v/>
      </c>
      <c r="AT11" s="10"/>
      <c r="AU11" s="6"/>
      <c r="AV11" s="6"/>
      <c r="AW11" s="7" t="str">
        <f t="shared" si="11"/>
        <v/>
      </c>
      <c r="AX11" s="13"/>
      <c r="AY11" s="6"/>
      <c r="AZ11" s="6"/>
      <c r="BA11" s="7" t="str">
        <f t="shared" si="12"/>
        <v/>
      </c>
    </row>
    <row r="12" spans="1:53" ht="15.75" thickBot="1">
      <c r="A12" s="14" t="s">
        <v>20</v>
      </c>
      <c r="B12" s="24"/>
      <c r="C12" s="24"/>
      <c r="D12" s="24"/>
      <c r="E12" s="7" t="str">
        <f t="shared" si="0"/>
        <v/>
      </c>
      <c r="F12" s="25"/>
      <c r="G12" s="24"/>
      <c r="H12" s="24"/>
      <c r="I12" s="7" t="str">
        <f t="shared" si="1"/>
        <v/>
      </c>
      <c r="J12" s="25"/>
      <c r="K12" s="24"/>
      <c r="L12" s="24"/>
      <c r="M12" s="7" t="str">
        <f t="shared" si="2"/>
        <v/>
      </c>
      <c r="N12" s="26"/>
      <c r="O12" s="24"/>
      <c r="P12" s="24"/>
      <c r="Q12" s="7" t="str">
        <f t="shared" si="3"/>
        <v/>
      </c>
      <c r="R12" s="27"/>
      <c r="S12" s="28"/>
      <c r="T12" s="28"/>
      <c r="U12" s="7" t="str">
        <f t="shared" si="4"/>
        <v/>
      </c>
      <c r="V12" s="26"/>
      <c r="W12" s="24"/>
      <c r="X12" s="24"/>
      <c r="Y12" s="7" t="str">
        <f t="shared" si="5"/>
        <v/>
      </c>
      <c r="Z12" s="26"/>
      <c r="AA12" s="24"/>
      <c r="AB12" s="24"/>
      <c r="AC12" s="7" t="str">
        <f t="shared" si="6"/>
        <v/>
      </c>
      <c r="AD12" s="29">
        <v>27</v>
      </c>
      <c r="AE12" s="24">
        <v>7</v>
      </c>
      <c r="AF12" s="3">
        <v>22</v>
      </c>
      <c r="AG12" s="7">
        <f t="shared" si="7"/>
        <v>49</v>
      </c>
      <c r="AH12" s="26"/>
      <c r="AI12" s="24"/>
      <c r="AJ12" s="24"/>
      <c r="AK12" s="7" t="str">
        <f t="shared" si="8"/>
        <v/>
      </c>
      <c r="AL12" s="27"/>
      <c r="AM12" s="28"/>
      <c r="AN12" s="28"/>
      <c r="AO12" s="7" t="str">
        <f t="shared" si="9"/>
        <v/>
      </c>
      <c r="AP12" s="26"/>
      <c r="AQ12" s="24"/>
      <c r="AR12" s="24"/>
      <c r="AS12" s="7" t="str">
        <f t="shared" si="10"/>
        <v/>
      </c>
      <c r="AT12" s="26"/>
      <c r="AU12" s="24"/>
      <c r="AV12" s="24"/>
      <c r="AW12" s="7" t="str">
        <f t="shared" si="11"/>
        <v/>
      </c>
    </row>
    <row r="13" spans="1:53" ht="15.75" thickBot="1">
      <c r="A13" s="5" t="s">
        <v>21</v>
      </c>
      <c r="B13" s="6"/>
      <c r="C13" s="6"/>
      <c r="D13" s="6"/>
      <c r="E13" s="7" t="str">
        <f t="shared" si="0"/>
        <v/>
      </c>
      <c r="F13" s="8">
        <v>27</v>
      </c>
      <c r="G13" s="6">
        <v>9</v>
      </c>
      <c r="H13" s="9">
        <v>22</v>
      </c>
      <c r="I13" s="7">
        <f t="shared" si="1"/>
        <v>49</v>
      </c>
      <c r="J13" s="8">
        <v>32</v>
      </c>
      <c r="K13" s="6">
        <v>11</v>
      </c>
      <c r="L13" s="9">
        <v>23</v>
      </c>
      <c r="M13" s="7">
        <f t="shared" si="2"/>
        <v>55</v>
      </c>
      <c r="N13" s="10"/>
      <c r="O13" s="6"/>
      <c r="P13" s="6"/>
      <c r="Q13" s="7" t="str">
        <f t="shared" si="3"/>
        <v/>
      </c>
      <c r="R13" s="11"/>
      <c r="S13" s="12"/>
      <c r="T13" s="12"/>
      <c r="U13" s="7" t="str">
        <f t="shared" si="4"/>
        <v/>
      </c>
      <c r="V13" s="10"/>
      <c r="W13" s="6"/>
      <c r="X13" s="6"/>
      <c r="Y13" s="7" t="str">
        <f t="shared" si="5"/>
        <v/>
      </c>
      <c r="Z13" s="10"/>
      <c r="AA13" s="6"/>
      <c r="AB13" s="6"/>
      <c r="AC13" s="7" t="str">
        <f t="shared" si="6"/>
        <v/>
      </c>
      <c r="AD13" s="13"/>
      <c r="AE13" s="6"/>
      <c r="AF13" s="6"/>
      <c r="AG13" s="7" t="str">
        <f t="shared" si="7"/>
        <v/>
      </c>
      <c r="AH13" s="10"/>
      <c r="AI13" s="6"/>
      <c r="AJ13" s="6"/>
      <c r="AK13" s="7" t="str">
        <f t="shared" si="8"/>
        <v/>
      </c>
      <c r="AL13" s="20">
        <v>16</v>
      </c>
      <c r="AM13" s="21">
        <v>0</v>
      </c>
      <c r="AN13" s="21"/>
      <c r="AO13" s="7">
        <f>IF(AL13="","",IF(AN13="",SUM(AL13:AM13),SUM(AL13+AN13)))</f>
        <v>16</v>
      </c>
      <c r="AP13" s="10"/>
      <c r="AQ13" s="6"/>
      <c r="AR13" s="6"/>
      <c r="AS13" s="7" t="str">
        <f t="shared" si="10"/>
        <v/>
      </c>
      <c r="AT13" s="10"/>
      <c r="AU13" s="6"/>
      <c r="AV13" s="6"/>
      <c r="AW13" s="7" t="str">
        <f t="shared" si="11"/>
        <v/>
      </c>
      <c r="AX13" s="13"/>
      <c r="AY13" s="6"/>
      <c r="AZ13" s="6"/>
      <c r="BA13" s="7" t="str">
        <f t="shared" si="12"/>
        <v/>
      </c>
    </row>
    <row r="14" spans="1:53" ht="15.75" thickBot="1">
      <c r="A14" s="14" t="s">
        <v>22</v>
      </c>
      <c r="B14" s="24"/>
      <c r="C14" s="24"/>
      <c r="D14" s="24"/>
      <c r="E14" s="7" t="str">
        <f t="shared" si="0"/>
        <v/>
      </c>
      <c r="F14" s="25"/>
      <c r="G14" s="24"/>
      <c r="H14" s="24"/>
      <c r="I14" s="7" t="str">
        <f t="shared" si="1"/>
        <v/>
      </c>
      <c r="J14" s="25"/>
      <c r="K14" s="24"/>
      <c r="L14" s="24"/>
      <c r="M14" s="7" t="str">
        <f t="shared" si="2"/>
        <v/>
      </c>
      <c r="N14" s="26"/>
      <c r="O14" s="24"/>
      <c r="P14" s="24"/>
      <c r="Q14" s="7" t="str">
        <f t="shared" si="3"/>
        <v/>
      </c>
      <c r="R14" s="27"/>
      <c r="S14" s="28"/>
      <c r="T14" s="28"/>
      <c r="U14" s="7" t="str">
        <f t="shared" si="4"/>
        <v/>
      </c>
      <c r="V14" s="26">
        <v>34</v>
      </c>
      <c r="W14" s="24">
        <v>6</v>
      </c>
      <c r="X14" s="3">
        <v>35</v>
      </c>
      <c r="Y14" s="7">
        <f t="shared" si="5"/>
        <v>69</v>
      </c>
      <c r="Z14" s="26"/>
      <c r="AA14" s="24"/>
      <c r="AB14" s="24"/>
      <c r="AC14" s="7" t="str">
        <f t="shared" si="6"/>
        <v/>
      </c>
      <c r="AD14" s="29"/>
      <c r="AE14" s="24"/>
      <c r="AF14" s="24"/>
      <c r="AG14" s="7" t="str">
        <f t="shared" si="7"/>
        <v/>
      </c>
      <c r="AH14" s="19">
        <v>18</v>
      </c>
      <c r="AI14" s="16">
        <v>6</v>
      </c>
      <c r="AJ14" s="16">
        <v>11</v>
      </c>
      <c r="AK14" s="7">
        <f>IF(AH14="","",IF(AJ14="",SUM(AH14:AI14),SUM(AH14+AJ14)))</f>
        <v>29</v>
      </c>
      <c r="AL14" s="27"/>
      <c r="AM14" s="28"/>
      <c r="AN14" s="28"/>
      <c r="AO14" s="7" t="str">
        <f t="shared" si="9"/>
        <v/>
      </c>
      <c r="AP14" s="26">
        <v>34</v>
      </c>
      <c r="AQ14" s="24">
        <v>6</v>
      </c>
      <c r="AR14" s="3">
        <v>35</v>
      </c>
      <c r="AS14" s="7">
        <f t="shared" si="10"/>
        <v>69</v>
      </c>
      <c r="AT14" s="26"/>
      <c r="AU14" s="24"/>
      <c r="AV14" s="24"/>
      <c r="AW14" s="7" t="str">
        <f t="shared" si="11"/>
        <v/>
      </c>
      <c r="AX14" s="29"/>
      <c r="AY14" s="24"/>
      <c r="AZ14" s="24"/>
      <c r="BA14" s="7" t="str">
        <f t="shared" si="12"/>
        <v/>
      </c>
    </row>
    <row r="15" spans="1:53" ht="15.75" thickBot="1">
      <c r="A15" s="5" t="s">
        <v>23</v>
      </c>
      <c r="B15" s="6"/>
      <c r="C15" s="6"/>
      <c r="D15" s="6"/>
      <c r="E15" s="7" t="str">
        <f t="shared" si="0"/>
        <v/>
      </c>
      <c r="F15" s="8"/>
      <c r="G15" s="6"/>
      <c r="H15" s="6"/>
      <c r="I15" s="7" t="str">
        <f t="shared" si="1"/>
        <v/>
      </c>
      <c r="J15" s="8">
        <v>34</v>
      </c>
      <c r="K15" s="6">
        <v>11</v>
      </c>
      <c r="L15" s="9">
        <v>22</v>
      </c>
      <c r="M15" s="7">
        <f t="shared" si="2"/>
        <v>56</v>
      </c>
      <c r="N15" s="10"/>
      <c r="O15" s="6"/>
      <c r="P15" s="6"/>
      <c r="Q15" s="7" t="str">
        <f t="shared" si="3"/>
        <v/>
      </c>
      <c r="R15" s="11"/>
      <c r="S15" s="12"/>
      <c r="T15" s="12"/>
      <c r="U15" s="7" t="str">
        <f t="shared" si="4"/>
        <v/>
      </c>
      <c r="V15" s="10"/>
      <c r="W15" s="6"/>
      <c r="X15" s="6"/>
      <c r="Y15" s="7" t="str">
        <f t="shared" si="5"/>
        <v/>
      </c>
      <c r="Z15" s="10"/>
      <c r="AA15" s="6"/>
      <c r="AB15" s="6"/>
      <c r="AC15" s="7" t="str">
        <f t="shared" si="6"/>
        <v/>
      </c>
      <c r="AD15" s="13"/>
      <c r="AE15" s="6"/>
      <c r="AF15" s="6"/>
      <c r="AG15" s="7" t="str">
        <f t="shared" si="7"/>
        <v/>
      </c>
      <c r="AH15" s="10"/>
      <c r="AI15" s="6"/>
      <c r="AJ15" s="6"/>
      <c r="AK15" s="7" t="str">
        <f t="shared" si="8"/>
        <v/>
      </c>
      <c r="AL15" s="11"/>
      <c r="AM15" s="12"/>
      <c r="AN15" s="12"/>
      <c r="AO15" s="7" t="str">
        <f t="shared" si="9"/>
        <v/>
      </c>
      <c r="AP15" s="10"/>
      <c r="AQ15" s="6"/>
      <c r="AR15" s="6"/>
      <c r="AS15" s="7" t="str">
        <f t="shared" si="10"/>
        <v/>
      </c>
      <c r="AT15" s="10"/>
      <c r="AU15" s="6"/>
      <c r="AV15" s="6"/>
      <c r="AW15" s="7" t="str">
        <f t="shared" si="11"/>
        <v/>
      </c>
      <c r="AX15" s="13"/>
      <c r="AY15" s="6"/>
      <c r="AZ15" s="6"/>
      <c r="BA15" s="7" t="str">
        <f t="shared" si="12"/>
        <v/>
      </c>
    </row>
    <row r="16" spans="1:53" ht="15.75" thickBot="1">
      <c r="A16" s="14" t="s">
        <v>24</v>
      </c>
      <c r="B16" s="24"/>
      <c r="C16" s="24"/>
      <c r="D16" s="24"/>
      <c r="E16" s="7" t="str">
        <f t="shared" si="0"/>
        <v/>
      </c>
      <c r="F16" s="25"/>
      <c r="G16" s="24"/>
      <c r="H16" s="24"/>
      <c r="I16" s="7" t="str">
        <f t="shared" si="1"/>
        <v/>
      </c>
      <c r="J16" s="25"/>
      <c r="K16" s="24"/>
      <c r="L16" s="24"/>
      <c r="M16" s="7" t="str">
        <f t="shared" si="2"/>
        <v/>
      </c>
      <c r="N16" s="26"/>
      <c r="O16" s="24"/>
      <c r="P16" s="24"/>
      <c r="Q16" s="7" t="str">
        <f t="shared" si="3"/>
        <v/>
      </c>
      <c r="R16" s="27"/>
      <c r="S16" s="28"/>
      <c r="T16" s="28"/>
      <c r="U16" s="7" t="str">
        <f t="shared" si="4"/>
        <v/>
      </c>
      <c r="V16" s="26"/>
      <c r="W16" s="24"/>
      <c r="X16" s="24"/>
      <c r="Y16" s="7" t="str">
        <f t="shared" si="5"/>
        <v/>
      </c>
      <c r="Z16" s="26"/>
      <c r="AA16" s="24"/>
      <c r="AB16" s="24"/>
      <c r="AC16" s="7" t="str">
        <f t="shared" si="6"/>
        <v/>
      </c>
      <c r="AD16" s="29">
        <v>28</v>
      </c>
      <c r="AE16" s="24">
        <v>21</v>
      </c>
      <c r="AF16" s="3"/>
      <c r="AG16" s="7">
        <f t="shared" si="7"/>
        <v>49</v>
      </c>
      <c r="AH16" s="26"/>
      <c r="AI16" s="24"/>
      <c r="AJ16" s="24"/>
      <c r="AK16" s="7" t="str">
        <f t="shared" si="8"/>
        <v/>
      </c>
      <c r="AL16" s="27"/>
      <c r="AM16" s="28"/>
      <c r="AN16" s="28"/>
      <c r="AO16" s="7" t="str">
        <f t="shared" si="9"/>
        <v/>
      </c>
      <c r="AP16" s="26"/>
      <c r="AQ16" s="24"/>
      <c r="AR16" s="24"/>
      <c r="AS16" s="7" t="str">
        <f t="shared" si="10"/>
        <v/>
      </c>
      <c r="AT16" s="26"/>
      <c r="AU16" s="24"/>
      <c r="AV16" s="24"/>
      <c r="AW16" s="7" t="str">
        <f t="shared" si="11"/>
        <v/>
      </c>
      <c r="AX16" s="29">
        <v>28</v>
      </c>
      <c r="AY16" s="24">
        <v>21</v>
      </c>
      <c r="AZ16" s="3"/>
      <c r="BA16" s="7">
        <f t="shared" si="12"/>
        <v>49</v>
      </c>
    </row>
    <row r="17" spans="1:53" ht="15.75" thickBot="1">
      <c r="A17" s="5" t="s">
        <v>25</v>
      </c>
      <c r="B17" s="6"/>
      <c r="C17" s="6"/>
      <c r="D17" s="6"/>
      <c r="E17" s="7" t="str">
        <f t="shared" si="0"/>
        <v/>
      </c>
      <c r="F17" s="8"/>
      <c r="G17" s="6"/>
      <c r="H17" s="6"/>
      <c r="I17" s="7" t="str">
        <f t="shared" si="1"/>
        <v/>
      </c>
      <c r="J17" s="8">
        <v>54</v>
      </c>
      <c r="K17" s="6">
        <v>4</v>
      </c>
      <c r="L17" s="30"/>
      <c r="M17" s="7">
        <f t="shared" si="2"/>
        <v>58</v>
      </c>
      <c r="N17" s="10"/>
      <c r="O17" s="6"/>
      <c r="P17" s="6"/>
      <c r="Q17" s="7" t="str">
        <f t="shared" si="3"/>
        <v/>
      </c>
      <c r="R17" s="31"/>
      <c r="S17" s="32"/>
      <c r="T17" s="32"/>
      <c r="U17" s="7" t="str">
        <f t="shared" si="4"/>
        <v/>
      </c>
      <c r="V17" s="10"/>
      <c r="W17" s="6"/>
      <c r="X17" s="6"/>
      <c r="Y17" s="7" t="str">
        <f t="shared" si="5"/>
        <v/>
      </c>
      <c r="Z17" s="10"/>
      <c r="AA17" s="6"/>
      <c r="AB17" s="6"/>
      <c r="AC17" s="7" t="str">
        <f t="shared" si="6"/>
        <v/>
      </c>
      <c r="AD17" s="13"/>
      <c r="AE17" s="6"/>
      <c r="AF17" s="6"/>
      <c r="AG17" s="7" t="str">
        <f t="shared" si="7"/>
        <v/>
      </c>
      <c r="AH17" s="10"/>
      <c r="AI17" s="6"/>
      <c r="AJ17" s="6"/>
      <c r="AK17" s="7" t="str">
        <f t="shared" si="8"/>
        <v/>
      </c>
      <c r="AL17" s="31"/>
      <c r="AM17" s="32"/>
      <c r="AN17" s="32"/>
      <c r="AO17" s="7" t="str">
        <f t="shared" si="9"/>
        <v/>
      </c>
      <c r="AP17" s="10"/>
      <c r="AQ17" s="6"/>
      <c r="AR17" s="6"/>
      <c r="AS17" s="7" t="str">
        <f t="shared" si="10"/>
        <v/>
      </c>
      <c r="AT17" s="10"/>
      <c r="AU17" s="6"/>
      <c r="AV17" s="6"/>
      <c r="AW17" s="7" t="str">
        <f t="shared" si="11"/>
        <v/>
      </c>
      <c r="AX17" s="13"/>
      <c r="AY17" s="6"/>
      <c r="AZ17" s="6"/>
      <c r="BA17" s="7" t="str">
        <f t="shared" si="12"/>
        <v/>
      </c>
    </row>
  </sheetData>
  <mergeCells count="14">
    <mergeCell ref="AH1:AK1"/>
    <mergeCell ref="AL1:AO1"/>
    <mergeCell ref="AP1:AS1"/>
    <mergeCell ref="AT1:AW1"/>
    <mergeCell ref="AX1:BA1"/>
    <mergeCell ref="V1:Y1"/>
    <mergeCell ref="Z1:AC1"/>
    <mergeCell ref="AD1:AG1"/>
    <mergeCell ref="A1:A2"/>
    <mergeCell ref="B1:E1"/>
    <mergeCell ref="F1:I1"/>
    <mergeCell ref="J1:M1"/>
    <mergeCell ref="N1:Q1"/>
    <mergeCell ref="R1:U1"/>
  </mergeCells>
  <conditionalFormatting sqref="E2 AK5:AK6 AK8:AK9 AK11:AK17 AO3:AO9 AO11:AO13 AS11:AS17 AS5:AS9 AW3:AW6 AW8 BA13:BA17 BA10:BA11">
    <cfRule type="cellIs" dxfId="182" priority="26" operator="between">
      <formula>1</formula>
      <formula>49</formula>
    </cfRule>
  </conditionalFormatting>
  <conditionalFormatting sqref="I2">
    <cfRule type="cellIs" dxfId="181" priority="25" operator="between">
      <formula>1</formula>
      <formula>49</formula>
    </cfRule>
  </conditionalFormatting>
  <conditionalFormatting sqref="M2">
    <cfRule type="cellIs" dxfId="180" priority="24" operator="between">
      <formula>1</formula>
      <formula>49</formula>
    </cfRule>
  </conditionalFormatting>
  <conditionalFormatting sqref="Q2">
    <cfRule type="cellIs" dxfId="179" priority="23" operator="between">
      <formula>1</formula>
      <formula>49</formula>
    </cfRule>
  </conditionalFormatting>
  <conditionalFormatting sqref="U2">
    <cfRule type="cellIs" dxfId="178" priority="22" operator="between">
      <formula>1</formula>
      <formula>49</formula>
    </cfRule>
  </conditionalFormatting>
  <conditionalFormatting sqref="Y2">
    <cfRule type="cellIs" dxfId="177" priority="21" operator="between">
      <formula>1</formula>
      <formula>49</formula>
    </cfRule>
  </conditionalFormatting>
  <conditionalFormatting sqref="AC2">
    <cfRule type="cellIs" dxfId="176" priority="20" operator="between">
      <formula>1</formula>
      <formula>49</formula>
    </cfRule>
  </conditionalFormatting>
  <conditionalFormatting sqref="AG2">
    <cfRule type="cellIs" dxfId="175" priority="19" operator="between">
      <formula>1</formula>
      <formula>49</formula>
    </cfRule>
  </conditionalFormatting>
  <conditionalFormatting sqref="E3:E17">
    <cfRule type="cellIs" dxfId="174" priority="18" operator="between">
      <formula>1</formula>
      <formula>49</formula>
    </cfRule>
  </conditionalFormatting>
  <conditionalFormatting sqref="I3:I17">
    <cfRule type="cellIs" dxfId="173" priority="17" operator="between">
      <formula>1</formula>
      <formula>49</formula>
    </cfRule>
  </conditionalFormatting>
  <conditionalFormatting sqref="M3:M17">
    <cfRule type="cellIs" dxfId="172" priority="16" operator="between">
      <formula>1</formula>
      <formula>49</formula>
    </cfRule>
  </conditionalFormatting>
  <conditionalFormatting sqref="Q3:Q17">
    <cfRule type="cellIs" dxfId="171" priority="15" operator="between">
      <formula>1</formula>
      <formula>49</formula>
    </cfRule>
  </conditionalFormatting>
  <conditionalFormatting sqref="U3:U17">
    <cfRule type="cellIs" dxfId="170" priority="14" operator="between">
      <formula>1</formula>
      <formula>49</formula>
    </cfRule>
  </conditionalFormatting>
  <conditionalFormatting sqref="Y3:Y17">
    <cfRule type="cellIs" dxfId="169" priority="13" operator="between">
      <formula>1</formula>
      <formula>49</formula>
    </cfRule>
  </conditionalFormatting>
  <conditionalFormatting sqref="AC3:AC17">
    <cfRule type="cellIs" dxfId="168" priority="12" operator="between">
      <formula>1</formula>
      <formula>49</formula>
    </cfRule>
  </conditionalFormatting>
  <conditionalFormatting sqref="AG3:AG17">
    <cfRule type="cellIs" dxfId="167" priority="11" operator="between">
      <formula>1</formula>
      <formula>49</formula>
    </cfRule>
  </conditionalFormatting>
  <conditionalFormatting sqref="BA3:BA9">
    <cfRule type="cellIs" dxfId="166" priority="1" operator="between">
      <formula>1</formula>
      <formula>49</formula>
    </cfRule>
  </conditionalFormatting>
  <conditionalFormatting sqref="AK2">
    <cfRule type="cellIs" dxfId="165" priority="10" operator="between">
      <formula>1</formula>
      <formula>49</formula>
    </cfRule>
  </conditionalFormatting>
  <conditionalFormatting sqref="AO2">
    <cfRule type="cellIs" dxfId="164" priority="9" operator="between">
      <formula>1</formula>
      <formula>49</formula>
    </cfRule>
  </conditionalFormatting>
  <conditionalFormatting sqref="AS2">
    <cfRule type="cellIs" dxfId="163" priority="8" operator="between">
      <formula>1</formula>
      <formula>49</formula>
    </cfRule>
  </conditionalFormatting>
  <conditionalFormatting sqref="AW2">
    <cfRule type="cellIs" dxfId="162" priority="7" operator="between">
      <formula>1</formula>
      <formula>49</formula>
    </cfRule>
  </conditionalFormatting>
  <conditionalFormatting sqref="BA2">
    <cfRule type="cellIs" dxfId="161" priority="6" operator="between">
      <formula>1</formula>
      <formula>49</formula>
    </cfRule>
  </conditionalFormatting>
  <conditionalFormatting sqref="AK3:AK4">
    <cfRule type="cellIs" dxfId="160" priority="5" operator="between">
      <formula>1</formula>
      <formula>49</formula>
    </cfRule>
  </conditionalFormatting>
  <conditionalFormatting sqref="AO14:AO17">
    <cfRule type="cellIs" dxfId="159" priority="4" operator="between">
      <formula>1</formula>
      <formula>49</formula>
    </cfRule>
  </conditionalFormatting>
  <conditionalFormatting sqref="AS3:AS4">
    <cfRule type="cellIs" dxfId="158" priority="3" operator="between">
      <formula>1</formula>
      <formula>49</formula>
    </cfRule>
  </conditionalFormatting>
  <conditionalFormatting sqref="AW9:AW17">
    <cfRule type="cellIs" dxfId="157" priority="2" operator="between">
      <formula>1</formula>
      <formula>49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opLeftCell="A4" workbookViewId="0">
      <selection activeCell="H20" sqref="H20"/>
    </sheetView>
  </sheetViews>
  <sheetFormatPr defaultRowHeight="15"/>
  <cols>
    <col min="1" max="1" width="9.140625" style="91"/>
  </cols>
  <sheetData>
    <row r="1" spans="1:12">
      <c r="B1" s="91" t="str">
        <f>Sheet1!B1</f>
        <v>ff</v>
      </c>
      <c r="C1" s="91" t="str">
        <f>Sheet1!F1</f>
        <v>as</v>
      </c>
      <c r="D1" s="91" t="str">
        <f>Sheet1!J1</f>
        <v>dd</v>
      </c>
      <c r="E1" s="91" t="str">
        <f>Sheet1!N1</f>
        <v xml:space="preserve">free english </v>
      </c>
      <c r="F1" s="91" t="str">
        <f>Sheet1!R1</f>
        <v>ed</v>
      </c>
      <c r="G1" s="91" t="str">
        <f>Sheet1!V1</f>
        <v>ee</v>
      </c>
      <c r="H1" s="91" t="str">
        <f>Sheet1!Z1</f>
        <v>te</v>
      </c>
      <c r="I1" s="91" t="str">
        <f>Sheet1!AD1</f>
        <v>tuu</v>
      </c>
      <c r="J1" s="91" t="str">
        <f>Sheet1!AH1</f>
        <v>hjjjk</v>
      </c>
      <c r="K1" s="91" t="str">
        <f>Sheet1!AL1</f>
        <v>bhj</v>
      </c>
      <c r="L1" s="91" t="str">
        <f>Sheet1!AP1</f>
        <v>uyj</v>
      </c>
    </row>
    <row r="2" spans="1:12" ht="15.75">
      <c r="A2" s="91" t="str">
        <f>Sheet1!A3</f>
        <v>a1</v>
      </c>
      <c r="B2" s="92" t="str">
        <f>IF(Sheet1!E3="","",IF(Sheet1!E3="غ م","مستوفى",IF(Sheet1!E3&gt;=90,"امتياز",IF(Sheet1!E3&gt;=80,"جيد جدا",IF(Sheet1!E3&gt;=70,"جيد",IF(Sheet1!E3&gt;=60,"متوسط",IF(Sheet1!E3&gt;=50,"مقبول"," راسب ")))))))</f>
        <v/>
      </c>
      <c r="C2" s="92" t="str">
        <f>IF(Sheet1!I3="","",IF(Sheet1!I3="غ م","مستوفى",IF(Sheet1!I3&gt;=90,"امتياز",IF(Sheet1!I3&gt;=80,"جيد جدا",IF(Sheet1!I3&gt;=70,"جيد",IF(Sheet1!I3&gt;=60,"متوسط",IF(Sheet1!I3&gt;=50,"مقبول"," راسب ")))))))</f>
        <v/>
      </c>
      <c r="D2" s="92" t="str">
        <f>IF(Sheet1!M3="","",IF(Sheet1!M3="غ م","مستوفى",IF(Sheet1!M3&gt;=90,"امتياز",IF(Sheet1!M3&gt;=80,"جيد جدا",IF(Sheet1!M3&gt;=70,"جيد",IF(Sheet1!M3&gt;=60,"متوسط",IF(Sheet1!M3&gt;=50,"مقبول"," راسب ")))))))</f>
        <v xml:space="preserve"> راسب </v>
      </c>
      <c r="E2" s="92" t="str">
        <f>IF(Sheet1!Q3="","",IF(Sheet1!Q3="غ م","مستوفى",IF(Sheet1!Q3&gt;=90,"امتياز",IF(Sheet1!Q3&gt;=80,"جيد جدا",IF(Sheet1!Q3&gt;=70,"جيد",IF(Sheet1!Q3&gt;=60,"متوسط",IF(Sheet1!Q3&gt;=50,"مقبول"," راسب ")))))))</f>
        <v/>
      </c>
      <c r="F2" s="92" t="str">
        <f>IF(Sheet1!U3="","",IF(Sheet1!U3="غ م","مستوفى",IF(Sheet1!U3&gt;=90,"امتياز",IF(Sheet1!U3&gt;=80,"جيد جدا",IF(Sheet1!U3&gt;=70,"جيد",IF(Sheet1!U3&gt;=60,"متوسط",IF(Sheet1!U3&gt;=50,"مقبول"," راسب ")))))))</f>
        <v/>
      </c>
      <c r="G2" s="92" t="str">
        <f>IF(Sheet1!Y3="","",IF(Sheet1!Y3="غ م","مستوفى",IF(Sheet1!Y3&gt;=90,"امتياز",IF(Sheet1!Y3&gt;=80,"جيد جدا",IF(Sheet1!Y3&gt;=70,"جيد",IF(Sheet1!Y3&gt;=60,"متوسط",IF(Sheet1!Y3&gt;=50,"مقبول"," راسب ")))))))</f>
        <v/>
      </c>
      <c r="H2" s="92" t="str">
        <f>IF(Sheet1!AC3="","",IF(Sheet1!AC3="غ م","مستوفى",IF(Sheet1!AC3&gt;=90,"امتياز",IF(Sheet1!AC3&gt;=80,"جيد جدا",IF(Sheet1!AC3&gt;=70,"جيد",IF(Sheet1!AC3&gt;=60,"متوسط",IF(Sheet1!AC3&gt;=50,"مقبول"," راسب ")))))))</f>
        <v xml:space="preserve"> راسب </v>
      </c>
      <c r="I2" s="92" t="str">
        <f>IF(Sheet1!AK3="","",IF(Sheet1!AK3="غ م","مستوفى",IF(Sheet1!AK3&gt;=90,"امتياز",IF(Sheet1!AK3&gt;=80,"جيد جدا",IF(Sheet1!AK3&gt;=70,"جيد",IF(Sheet1!AK3&gt;=60,"متوسط",IF(Sheet1!AK3&gt;=50,"مقبول"," راسب ")))))))</f>
        <v/>
      </c>
      <c r="J2" s="92" t="str">
        <f>IF(Sheet1!AO3="","",IF(Sheet1!AO3="غ م","مستوفى",IF(Sheet1!AO3&gt;=90,"امتياز",IF(Sheet1!AO3&gt;=80,"جيد جدا",IF(Sheet1!AO3&gt;=70,"جيد",IF(Sheet1!AO3&gt;=60,"متوسط",IF(Sheet1!AO3&gt;=50,"مقبول"," راسب ")))))))</f>
        <v/>
      </c>
      <c r="K2" s="92" t="str">
        <f>IF(Sheet1!AS3="","",IF(Sheet1!AS3="غ م","مستوفى",IF(Sheet1!AS3&gt;=90,"امتياز",IF(Sheet1!AS3&gt;=80,"جيد جدا",IF(Sheet1!AS3&gt;=70,"جيد",IF(Sheet1!AS3&gt;=60,"متوسط",IF(Sheet1!AS3&gt;=50,"مقبول"," راسب ")))))))</f>
        <v/>
      </c>
      <c r="L2" s="92" t="str">
        <f>IF(Sheet1!AW3="","",IF(Sheet1!AW3="غ م","مستوفى",IF(Sheet1!AW3&gt;=90,"امتياز",IF(Sheet1!AW3&gt;=80,"جيد جدا",IF(Sheet1!AW3&gt;=70,"جيد",IF(Sheet1!AW3&gt;=60,"متوسط",IF(Sheet1!AW3&gt;=50,"مقبول"," راسب ")))))))</f>
        <v xml:space="preserve"> راسب </v>
      </c>
    </row>
    <row r="3" spans="1:12" ht="15.75">
      <c r="A3" s="91" t="str">
        <f>Sheet1!A4</f>
        <v>a2</v>
      </c>
      <c r="B3" s="92" t="str">
        <f>IF(Sheet1!E4="","",IF(Sheet1!E4="غ م","مستوفى",IF(Sheet1!E4&gt;=90,"امتياز",IF(Sheet1!E4&gt;=80,"جيد جدا",IF(Sheet1!E4&gt;=70,"جيد",IF(Sheet1!E4&gt;=60,"متوسط",IF(Sheet1!E4&gt;=50,"مقبول"," راسب ")))))))</f>
        <v>مقبول</v>
      </c>
      <c r="C3" s="92" t="str">
        <f>IF(Sheet1!I4="","",IF(Sheet1!I4="غ م","مستوفى",IF(Sheet1!I4&gt;=90,"امتياز",IF(Sheet1!I4&gt;=80,"جيد جدا",IF(Sheet1!I4&gt;=70,"جيد",IF(Sheet1!I4&gt;=60,"متوسط",IF(Sheet1!I4&gt;=50,"مقبول"," راسب ")))))))</f>
        <v>متوسط</v>
      </c>
      <c r="D3" s="92" t="str">
        <f>IF(Sheet1!M4="","",IF(Sheet1!M4="غ م","مستوفى",IF(Sheet1!M4&gt;=90,"امتياز",IF(Sheet1!M4&gt;=80,"جيد جدا",IF(Sheet1!M4&gt;=70,"جيد",IF(Sheet1!M4&gt;=60,"متوسط",IF(Sheet1!M4&gt;=50,"مقبول"," راسب ")))))))</f>
        <v xml:space="preserve"> راسب </v>
      </c>
      <c r="E3" s="92" t="str">
        <f>IF(Sheet1!Q4="","",IF(Sheet1!Q4="غ م","مستوفى",IF(Sheet1!Q4&gt;=90,"امتياز",IF(Sheet1!Q4&gt;=80,"جيد جدا",IF(Sheet1!Q4&gt;=70,"جيد",IF(Sheet1!Q4&gt;=60,"متوسط",IF(Sheet1!Q4&gt;=50,"مقبول"," راسب ")))))))</f>
        <v/>
      </c>
      <c r="F3" s="92" t="str">
        <f>IF(Sheet1!U4="","",IF(Sheet1!U4="غ م","مستوفى",IF(Sheet1!U4&gt;=90,"امتياز",IF(Sheet1!U4&gt;=80,"جيد جدا",IF(Sheet1!U4&gt;=70,"جيد",IF(Sheet1!U4&gt;=60,"متوسط",IF(Sheet1!U4&gt;=50,"مقبول"," راسب ")))))))</f>
        <v xml:space="preserve"> راسب </v>
      </c>
      <c r="G3" s="92" t="str">
        <f>IF(Sheet1!Y4="","",IF(Sheet1!Y4="غ م","مستوفى",IF(Sheet1!Y4&gt;=90,"امتياز",IF(Sheet1!Y4&gt;=80,"جيد جدا",IF(Sheet1!Y4&gt;=70,"جيد",IF(Sheet1!Y4&gt;=60,"متوسط",IF(Sheet1!Y4&gt;=50,"مقبول"," راسب ")))))))</f>
        <v/>
      </c>
      <c r="H3" s="92" t="str">
        <f>IF(Sheet1!AC4="","",IF(Sheet1!AC4="غ م","مستوفى",IF(Sheet1!AC4&gt;=90,"امتياز",IF(Sheet1!AC4&gt;=80,"جيد جدا",IF(Sheet1!AC4&gt;=70,"جيد",IF(Sheet1!AC4&gt;=60,"متوسط",IF(Sheet1!AC4&gt;=50,"مقبول"," راسب ")))))))</f>
        <v/>
      </c>
      <c r="I3" s="92" t="str">
        <f>IF(Sheet1!AK4="","",IF(Sheet1!AK4="غ م","مستوفى",IF(Sheet1!AK4&gt;=90,"امتياز",IF(Sheet1!AK4&gt;=80,"جيد جدا",IF(Sheet1!AK4&gt;=70,"جيد",IF(Sheet1!AK4&gt;=60,"متوسط",IF(Sheet1!AK4&gt;=50,"مقبول"," راسب ")))))))</f>
        <v/>
      </c>
      <c r="J3" s="92" t="str">
        <f>IF(Sheet1!AO4="","",IF(Sheet1!AO4="غ م","مستوفى",IF(Sheet1!AO4&gt;=90,"امتياز",IF(Sheet1!AO4&gt;=80,"جيد جدا",IF(Sheet1!AO4&gt;=70,"جيد",IF(Sheet1!AO4&gt;=60,"متوسط",IF(Sheet1!AO4&gt;=50,"مقبول"," راسب ")))))))</f>
        <v xml:space="preserve"> راسب </v>
      </c>
      <c r="K3" s="92" t="str">
        <f>IF(Sheet1!AS4="","",IF(Sheet1!AS4="غ م","مستوفى",IF(Sheet1!AS4&gt;=90,"امتياز",IF(Sheet1!AS4&gt;=80,"جيد جدا",IF(Sheet1!AS4&gt;=70,"جيد",IF(Sheet1!AS4&gt;=60,"متوسط",IF(Sheet1!AS4&gt;=50,"مقبول"," راسب ")))))))</f>
        <v/>
      </c>
      <c r="L3" s="92" t="str">
        <f>IF(Sheet1!AW4="","",IF(Sheet1!AW4="غ م","مستوفى",IF(Sheet1!AW4&gt;=90,"امتياز",IF(Sheet1!AW4&gt;=80,"جيد جدا",IF(Sheet1!AW4&gt;=70,"جيد",IF(Sheet1!AW4&gt;=60,"متوسط",IF(Sheet1!AW4&gt;=50,"مقبول"," راسب ")))))))</f>
        <v/>
      </c>
    </row>
    <row r="4" spans="1:12" ht="15.75">
      <c r="A4" s="91" t="str">
        <f>Sheet1!A5</f>
        <v>a3</v>
      </c>
      <c r="B4" s="92" t="str">
        <f>IF(Sheet1!E5="","",IF(Sheet1!E5="غ م","مستوفى",IF(Sheet1!E5&gt;=90,"امتياز",IF(Sheet1!E5&gt;=80,"جيد جدا",IF(Sheet1!E5&gt;=70,"جيد",IF(Sheet1!E5&gt;=60,"متوسط",IF(Sheet1!E5&gt;=50,"مقبول"," راسب ")))))))</f>
        <v/>
      </c>
      <c r="C4" s="92" t="str">
        <f>IF(Sheet1!I5="","",IF(Sheet1!I5="غ م","مستوفى",IF(Sheet1!I5&gt;=90,"امتياز",IF(Sheet1!I5&gt;=80,"جيد جدا",IF(Sheet1!I5&gt;=70,"جيد",IF(Sheet1!I5&gt;=60,"متوسط",IF(Sheet1!I5&gt;=50,"مقبول"," راسب ")))))))</f>
        <v/>
      </c>
      <c r="D4" s="92" t="str">
        <f>IF(Sheet1!M5="","",IF(Sheet1!M5="غ م","مستوفى",IF(Sheet1!M5&gt;=90,"امتياز",IF(Sheet1!M5&gt;=80,"جيد جدا",IF(Sheet1!M5&gt;=70,"جيد",IF(Sheet1!M5&gt;=60,"متوسط",IF(Sheet1!M5&gt;=50,"مقبول"," راسب ")))))))</f>
        <v xml:space="preserve"> راسب </v>
      </c>
      <c r="E4" s="92" t="str">
        <f>IF(Sheet1!Q5="","",IF(Sheet1!Q5="غ م","مستوفى",IF(Sheet1!Q5&gt;=90,"امتياز",IF(Sheet1!Q5&gt;=80,"جيد جدا",IF(Sheet1!Q5&gt;=70,"جيد",IF(Sheet1!Q5&gt;=60,"متوسط",IF(Sheet1!Q5&gt;=50,"مقبول"," راسب ")))))))</f>
        <v/>
      </c>
      <c r="F4" s="92" t="str">
        <f>IF(Sheet1!U5="","",IF(Sheet1!U5="غ م","مستوفى",IF(Sheet1!U5&gt;=90,"امتياز",IF(Sheet1!U5&gt;=80,"جيد جدا",IF(Sheet1!U5&gt;=70,"جيد",IF(Sheet1!U5&gt;=60,"متوسط",IF(Sheet1!U5&gt;=50,"مقبول"," راسب ")))))))</f>
        <v/>
      </c>
      <c r="G4" s="92" t="str">
        <f>IF(Sheet1!Y5="","",IF(Sheet1!Y5="غ م","مستوفى",IF(Sheet1!Y5&gt;=90,"امتياز",IF(Sheet1!Y5&gt;=80,"جيد جدا",IF(Sheet1!Y5&gt;=70,"جيد",IF(Sheet1!Y5&gt;=60,"متوسط",IF(Sheet1!Y5&gt;=50,"مقبول"," راسب ")))))))</f>
        <v/>
      </c>
      <c r="H4" s="92" t="str">
        <f>IF(Sheet1!AC5="","",IF(Sheet1!AC5="غ م","مستوفى",IF(Sheet1!AC5&gt;=90,"امتياز",IF(Sheet1!AC5&gt;=80,"جيد جدا",IF(Sheet1!AC5&gt;=70,"جيد",IF(Sheet1!AC5&gt;=60,"متوسط",IF(Sheet1!AC5&gt;=50,"مقبول"," راسب ")))))))</f>
        <v/>
      </c>
      <c r="I4" s="92" t="str">
        <f>IF(Sheet1!AK5="","",IF(Sheet1!AK5="غ م","مستوفى",IF(Sheet1!AK5&gt;=90,"امتياز",IF(Sheet1!AK5&gt;=80,"جيد جدا",IF(Sheet1!AK5&gt;=70,"جيد",IF(Sheet1!AK5&gt;=60,"متوسط",IF(Sheet1!AK5&gt;=50,"مقبول"," راسب ")))))))</f>
        <v>متوسط</v>
      </c>
      <c r="J4" s="92" t="str">
        <f>IF(Sheet1!AO5="","",IF(Sheet1!AO5="غ م","مستوفى",IF(Sheet1!AO5&gt;=90,"امتياز",IF(Sheet1!AO5&gt;=80,"جيد جدا",IF(Sheet1!AO5&gt;=70,"جيد",IF(Sheet1!AO5&gt;=60,"متوسط",IF(Sheet1!AO5&gt;=50,"مقبول"," راسب ")))))))</f>
        <v/>
      </c>
      <c r="K4" s="92" t="str">
        <f>IF(Sheet1!AS5="","",IF(Sheet1!AS5="غ م","مستوفى",IF(Sheet1!AS5&gt;=90,"امتياز",IF(Sheet1!AS5&gt;=80,"جيد جدا",IF(Sheet1!AS5&gt;=70,"جيد",IF(Sheet1!AS5&gt;=60,"متوسط",IF(Sheet1!AS5&gt;=50,"مقبول"," راسب ")))))))</f>
        <v>مقبول</v>
      </c>
      <c r="L4" s="92" t="str">
        <f>IF(Sheet1!AW5="","",IF(Sheet1!AW5="غ م","مستوفى",IF(Sheet1!AW5&gt;=90,"امتياز",IF(Sheet1!AW5&gt;=80,"جيد جدا",IF(Sheet1!AW5&gt;=70,"جيد",IF(Sheet1!AW5&gt;=60,"متوسط",IF(Sheet1!AW5&gt;=50,"مقبول"," راسب ")))))))</f>
        <v/>
      </c>
    </row>
    <row r="5" spans="1:12" ht="15.75">
      <c r="A5" s="91" t="str">
        <f>Sheet1!A6</f>
        <v>a4</v>
      </c>
      <c r="B5" s="92" t="str">
        <f>IF(Sheet1!E6="","",IF(Sheet1!E6="غ م","مستوفى",IF(Sheet1!E6&gt;=90,"امتياز",IF(Sheet1!E6&gt;=80,"جيد جدا",IF(Sheet1!E6&gt;=70,"جيد",IF(Sheet1!E6&gt;=60,"متوسط",IF(Sheet1!E6&gt;=50,"مقبول"," راسب ")))))))</f>
        <v/>
      </c>
      <c r="C5" s="92" t="str">
        <f>IF(Sheet1!I6="","",IF(Sheet1!I6="غ م","مستوفى",IF(Sheet1!I6&gt;=90,"امتياز",IF(Sheet1!I6&gt;=80,"جيد جدا",IF(Sheet1!I6&gt;=70,"جيد",IF(Sheet1!I6&gt;=60,"متوسط",IF(Sheet1!I6&gt;=50,"مقبول"," راسب ")))))))</f>
        <v/>
      </c>
      <c r="D5" s="92" t="str">
        <f>IF(Sheet1!M6="","",IF(Sheet1!M6="غ م","مستوفى",IF(Sheet1!M6&gt;=90,"امتياز",IF(Sheet1!M6&gt;=80,"جيد جدا",IF(Sheet1!M6&gt;=70,"جيد",IF(Sheet1!M6&gt;=60,"متوسط",IF(Sheet1!M6&gt;=50,"مقبول"," راسب ")))))))</f>
        <v xml:space="preserve"> راسب </v>
      </c>
      <c r="E5" s="92" t="str">
        <f>IF(Sheet1!Q6="","",IF(Sheet1!Q6="غ م","مستوفى",IF(Sheet1!Q6&gt;=90,"امتياز",IF(Sheet1!Q6&gt;=80,"جيد جدا",IF(Sheet1!Q6&gt;=70,"جيد",IF(Sheet1!Q6&gt;=60,"متوسط",IF(Sheet1!Q6&gt;=50,"مقبول"," راسب ")))))))</f>
        <v/>
      </c>
      <c r="F5" s="92" t="str">
        <f>IF(Sheet1!U6="","",IF(Sheet1!U6="غ م","مستوفى",IF(Sheet1!U6&gt;=90,"امتياز",IF(Sheet1!U6&gt;=80,"جيد جدا",IF(Sheet1!U6&gt;=70,"جيد",IF(Sheet1!U6&gt;=60,"متوسط",IF(Sheet1!U6&gt;=50,"مقبول"," راسب ")))))))</f>
        <v/>
      </c>
      <c r="G5" s="92" t="str">
        <f>IF(Sheet1!Y6="","",IF(Sheet1!Y6="غ م","مستوفى",IF(Sheet1!Y6&gt;=90,"امتياز",IF(Sheet1!Y6&gt;=80,"جيد جدا",IF(Sheet1!Y6&gt;=70,"جيد",IF(Sheet1!Y6&gt;=60,"متوسط",IF(Sheet1!Y6&gt;=50,"مقبول"," راسب ")))))))</f>
        <v>جيد</v>
      </c>
      <c r="H5" s="92" t="str">
        <f>IF(Sheet1!AC6="","",IF(Sheet1!AC6="غ م","مستوفى",IF(Sheet1!AC6&gt;=90,"امتياز",IF(Sheet1!AC6&gt;=80,"جيد جدا",IF(Sheet1!AC6&gt;=70,"جيد",IF(Sheet1!AC6&gt;=60,"متوسط",IF(Sheet1!AC6&gt;=50,"مقبول"," راسب ")))))))</f>
        <v/>
      </c>
      <c r="I5" s="92" t="str">
        <f>IF(Sheet1!AK6="","",IF(Sheet1!AK6="غ م","مستوفى",IF(Sheet1!AK6&gt;=90,"امتياز",IF(Sheet1!AK6&gt;=80,"جيد جدا",IF(Sheet1!AK6&gt;=70,"جيد",IF(Sheet1!AK6&gt;=60,"متوسط",IF(Sheet1!AK6&gt;=50,"مقبول"," راسب ")))))))</f>
        <v/>
      </c>
      <c r="J5" s="92" t="str">
        <f>IF(Sheet1!AO6="","",IF(Sheet1!AO6="غ م","مستوفى",IF(Sheet1!AO6&gt;=90,"امتياز",IF(Sheet1!AO6&gt;=80,"جيد جدا",IF(Sheet1!AO6&gt;=70,"جيد",IF(Sheet1!AO6&gt;=60,"متوسط",IF(Sheet1!AO6&gt;=50,"مقبول"," راسب ")))))))</f>
        <v/>
      </c>
      <c r="K5" s="92" t="str">
        <f>IF(Sheet1!AS6="","",IF(Sheet1!AS6="غ م","مستوفى",IF(Sheet1!AS6&gt;=90,"امتياز",IF(Sheet1!AS6&gt;=80,"جيد جدا",IF(Sheet1!AS6&gt;=70,"جيد",IF(Sheet1!AS6&gt;=60,"متوسط",IF(Sheet1!AS6&gt;=50,"مقبول"," راسب ")))))))</f>
        <v>جيد</v>
      </c>
      <c r="L5" s="92" t="str">
        <f>IF(Sheet1!AW6="","",IF(Sheet1!AW6="غ م","مستوفى",IF(Sheet1!AW6&gt;=90,"امتياز",IF(Sheet1!AW6&gt;=80,"جيد جدا",IF(Sheet1!AW6&gt;=70,"جيد",IF(Sheet1!AW6&gt;=60,"متوسط",IF(Sheet1!AW6&gt;=50,"مقبول"," راسب ")))))))</f>
        <v/>
      </c>
    </row>
    <row r="6" spans="1:12" ht="15.75">
      <c r="A6" s="91" t="str">
        <f>Sheet1!A7</f>
        <v>a5</v>
      </c>
      <c r="B6" s="92" t="str">
        <f>IF(Sheet1!E7="","",IF(Sheet1!E7="غ م","مستوفى",IF(Sheet1!E7&gt;=90,"امتياز",IF(Sheet1!E7&gt;=80,"جيد جدا",IF(Sheet1!E7&gt;=70,"جيد",IF(Sheet1!E7&gt;=60,"متوسط",IF(Sheet1!E7&gt;=50,"مقبول"," راسب ")))))))</f>
        <v/>
      </c>
      <c r="C6" s="92" t="str">
        <f>IF(Sheet1!I7="","",IF(Sheet1!I7="غ م","مستوفى",IF(Sheet1!I7&gt;=90,"امتياز",IF(Sheet1!I7&gt;=80,"جيد جدا",IF(Sheet1!I7&gt;=70,"جيد",IF(Sheet1!I7&gt;=60,"متوسط",IF(Sheet1!I7&gt;=50,"مقبول"," راسب ")))))))</f>
        <v/>
      </c>
      <c r="D6" s="92" t="str">
        <f>IF(Sheet1!M7="","",IF(Sheet1!M7="غ م","مستوفى",IF(Sheet1!M7&gt;=90,"امتياز",IF(Sheet1!M7&gt;=80,"جيد جدا",IF(Sheet1!M7&gt;=70,"جيد",IF(Sheet1!M7&gt;=60,"متوسط",IF(Sheet1!M7&gt;=50,"مقبول"," راسب ")))))))</f>
        <v xml:space="preserve"> راسب </v>
      </c>
      <c r="E6" s="92" t="str">
        <f>IF(Sheet1!Q7="","",IF(Sheet1!Q7="غ م","مستوفى",IF(Sheet1!Q7&gt;=90,"امتياز",IF(Sheet1!Q7&gt;=80,"جيد جدا",IF(Sheet1!Q7&gt;=70,"جيد",IF(Sheet1!Q7&gt;=60,"متوسط",IF(Sheet1!Q7&gt;=50,"مقبول"," راسب ")))))))</f>
        <v>متوسط</v>
      </c>
      <c r="F6" s="92" t="str">
        <f>IF(Sheet1!U7="","",IF(Sheet1!U7="غ م","مستوفى",IF(Sheet1!U7&gt;=90,"امتياز",IF(Sheet1!U7&gt;=80,"جيد جدا",IF(Sheet1!U7&gt;=70,"جيد",IF(Sheet1!U7&gt;=60,"متوسط",IF(Sheet1!U7&gt;=50,"مقبول"," راسب ")))))))</f>
        <v/>
      </c>
      <c r="G6" s="92" t="str">
        <f>IF(Sheet1!Y7="","",IF(Sheet1!Y7="غ م","مستوفى",IF(Sheet1!Y7&gt;=90,"امتياز",IF(Sheet1!Y7&gt;=80,"جيد جدا",IF(Sheet1!Y7&gt;=70,"جيد",IF(Sheet1!Y7&gt;=60,"متوسط",IF(Sheet1!Y7&gt;=50,"مقبول"," راسب ")))))))</f>
        <v/>
      </c>
      <c r="H6" s="92" t="str">
        <f>IF(Sheet1!AC7="","",IF(Sheet1!AC7="غ م","مستوفى",IF(Sheet1!AC7&gt;=90,"امتياز",IF(Sheet1!AC7&gt;=80,"جيد جدا",IF(Sheet1!AC7&gt;=70,"جيد",IF(Sheet1!AC7&gt;=60,"متوسط",IF(Sheet1!AC7&gt;=50,"مقبول"," راسب ")))))))</f>
        <v>متوسط</v>
      </c>
      <c r="I6" s="92" t="str">
        <f>IF(Sheet1!AK7="","",IF(Sheet1!AK7="غ م","مستوفى",IF(Sheet1!AK7&gt;=90,"امتياز",IF(Sheet1!AK7&gt;=80,"جيد جدا",IF(Sheet1!AK7&gt;=70,"جيد",IF(Sheet1!AK7&gt;=60,"متوسط",IF(Sheet1!AK7&gt;=50,"مقبول"," راسب ")))))))</f>
        <v/>
      </c>
      <c r="J6" s="92" t="str">
        <f>IF(Sheet1!AO7="","",IF(Sheet1!AO7="غ م","مستوفى",IF(Sheet1!AO7&gt;=90,"امتياز",IF(Sheet1!AO7&gt;=80,"جيد جدا",IF(Sheet1!AO7&gt;=70,"جيد",IF(Sheet1!AO7&gt;=60,"متوسط",IF(Sheet1!AO7&gt;=50,"مقبول"," راسب ")))))))</f>
        <v/>
      </c>
      <c r="K6" s="92" t="str">
        <f>IF(Sheet1!AS7="","",IF(Sheet1!AS7="غ م","مستوفى",IF(Sheet1!AS7&gt;=90,"امتياز",IF(Sheet1!AS7&gt;=80,"جيد جدا",IF(Sheet1!AS7&gt;=70,"جيد",IF(Sheet1!AS7&gt;=60,"متوسط",IF(Sheet1!AS7&gt;=50,"مقبول"," راسب ")))))))</f>
        <v/>
      </c>
      <c r="L6" s="92" t="str">
        <f>IF(Sheet1!AW7="","",IF(Sheet1!AW7="غ م","مستوفى",IF(Sheet1!AW7&gt;=90,"امتياز",IF(Sheet1!AW7&gt;=80,"جيد جدا",IF(Sheet1!AW7&gt;=70,"جيد",IF(Sheet1!AW7&gt;=60,"متوسط",IF(Sheet1!AW7&gt;=50,"مقبول"," راسب ")))))))</f>
        <v/>
      </c>
    </row>
    <row r="7" spans="1:12" ht="15.75">
      <c r="A7" s="91" t="str">
        <f>Sheet1!A8</f>
        <v>a6</v>
      </c>
      <c r="B7" s="92" t="str">
        <f>IF(Sheet1!E8="","",IF(Sheet1!E8="غ م","مستوفى",IF(Sheet1!E8&gt;=90,"امتياز",IF(Sheet1!E8&gt;=80,"جيد جدا",IF(Sheet1!E8&gt;=70,"جيد",IF(Sheet1!E8&gt;=60,"متوسط",IF(Sheet1!E8&gt;=50,"مقبول"," راسب ")))))))</f>
        <v/>
      </c>
      <c r="C7" s="92" t="str">
        <f>IF(Sheet1!I8="","",IF(Sheet1!I8="غ م","مستوفى",IF(Sheet1!I8&gt;=90,"امتياز",IF(Sheet1!I8&gt;=80,"جيد جدا",IF(Sheet1!I8&gt;=70,"جيد",IF(Sheet1!I8&gt;=60,"متوسط",IF(Sheet1!I8&gt;=50,"مقبول"," راسب ")))))))</f>
        <v/>
      </c>
      <c r="D7" s="92" t="str">
        <f>IF(Sheet1!M8="","",IF(Sheet1!M8="غ م","مستوفى",IF(Sheet1!M8&gt;=90,"امتياز",IF(Sheet1!M8&gt;=80,"جيد جدا",IF(Sheet1!M8&gt;=70,"جيد",IF(Sheet1!M8&gt;=60,"متوسط",IF(Sheet1!M8&gt;=50,"مقبول"," راسب ")))))))</f>
        <v xml:space="preserve"> راسب </v>
      </c>
      <c r="E7" s="92" t="str">
        <f>IF(Sheet1!Q8="","",IF(Sheet1!Q8="غ م","مستوفى",IF(Sheet1!Q8&gt;=90,"امتياز",IF(Sheet1!Q8&gt;=80,"جيد جدا",IF(Sheet1!Q8&gt;=70,"جيد",IF(Sheet1!Q8&gt;=60,"متوسط",IF(Sheet1!Q8&gt;=50,"مقبول"," راسب ")))))))</f>
        <v/>
      </c>
      <c r="F7" s="92" t="str">
        <f>IF(Sheet1!U8="","",IF(Sheet1!U8="غ م","مستوفى",IF(Sheet1!U8&gt;=90,"امتياز",IF(Sheet1!U8&gt;=80,"جيد جدا",IF(Sheet1!U8&gt;=70,"جيد",IF(Sheet1!U8&gt;=60,"متوسط",IF(Sheet1!U8&gt;=50,"مقبول"," راسب ")))))))</f>
        <v/>
      </c>
      <c r="G7" s="92" t="str">
        <f>IF(Sheet1!Y8="","",IF(Sheet1!Y8="غ م","مستوفى",IF(Sheet1!Y8&gt;=90,"امتياز",IF(Sheet1!Y8&gt;=80,"جيد جدا",IF(Sheet1!Y8&gt;=70,"جيد",IF(Sheet1!Y8&gt;=60,"متوسط",IF(Sheet1!Y8&gt;=50,"مقبول"," راسب ")))))))</f>
        <v/>
      </c>
      <c r="H7" s="92" t="str">
        <f>IF(Sheet1!AC8="","",IF(Sheet1!AC8="غ م","مستوفى",IF(Sheet1!AC8&gt;=90,"امتياز",IF(Sheet1!AC8&gt;=80,"جيد جدا",IF(Sheet1!AC8&gt;=70,"جيد",IF(Sheet1!AC8&gt;=60,"متوسط",IF(Sheet1!AC8&gt;=50,"مقبول"," راسب ")))))))</f>
        <v/>
      </c>
      <c r="I7" s="92" t="str">
        <f>IF(Sheet1!AK8="","",IF(Sheet1!AK8="غ م","مستوفى",IF(Sheet1!AK8&gt;=90,"امتياز",IF(Sheet1!AK8&gt;=80,"جيد جدا",IF(Sheet1!AK8&gt;=70,"جيد",IF(Sheet1!AK8&gt;=60,"متوسط",IF(Sheet1!AK8&gt;=50,"مقبول"," راسب ")))))))</f>
        <v/>
      </c>
      <c r="J7" s="92" t="str">
        <f>IF(Sheet1!AO8="","",IF(Sheet1!AO8="غ م","مستوفى",IF(Sheet1!AO8&gt;=90,"امتياز",IF(Sheet1!AO8&gt;=80,"جيد جدا",IF(Sheet1!AO8&gt;=70,"جيد",IF(Sheet1!AO8&gt;=60,"متوسط",IF(Sheet1!AO8&gt;=50,"مقبول"," راسب ")))))))</f>
        <v/>
      </c>
      <c r="K7" s="92" t="str">
        <f>IF(Sheet1!AS8="","",IF(Sheet1!AS8="غ م","مستوفى",IF(Sheet1!AS8&gt;=90,"امتياز",IF(Sheet1!AS8&gt;=80,"جيد جدا",IF(Sheet1!AS8&gt;=70,"جيد",IF(Sheet1!AS8&gt;=60,"متوسط",IF(Sheet1!AS8&gt;=50,"مقبول"," راسب ")))))))</f>
        <v/>
      </c>
      <c r="L7" s="92" t="str">
        <f>IF(Sheet1!AW8="","",IF(Sheet1!AW8="غ م","مستوفى",IF(Sheet1!AW8&gt;=90,"امتياز",IF(Sheet1!AW8&gt;=80,"جيد جدا",IF(Sheet1!AW8&gt;=70,"جيد",IF(Sheet1!AW8&gt;=60,"متوسط",IF(Sheet1!AW8&gt;=50,"مقبول"," راسب ")))))))</f>
        <v>متوسط</v>
      </c>
    </row>
    <row r="8" spans="1:12" ht="15.75">
      <c r="A8" s="91" t="str">
        <f>Sheet1!A9</f>
        <v>a7</v>
      </c>
      <c r="B8" s="92" t="str">
        <f>IF(Sheet1!E9="","",IF(Sheet1!E9="غ م","مستوفى",IF(Sheet1!E9&gt;=90,"امتياز",IF(Sheet1!E9&gt;=80,"جيد جدا",IF(Sheet1!E9&gt;=70,"جيد",IF(Sheet1!E9&gt;=60,"متوسط",IF(Sheet1!E9&gt;=50,"مقبول"," راسب ")))))))</f>
        <v/>
      </c>
      <c r="C8" s="92" t="str">
        <f>IF(Sheet1!I9="","",IF(Sheet1!I9="غ م","مستوفى",IF(Sheet1!I9&gt;=90,"امتياز",IF(Sheet1!I9&gt;=80,"جيد جدا",IF(Sheet1!I9&gt;=70,"جيد",IF(Sheet1!I9&gt;=60,"متوسط",IF(Sheet1!I9&gt;=50,"مقبول"," راسب ")))))))</f>
        <v/>
      </c>
      <c r="D8" s="92" t="str">
        <f>IF(Sheet1!M9="","",IF(Sheet1!M9="غ م","مستوفى",IF(Sheet1!M9&gt;=90,"امتياز",IF(Sheet1!M9&gt;=80,"جيد جدا",IF(Sheet1!M9&gt;=70,"جيد",IF(Sheet1!M9&gt;=60,"متوسط",IF(Sheet1!M9&gt;=50,"مقبول"," راسب ")))))))</f>
        <v xml:space="preserve"> راسب </v>
      </c>
      <c r="E8" s="92" t="str">
        <f>IF(Sheet1!Q9="","",IF(Sheet1!Q9="غ م","مستوفى",IF(Sheet1!Q9&gt;=90,"امتياز",IF(Sheet1!Q9&gt;=80,"جيد جدا",IF(Sheet1!Q9&gt;=70,"جيد",IF(Sheet1!Q9&gt;=60,"متوسط",IF(Sheet1!Q9&gt;=50,"مقبول"," راسب ")))))))</f>
        <v/>
      </c>
      <c r="F8" s="92" t="str">
        <f>IF(Sheet1!U9="","",IF(Sheet1!U9="غ م","مستوفى",IF(Sheet1!U9&gt;=90,"امتياز",IF(Sheet1!U9&gt;=80,"جيد جدا",IF(Sheet1!U9&gt;=70,"جيد",IF(Sheet1!U9&gt;=60,"متوسط",IF(Sheet1!U9&gt;=50,"مقبول"," راسب ")))))))</f>
        <v/>
      </c>
      <c r="G8" s="92" t="str">
        <f>IF(Sheet1!Y9="","",IF(Sheet1!Y9="غ م","مستوفى",IF(Sheet1!Y9&gt;=90,"امتياز",IF(Sheet1!Y9&gt;=80,"جيد جدا",IF(Sheet1!Y9&gt;=70,"جيد",IF(Sheet1!Y9&gt;=60,"متوسط",IF(Sheet1!Y9&gt;=50,"مقبول"," راسب ")))))))</f>
        <v/>
      </c>
      <c r="H8" s="92" t="str">
        <f>IF(Sheet1!AC9="","",IF(Sheet1!AC9="غ م","مستوفى",IF(Sheet1!AC9&gt;=90,"امتياز",IF(Sheet1!AC9&gt;=80,"جيد جدا",IF(Sheet1!AC9&gt;=70,"جيد",IF(Sheet1!AC9&gt;=60,"متوسط",IF(Sheet1!AC9&gt;=50,"مقبول"," راسب ")))))))</f>
        <v/>
      </c>
      <c r="I8" s="92" t="str">
        <f>IF(Sheet1!AK9="","",IF(Sheet1!AK9="غ م","مستوفى",IF(Sheet1!AK9&gt;=90,"امتياز",IF(Sheet1!AK9&gt;=80,"جيد جدا",IF(Sheet1!AK9&gt;=70,"جيد",IF(Sheet1!AK9&gt;=60,"متوسط",IF(Sheet1!AK9&gt;=50,"مقبول"," راسب ")))))))</f>
        <v/>
      </c>
      <c r="J8" s="92" t="str">
        <f>IF(Sheet1!AO9="","",IF(Sheet1!AO9="غ م","مستوفى",IF(Sheet1!AO9&gt;=90,"امتياز",IF(Sheet1!AO9&gt;=80,"جيد جدا",IF(Sheet1!AO9&gt;=70,"جيد",IF(Sheet1!AO9&gt;=60,"متوسط",IF(Sheet1!AO9&gt;=50,"مقبول"," راسب ")))))))</f>
        <v/>
      </c>
      <c r="K8" s="92" t="str">
        <f>IF(Sheet1!AS9="","",IF(Sheet1!AS9="غ م","مستوفى",IF(Sheet1!AS9&gt;=90,"امتياز",IF(Sheet1!AS9&gt;=80,"جيد جدا",IF(Sheet1!AS9&gt;=70,"جيد",IF(Sheet1!AS9&gt;=60,"متوسط",IF(Sheet1!AS9&gt;=50,"مقبول"," راسب ")))))))</f>
        <v/>
      </c>
      <c r="L8" s="92" t="str">
        <f>IF(Sheet1!AW9="","",IF(Sheet1!AW9="غ م","مستوفى",IF(Sheet1!AW9&gt;=90,"امتياز",IF(Sheet1!AW9&gt;=80,"جيد جدا",IF(Sheet1!AW9&gt;=70,"جيد",IF(Sheet1!AW9&gt;=60,"متوسط",IF(Sheet1!AW9&gt;=50,"مقبول"," راسب ")))))))</f>
        <v/>
      </c>
    </row>
    <row r="9" spans="1:12" ht="15.75">
      <c r="A9" s="91" t="str">
        <f>Sheet1!A10</f>
        <v>a8</v>
      </c>
      <c r="B9" s="92" t="str">
        <f>IF(Sheet1!E10="","",IF(Sheet1!E10="غ م","مستوفى",IF(Sheet1!E10&gt;=90,"امتياز",IF(Sheet1!E10&gt;=80,"جيد جدا",IF(Sheet1!E10&gt;=70,"جيد",IF(Sheet1!E10&gt;=60,"متوسط",IF(Sheet1!E10&gt;=50,"مقبول"," راسب ")))))))</f>
        <v>مقبول</v>
      </c>
      <c r="C9" s="92" t="str">
        <f>IF(Sheet1!I10="","",IF(Sheet1!I10="غ م","مستوفى",IF(Sheet1!I10&gt;=90,"امتياز",IF(Sheet1!I10&gt;=80,"جيد جدا",IF(Sheet1!I10&gt;=70,"جيد",IF(Sheet1!I10&gt;=60,"متوسط",IF(Sheet1!I10&gt;=50,"مقبول"," راسب ")))))))</f>
        <v>جيد</v>
      </c>
      <c r="D9" s="92" t="str">
        <f>IF(Sheet1!M10="","",IF(Sheet1!M10="غ م","مستوفى",IF(Sheet1!M10&gt;=90,"امتياز",IF(Sheet1!M10&gt;=80,"جيد جدا",IF(Sheet1!M10&gt;=70,"جيد",IF(Sheet1!M10&gt;=60,"متوسط",IF(Sheet1!M10&gt;=50,"مقبول"," راسب ")))))))</f>
        <v xml:space="preserve"> راسب </v>
      </c>
      <c r="E9" s="92" t="str">
        <f>IF(Sheet1!Q10="","",IF(Sheet1!Q10="غ م","مستوفى",IF(Sheet1!Q10&gt;=90,"امتياز",IF(Sheet1!Q10&gt;=80,"جيد جدا",IF(Sheet1!Q10&gt;=70,"جيد",IF(Sheet1!Q10&gt;=60,"متوسط",IF(Sheet1!Q10&gt;=50,"مقبول"," راسب ")))))))</f>
        <v xml:space="preserve"> راسب </v>
      </c>
      <c r="F9" s="92" t="str">
        <f>IF(Sheet1!U10="","",IF(Sheet1!U10="غ م","مستوفى",IF(Sheet1!U10&gt;=90,"امتياز",IF(Sheet1!U10&gt;=80,"جيد جدا",IF(Sheet1!U10&gt;=70,"جيد",IF(Sheet1!U10&gt;=60,"متوسط",IF(Sheet1!U10&gt;=50,"مقبول"," راسب ")))))))</f>
        <v xml:space="preserve"> راسب </v>
      </c>
      <c r="G9" s="92" t="str">
        <f>IF(Sheet1!Y10="","",IF(Sheet1!Y10="غ م","مستوفى",IF(Sheet1!Y10&gt;=90,"امتياز",IF(Sheet1!Y10&gt;=80,"جيد جدا",IF(Sheet1!Y10&gt;=70,"جيد",IF(Sheet1!Y10&gt;=60,"متوسط",IF(Sheet1!Y10&gt;=50,"مقبول"," راسب ")))))))</f>
        <v>مقبول</v>
      </c>
      <c r="H9" s="92" t="str">
        <f>IF(Sheet1!AC10="","",IF(Sheet1!AC10="غ م","مستوفى",IF(Sheet1!AC10&gt;=90,"امتياز",IF(Sheet1!AC10&gt;=80,"جيد جدا",IF(Sheet1!AC10&gt;=70,"جيد",IF(Sheet1!AC10&gt;=60,"متوسط",IF(Sheet1!AC10&gt;=50,"مقبول"," راسب ")))))))</f>
        <v/>
      </c>
      <c r="I9" s="92" t="str">
        <f>IF(Sheet1!AK10="","",IF(Sheet1!AK10="غ م","مستوفى",IF(Sheet1!AK10&gt;=90,"امتياز",IF(Sheet1!AK10&gt;=80,"جيد جدا",IF(Sheet1!AK10&gt;=70,"جيد",IF(Sheet1!AK10&gt;=60,"متوسط",IF(Sheet1!AK10&gt;=50,"مقبول"," راسب ")))))))</f>
        <v/>
      </c>
      <c r="J9" s="92" t="str">
        <f>IF(Sheet1!AO10="","",IF(Sheet1!AO10="غ م","مستوفى",IF(Sheet1!AO10&gt;=90,"امتياز",IF(Sheet1!AO10&gt;=80,"جيد جدا",IF(Sheet1!AO10&gt;=70,"جيد",IF(Sheet1!AO10&gt;=60,"متوسط",IF(Sheet1!AO10&gt;=50,"مقبول"," راسب ")))))))</f>
        <v/>
      </c>
      <c r="K9" s="92" t="str">
        <f>IF(Sheet1!AS10="","",IF(Sheet1!AS10="غ م","مستوفى",IF(Sheet1!AS10&gt;=90,"امتياز",IF(Sheet1!AS10&gt;=80,"جيد جدا",IF(Sheet1!AS10&gt;=70,"جيد",IF(Sheet1!AS10&gt;=60,"متوسط",IF(Sheet1!AS10&gt;=50,"مقبول"," راسب ")))))))</f>
        <v/>
      </c>
      <c r="L9" s="92" t="str">
        <f>IF(Sheet1!AW10="","",IF(Sheet1!AW10="غ م","مستوفى",IF(Sheet1!AW10&gt;=90,"امتياز",IF(Sheet1!AW10&gt;=80,"جيد جدا",IF(Sheet1!AW10&gt;=70,"جيد",IF(Sheet1!AW10&gt;=60,"متوسط",IF(Sheet1!AW10&gt;=50,"مقبول"," راسب ")))))))</f>
        <v/>
      </c>
    </row>
    <row r="10" spans="1:12" ht="15.75">
      <c r="A10" s="91" t="str">
        <f>Sheet1!A11</f>
        <v>a9</v>
      </c>
      <c r="B10" s="92" t="str">
        <f>IF(Sheet1!E11="","",IF(Sheet1!E11="غ م","مستوفى",IF(Sheet1!E11&gt;=90,"امتياز",IF(Sheet1!E11&gt;=80,"جيد جدا",IF(Sheet1!E11&gt;=70,"جيد",IF(Sheet1!E11&gt;=60,"متوسط",IF(Sheet1!E11&gt;=50,"مقبول"," راسب ")))))))</f>
        <v/>
      </c>
      <c r="C10" s="92" t="str">
        <f>IF(Sheet1!I11="","",IF(Sheet1!I11="غ م","مستوفى",IF(Sheet1!I11&gt;=90,"امتياز",IF(Sheet1!I11&gt;=80,"جيد جدا",IF(Sheet1!I11&gt;=70,"جيد",IF(Sheet1!I11&gt;=60,"متوسط",IF(Sheet1!I11&gt;=50,"مقبول"," راسب ")))))))</f>
        <v>متوسط</v>
      </c>
      <c r="D10" s="92" t="str">
        <f>IF(Sheet1!M11="","",IF(Sheet1!M11="غ م","مستوفى",IF(Sheet1!M11&gt;=90,"امتياز",IF(Sheet1!M11&gt;=80,"جيد جدا",IF(Sheet1!M11&gt;=70,"جيد",IF(Sheet1!M11&gt;=60,"متوسط",IF(Sheet1!M11&gt;=50,"مقبول"," راسب ")))))))</f>
        <v xml:space="preserve"> راسب </v>
      </c>
      <c r="E10" s="92" t="str">
        <f>IF(Sheet1!Q11="","",IF(Sheet1!Q11="غ م","مستوفى",IF(Sheet1!Q11&gt;=90,"امتياز",IF(Sheet1!Q11&gt;=80,"جيد جدا",IF(Sheet1!Q11&gt;=70,"جيد",IF(Sheet1!Q11&gt;=60,"متوسط",IF(Sheet1!Q11&gt;=50,"مقبول"," راسب ")))))))</f>
        <v/>
      </c>
      <c r="F10" s="92" t="str">
        <f>IF(Sheet1!U11="","",IF(Sheet1!U11="غ م","مستوفى",IF(Sheet1!U11&gt;=90,"امتياز",IF(Sheet1!U11&gt;=80,"جيد جدا",IF(Sheet1!U11&gt;=70,"جيد",IF(Sheet1!U11&gt;=60,"متوسط",IF(Sheet1!U11&gt;=50,"مقبول"," راسب ")))))))</f>
        <v/>
      </c>
      <c r="G10" s="92" t="str">
        <f>IF(Sheet1!Y11="","",IF(Sheet1!Y11="غ م","مستوفى",IF(Sheet1!Y11&gt;=90,"امتياز",IF(Sheet1!Y11&gt;=80,"جيد جدا",IF(Sheet1!Y11&gt;=70,"جيد",IF(Sheet1!Y11&gt;=60,"متوسط",IF(Sheet1!Y11&gt;=50,"مقبول"," راسب ")))))))</f>
        <v/>
      </c>
      <c r="H10" s="92" t="str">
        <f>IF(Sheet1!AC11="","",IF(Sheet1!AC11="غ م","مستوفى",IF(Sheet1!AC11&gt;=90,"امتياز",IF(Sheet1!AC11&gt;=80,"جيد جدا",IF(Sheet1!AC11&gt;=70,"جيد",IF(Sheet1!AC11&gt;=60,"متوسط",IF(Sheet1!AC11&gt;=50,"مقبول"," راسب ")))))))</f>
        <v/>
      </c>
      <c r="I10" s="92" t="str">
        <f>IF(Sheet1!AK11="","",IF(Sheet1!AK11="غ م","مستوفى",IF(Sheet1!AK11&gt;=90,"امتياز",IF(Sheet1!AK11&gt;=80,"جيد جدا",IF(Sheet1!AK11&gt;=70,"جيد",IF(Sheet1!AK11&gt;=60,"متوسط",IF(Sheet1!AK11&gt;=50,"مقبول"," راسب ")))))))</f>
        <v/>
      </c>
      <c r="J10" s="92" t="str">
        <f>IF(Sheet1!AO11="","",IF(Sheet1!AO11="غ م","مستوفى",IF(Sheet1!AO11&gt;=90,"امتياز",IF(Sheet1!AO11&gt;=80,"جيد جدا",IF(Sheet1!AO11&gt;=70,"جيد",IF(Sheet1!AO11&gt;=60,"متوسط",IF(Sheet1!AO11&gt;=50,"مقبول"," راسب ")))))))</f>
        <v/>
      </c>
      <c r="K10" s="92" t="str">
        <f>IF(Sheet1!AS11="","",IF(Sheet1!AS11="غ م","مستوفى",IF(Sheet1!AS11&gt;=90,"امتياز",IF(Sheet1!AS11&gt;=80,"جيد جدا",IF(Sheet1!AS11&gt;=70,"جيد",IF(Sheet1!AS11&gt;=60,"متوسط",IF(Sheet1!AS11&gt;=50,"مقبول"," راسب ")))))))</f>
        <v/>
      </c>
      <c r="L10" s="92" t="str">
        <f>IF(Sheet1!AW11="","",IF(Sheet1!AW11="غ م","مستوفى",IF(Sheet1!AW11&gt;=90,"امتياز",IF(Sheet1!AW11&gt;=80,"جيد جدا",IF(Sheet1!AW11&gt;=70,"جيد",IF(Sheet1!AW11&gt;=60,"متوسط",IF(Sheet1!AW11&gt;=50,"مقبول"," راسب ")))))))</f>
        <v/>
      </c>
    </row>
    <row r="11" spans="1:12" ht="15.75">
      <c r="A11" s="91" t="str">
        <f>Sheet1!A12</f>
        <v>a10</v>
      </c>
      <c r="B11" s="92" t="str">
        <f>IF(Sheet1!E12="","",IF(Sheet1!E12="غ م","مستوفى",IF(Sheet1!E12&gt;=90,"امتياز",IF(Sheet1!E12&gt;=80,"جيد جدا",IF(Sheet1!E12&gt;=70,"جيد",IF(Sheet1!E12&gt;=60,"متوسط",IF(Sheet1!E12&gt;=50,"مقبول"," راسب ")))))))</f>
        <v/>
      </c>
      <c r="C11" s="92" t="str">
        <f>IF(Sheet1!I12="","",IF(Sheet1!I12="غ م","مستوفى",IF(Sheet1!I12&gt;=90,"امتياز",IF(Sheet1!I12&gt;=80,"جيد جدا",IF(Sheet1!I12&gt;=70,"جيد",IF(Sheet1!I12&gt;=60,"متوسط",IF(Sheet1!I12&gt;=50,"مقبول"," راسب ")))))))</f>
        <v/>
      </c>
      <c r="D11" s="92" t="str">
        <f>IF(Sheet1!M12="","",IF(Sheet1!M12="غ م","مستوفى",IF(Sheet1!M12&gt;=90,"امتياز",IF(Sheet1!M12&gt;=80,"جيد جدا",IF(Sheet1!M12&gt;=70,"جيد",IF(Sheet1!M12&gt;=60,"متوسط",IF(Sheet1!M12&gt;=50,"مقبول"," راسب ")))))))</f>
        <v/>
      </c>
      <c r="E11" s="92" t="str">
        <f>IF(Sheet1!Q12="","",IF(Sheet1!Q12="غ م","مستوفى",IF(Sheet1!Q12&gt;=90,"امتياز",IF(Sheet1!Q12&gt;=80,"جيد جدا",IF(Sheet1!Q12&gt;=70,"جيد",IF(Sheet1!Q12&gt;=60,"متوسط",IF(Sheet1!Q12&gt;=50,"مقبول"," راسب ")))))))</f>
        <v/>
      </c>
      <c r="F11" s="92" t="str">
        <f>IF(Sheet1!U12="","",IF(Sheet1!U12="غ م","مستوفى",IF(Sheet1!U12&gt;=90,"امتياز",IF(Sheet1!U12&gt;=80,"جيد جدا",IF(Sheet1!U12&gt;=70,"جيد",IF(Sheet1!U12&gt;=60,"متوسط",IF(Sheet1!U12&gt;=50,"مقبول"," راسب ")))))))</f>
        <v/>
      </c>
      <c r="G11" s="92" t="str">
        <f>IF(Sheet1!Y12="","",IF(Sheet1!Y12="غ م","مستوفى",IF(Sheet1!Y12&gt;=90,"امتياز",IF(Sheet1!Y12&gt;=80,"جيد جدا",IF(Sheet1!Y12&gt;=70,"جيد",IF(Sheet1!Y12&gt;=60,"متوسط",IF(Sheet1!Y12&gt;=50,"مقبول"," راسب ")))))))</f>
        <v/>
      </c>
      <c r="H11" s="92" t="str">
        <f>IF(Sheet1!AC12="","",IF(Sheet1!AC12="غ م","مستوفى",IF(Sheet1!AC12&gt;=90,"امتياز",IF(Sheet1!AC12&gt;=80,"جيد جدا",IF(Sheet1!AC12&gt;=70,"جيد",IF(Sheet1!AC12&gt;=60,"متوسط",IF(Sheet1!AC12&gt;=50,"مقبول"," راسب ")))))))</f>
        <v/>
      </c>
      <c r="I11" s="92" t="str">
        <f>IF(Sheet1!AK12="","",IF(Sheet1!AK12="غ م","مستوفى",IF(Sheet1!AK12&gt;=90,"امتياز",IF(Sheet1!AK12&gt;=80,"جيد جدا",IF(Sheet1!AK12&gt;=70,"جيد",IF(Sheet1!AK12&gt;=60,"متوسط",IF(Sheet1!AK12&gt;=50,"مقبول"," راسب ")))))))</f>
        <v/>
      </c>
      <c r="J11" s="92" t="str">
        <f>IF(Sheet1!AO12="","",IF(Sheet1!AO12="غ م","مستوفى",IF(Sheet1!AO12&gt;=90,"امتياز",IF(Sheet1!AO12&gt;=80,"جيد جدا",IF(Sheet1!AO12&gt;=70,"جيد",IF(Sheet1!AO12&gt;=60,"متوسط",IF(Sheet1!AO12&gt;=50,"مقبول"," راسب ")))))))</f>
        <v/>
      </c>
      <c r="K11" s="92" t="str">
        <f>IF(Sheet1!AS12="","",IF(Sheet1!AS12="غ م","مستوفى",IF(Sheet1!AS12&gt;=90,"امتياز",IF(Sheet1!AS12&gt;=80,"جيد جدا",IF(Sheet1!AS12&gt;=70,"جيد",IF(Sheet1!AS12&gt;=60,"متوسط",IF(Sheet1!AS12&gt;=50,"مقبول"," راسب ")))))))</f>
        <v/>
      </c>
      <c r="L11" s="92" t="str">
        <f>IF(Sheet1!AW12="","",IF(Sheet1!AW12="غ م","مستوفى",IF(Sheet1!AW12&gt;=90,"امتياز",IF(Sheet1!AW12&gt;=80,"جيد جدا",IF(Sheet1!AW12&gt;=70,"جيد",IF(Sheet1!AW12&gt;=60,"متوسط",IF(Sheet1!AW12&gt;=50,"مقبول"," راسب ")))))))</f>
        <v/>
      </c>
    </row>
    <row r="12" spans="1:12" ht="15.75">
      <c r="A12" s="91" t="str">
        <f>Sheet1!A13</f>
        <v>a11</v>
      </c>
      <c r="B12" s="92" t="str">
        <f>IF(Sheet1!E13="","",IF(Sheet1!E13="غ م","مستوفى",IF(Sheet1!E13&gt;=90,"امتياز",IF(Sheet1!E13&gt;=80,"جيد جدا",IF(Sheet1!E13&gt;=70,"جيد",IF(Sheet1!E13&gt;=60,"متوسط",IF(Sheet1!E13&gt;=50,"مقبول"," راسب ")))))))</f>
        <v/>
      </c>
      <c r="C12" s="92" t="str">
        <f>IF(Sheet1!I13="","",IF(Sheet1!I13="غ م","مستوفى",IF(Sheet1!I13&gt;=90,"امتياز",IF(Sheet1!I13&gt;=80,"جيد جدا",IF(Sheet1!I13&gt;=70,"جيد",IF(Sheet1!I13&gt;=60,"متوسط",IF(Sheet1!I13&gt;=50,"مقبول"," راسب ")))))))</f>
        <v xml:space="preserve"> راسب </v>
      </c>
      <c r="D12" s="92" t="str">
        <f>IF(Sheet1!M13="","",IF(Sheet1!M13="غ م","مستوفى",IF(Sheet1!M13&gt;=90,"امتياز",IF(Sheet1!M13&gt;=80,"جيد جدا",IF(Sheet1!M13&gt;=70,"جيد",IF(Sheet1!M13&gt;=60,"متوسط",IF(Sheet1!M13&gt;=50,"مقبول"," راسب ")))))))</f>
        <v>مقبول</v>
      </c>
      <c r="E12" s="92" t="str">
        <f>IF(Sheet1!Q13="","",IF(Sheet1!Q13="غ م","مستوفى",IF(Sheet1!Q13&gt;=90,"امتياز",IF(Sheet1!Q13&gt;=80,"جيد جدا",IF(Sheet1!Q13&gt;=70,"جيد",IF(Sheet1!Q13&gt;=60,"متوسط",IF(Sheet1!Q13&gt;=50,"مقبول"," راسب ")))))))</f>
        <v/>
      </c>
      <c r="F12" s="92" t="str">
        <f>IF(Sheet1!U13="","",IF(Sheet1!U13="غ م","مستوفى",IF(Sheet1!U13&gt;=90,"امتياز",IF(Sheet1!U13&gt;=80,"جيد جدا",IF(Sheet1!U13&gt;=70,"جيد",IF(Sheet1!U13&gt;=60,"متوسط",IF(Sheet1!U13&gt;=50,"مقبول"," راسب ")))))))</f>
        <v/>
      </c>
      <c r="G12" s="92" t="str">
        <f>IF(Sheet1!Y13="","",IF(Sheet1!Y13="غ م","مستوفى",IF(Sheet1!Y13&gt;=90,"امتياز",IF(Sheet1!Y13&gt;=80,"جيد جدا",IF(Sheet1!Y13&gt;=70,"جيد",IF(Sheet1!Y13&gt;=60,"متوسط",IF(Sheet1!Y13&gt;=50,"مقبول"," راسب ")))))))</f>
        <v/>
      </c>
      <c r="H12" s="92" t="str">
        <f>IF(Sheet1!AC13="","",IF(Sheet1!AC13="غ م","مستوفى",IF(Sheet1!AC13&gt;=90,"امتياز",IF(Sheet1!AC13&gt;=80,"جيد جدا",IF(Sheet1!AC13&gt;=70,"جيد",IF(Sheet1!AC13&gt;=60,"متوسط",IF(Sheet1!AC13&gt;=50,"مقبول"," راسب ")))))))</f>
        <v/>
      </c>
      <c r="I12" s="92" t="str">
        <f>IF(Sheet1!AK13="","",IF(Sheet1!AK13="غ م","مستوفى",IF(Sheet1!AK13&gt;=90,"امتياز",IF(Sheet1!AK13&gt;=80,"جيد جدا",IF(Sheet1!AK13&gt;=70,"جيد",IF(Sheet1!AK13&gt;=60,"متوسط",IF(Sheet1!AK13&gt;=50,"مقبول"," راسب ")))))))</f>
        <v/>
      </c>
      <c r="J12" s="92" t="str">
        <f>IF(Sheet1!AO13="","",IF(Sheet1!AO13="غ م","مستوفى",IF(Sheet1!AO13&gt;=90,"امتياز",IF(Sheet1!AO13&gt;=80,"جيد جدا",IF(Sheet1!AO13&gt;=70,"جيد",IF(Sheet1!AO13&gt;=60,"متوسط",IF(Sheet1!AO13&gt;=50,"مقبول"," راسب ")))))))</f>
        <v xml:space="preserve"> راسب </v>
      </c>
      <c r="K12" s="92" t="str">
        <f>IF(Sheet1!AS13="","",IF(Sheet1!AS13="غ م","مستوفى",IF(Sheet1!AS13&gt;=90,"امتياز",IF(Sheet1!AS13&gt;=80,"جيد جدا",IF(Sheet1!AS13&gt;=70,"جيد",IF(Sheet1!AS13&gt;=60,"متوسط",IF(Sheet1!AS13&gt;=50,"مقبول"," راسب ")))))))</f>
        <v/>
      </c>
      <c r="L12" s="92" t="str">
        <f>IF(Sheet1!AW13="","",IF(Sheet1!AW13="غ م","مستوفى",IF(Sheet1!AW13&gt;=90,"امتياز",IF(Sheet1!AW13&gt;=80,"جيد جدا",IF(Sheet1!AW13&gt;=70,"جيد",IF(Sheet1!AW13&gt;=60,"متوسط",IF(Sheet1!AW13&gt;=50,"مقبول"," راسب ")))))))</f>
        <v/>
      </c>
    </row>
    <row r="13" spans="1:12" ht="15.75">
      <c r="A13" s="91" t="str">
        <f>Sheet1!A14</f>
        <v>a12</v>
      </c>
      <c r="B13" s="92" t="str">
        <f>IF(Sheet1!E14="","",IF(Sheet1!E14="غ م","مستوفى",IF(Sheet1!E14&gt;=90,"امتياز",IF(Sheet1!E14&gt;=80,"جيد جدا",IF(Sheet1!E14&gt;=70,"جيد",IF(Sheet1!E14&gt;=60,"متوسط",IF(Sheet1!E14&gt;=50,"مقبول"," راسب ")))))))</f>
        <v/>
      </c>
      <c r="C13" s="92" t="str">
        <f>IF(Sheet1!I14="","",IF(Sheet1!I14="غ م","مستوفى",IF(Sheet1!I14&gt;=90,"امتياز",IF(Sheet1!I14&gt;=80,"جيد جدا",IF(Sheet1!I14&gt;=70,"جيد",IF(Sheet1!I14&gt;=60,"متوسط",IF(Sheet1!I14&gt;=50,"مقبول"," راسب ")))))))</f>
        <v/>
      </c>
      <c r="D13" s="92" t="str">
        <f>IF(Sheet1!M14="","",IF(Sheet1!M14="غ م","مستوفى",IF(Sheet1!M14&gt;=90,"امتياز",IF(Sheet1!M14&gt;=80,"جيد جدا",IF(Sheet1!M14&gt;=70,"جيد",IF(Sheet1!M14&gt;=60,"متوسط",IF(Sheet1!M14&gt;=50,"مقبول"," راسب ")))))))</f>
        <v/>
      </c>
      <c r="E13" s="92" t="str">
        <f>IF(Sheet1!Q14="","",IF(Sheet1!Q14="غ م","مستوفى",IF(Sheet1!Q14&gt;=90,"امتياز",IF(Sheet1!Q14&gt;=80,"جيد جدا",IF(Sheet1!Q14&gt;=70,"جيد",IF(Sheet1!Q14&gt;=60,"متوسط",IF(Sheet1!Q14&gt;=50,"مقبول"," راسب ")))))))</f>
        <v/>
      </c>
      <c r="F13" s="92" t="str">
        <f>IF(Sheet1!U14="","",IF(Sheet1!U14="غ م","مستوفى",IF(Sheet1!U14&gt;=90,"امتياز",IF(Sheet1!U14&gt;=80,"جيد جدا",IF(Sheet1!U14&gt;=70,"جيد",IF(Sheet1!U14&gt;=60,"متوسط",IF(Sheet1!U14&gt;=50,"مقبول"," راسب ")))))))</f>
        <v/>
      </c>
      <c r="G13" s="92" t="str">
        <f>IF(Sheet1!Y14="","",IF(Sheet1!Y14="غ م","مستوفى",IF(Sheet1!Y14&gt;=90,"امتياز",IF(Sheet1!Y14&gt;=80,"جيد جدا",IF(Sheet1!Y14&gt;=70,"جيد",IF(Sheet1!Y14&gt;=60,"متوسط",IF(Sheet1!Y14&gt;=50,"مقبول"," راسب ")))))))</f>
        <v>متوسط</v>
      </c>
      <c r="H13" s="92" t="str">
        <f>IF(Sheet1!AC14="","",IF(Sheet1!AC14="غ م","مستوفى",IF(Sheet1!AC14&gt;=90,"امتياز",IF(Sheet1!AC14&gt;=80,"جيد جدا",IF(Sheet1!AC14&gt;=70,"جيد",IF(Sheet1!AC14&gt;=60,"متوسط",IF(Sheet1!AC14&gt;=50,"مقبول"," راسب ")))))))</f>
        <v/>
      </c>
      <c r="I13" s="92" t="str">
        <f>IF(Sheet1!AK14="","",IF(Sheet1!AK14="غ م","مستوفى",IF(Sheet1!AK14&gt;=90,"امتياز",IF(Sheet1!AK14&gt;=80,"جيد جدا",IF(Sheet1!AK14&gt;=70,"جيد",IF(Sheet1!AK14&gt;=60,"متوسط",IF(Sheet1!AK14&gt;=50,"مقبول"," راسب ")))))))</f>
        <v xml:space="preserve"> راسب </v>
      </c>
      <c r="J13" s="92" t="str">
        <f>IF(Sheet1!AO14="","",IF(Sheet1!AO14="غ م","مستوفى",IF(Sheet1!AO14&gt;=90,"امتياز",IF(Sheet1!AO14&gt;=80,"جيد جدا",IF(Sheet1!AO14&gt;=70,"جيد",IF(Sheet1!AO14&gt;=60,"متوسط",IF(Sheet1!AO14&gt;=50,"مقبول"," راسب ")))))))</f>
        <v/>
      </c>
      <c r="K13" s="92" t="str">
        <f>IF(Sheet1!AS14="","",IF(Sheet1!AS14="غ م","مستوفى",IF(Sheet1!AS14&gt;=90,"امتياز",IF(Sheet1!AS14&gt;=80,"جيد جدا",IF(Sheet1!AS14&gt;=70,"جيد",IF(Sheet1!AS14&gt;=60,"متوسط",IF(Sheet1!AS14&gt;=50,"مقبول"," راسب ")))))))</f>
        <v>متوسط</v>
      </c>
      <c r="L13" s="92" t="str">
        <f>IF(Sheet1!AW14="","",IF(Sheet1!AW14="غ م","مستوفى",IF(Sheet1!AW14&gt;=90,"امتياز",IF(Sheet1!AW14&gt;=80,"جيد جدا",IF(Sheet1!AW14&gt;=70,"جيد",IF(Sheet1!AW14&gt;=60,"متوسط",IF(Sheet1!AW14&gt;=50,"مقبول"," راسب ")))))))</f>
        <v/>
      </c>
    </row>
    <row r="14" spans="1:12" ht="15.75">
      <c r="A14" s="91" t="str">
        <f>Sheet1!A15</f>
        <v>a13</v>
      </c>
      <c r="B14" s="92" t="str">
        <f>IF(Sheet1!E15="","",IF(Sheet1!E15="غ م","مستوفى",IF(Sheet1!E15&gt;=90,"امتياز",IF(Sheet1!E15&gt;=80,"جيد جدا",IF(Sheet1!E15&gt;=70,"جيد",IF(Sheet1!E15&gt;=60,"متوسط",IF(Sheet1!E15&gt;=50,"مقبول"," راسب ")))))))</f>
        <v/>
      </c>
      <c r="C14" s="92" t="str">
        <f>IF(Sheet1!I15="","",IF(Sheet1!I15="غ م","مستوفى",IF(Sheet1!I15&gt;=90,"امتياز",IF(Sheet1!I15&gt;=80,"جيد جدا",IF(Sheet1!I15&gt;=70,"جيد",IF(Sheet1!I15&gt;=60,"متوسط",IF(Sheet1!I15&gt;=50,"مقبول"," راسب ")))))))</f>
        <v/>
      </c>
      <c r="D14" s="92" t="str">
        <f>IF(Sheet1!M15="","",IF(Sheet1!M15="غ م","مستوفى",IF(Sheet1!M15&gt;=90,"امتياز",IF(Sheet1!M15&gt;=80,"جيد جدا",IF(Sheet1!M15&gt;=70,"جيد",IF(Sheet1!M15&gt;=60,"متوسط",IF(Sheet1!M15&gt;=50,"مقبول"," راسب ")))))))</f>
        <v>مقبول</v>
      </c>
      <c r="E14" s="92" t="str">
        <f>IF(Sheet1!Q15="","",IF(Sheet1!Q15="غ م","مستوفى",IF(Sheet1!Q15&gt;=90,"امتياز",IF(Sheet1!Q15&gt;=80,"جيد جدا",IF(Sheet1!Q15&gt;=70,"جيد",IF(Sheet1!Q15&gt;=60,"متوسط",IF(Sheet1!Q15&gt;=50,"مقبول"," راسب ")))))))</f>
        <v/>
      </c>
      <c r="F14" s="92" t="str">
        <f>IF(Sheet1!U15="","",IF(Sheet1!U15="غ م","مستوفى",IF(Sheet1!U15&gt;=90,"امتياز",IF(Sheet1!U15&gt;=80,"جيد جدا",IF(Sheet1!U15&gt;=70,"جيد",IF(Sheet1!U15&gt;=60,"متوسط",IF(Sheet1!U15&gt;=50,"مقبول"," راسب ")))))))</f>
        <v/>
      </c>
      <c r="G14" s="92" t="str">
        <f>IF(Sheet1!Y15="","",IF(Sheet1!Y15="غ م","مستوفى",IF(Sheet1!Y15&gt;=90,"امتياز",IF(Sheet1!Y15&gt;=80,"جيد جدا",IF(Sheet1!Y15&gt;=70,"جيد",IF(Sheet1!Y15&gt;=60,"متوسط",IF(Sheet1!Y15&gt;=50,"مقبول"," راسب ")))))))</f>
        <v/>
      </c>
      <c r="H14" s="92" t="str">
        <f>IF(Sheet1!AC15="","",IF(Sheet1!AC15="غ م","مستوفى",IF(Sheet1!AC15&gt;=90,"امتياز",IF(Sheet1!AC15&gt;=80,"جيد جدا",IF(Sheet1!AC15&gt;=70,"جيد",IF(Sheet1!AC15&gt;=60,"متوسط",IF(Sheet1!AC15&gt;=50,"مقبول"," راسب ")))))))</f>
        <v/>
      </c>
      <c r="I14" s="92" t="str">
        <f>IF(Sheet1!AK15="","",IF(Sheet1!AK15="غ م","مستوفى",IF(Sheet1!AK15&gt;=90,"امتياز",IF(Sheet1!AK15&gt;=80,"جيد جدا",IF(Sheet1!AK15&gt;=70,"جيد",IF(Sheet1!AK15&gt;=60,"متوسط",IF(Sheet1!AK15&gt;=50,"مقبول"," راسب ")))))))</f>
        <v/>
      </c>
      <c r="J14" s="92" t="str">
        <f>IF(Sheet1!AO15="","",IF(Sheet1!AO15="غ م","مستوفى",IF(Sheet1!AO15&gt;=90,"امتياز",IF(Sheet1!AO15&gt;=80,"جيد جدا",IF(Sheet1!AO15&gt;=70,"جيد",IF(Sheet1!AO15&gt;=60,"متوسط",IF(Sheet1!AO15&gt;=50,"مقبول"," راسب ")))))))</f>
        <v/>
      </c>
      <c r="K14" s="92" t="str">
        <f>IF(Sheet1!AS15="","",IF(Sheet1!AS15="غ م","مستوفى",IF(Sheet1!AS15&gt;=90,"امتياز",IF(Sheet1!AS15&gt;=80,"جيد جدا",IF(Sheet1!AS15&gt;=70,"جيد",IF(Sheet1!AS15&gt;=60,"متوسط",IF(Sheet1!AS15&gt;=50,"مقبول"," راسب ")))))))</f>
        <v/>
      </c>
      <c r="L14" s="92" t="str">
        <f>IF(Sheet1!AW15="","",IF(Sheet1!AW15="غ م","مستوفى",IF(Sheet1!AW15&gt;=90,"امتياز",IF(Sheet1!AW15&gt;=80,"جيد جدا",IF(Sheet1!AW15&gt;=70,"جيد",IF(Sheet1!AW15&gt;=60,"متوسط",IF(Sheet1!AW15&gt;=50,"مقبول"," راسب ")))))))</f>
        <v/>
      </c>
    </row>
    <row r="15" spans="1:12" ht="15.75">
      <c r="A15" s="91" t="str">
        <f>Sheet1!A16</f>
        <v>a14</v>
      </c>
      <c r="B15" s="92" t="str">
        <f>IF(Sheet1!E16="","",IF(Sheet1!E16="غ م","مستوفى",IF(Sheet1!E16&gt;=90,"امتياز",IF(Sheet1!E16&gt;=80,"جيد جدا",IF(Sheet1!E16&gt;=70,"جيد",IF(Sheet1!E16&gt;=60,"متوسط",IF(Sheet1!E16&gt;=50,"مقبول"," راسب ")))))))</f>
        <v/>
      </c>
      <c r="C15" s="92" t="str">
        <f>IF(Sheet1!I16="","",IF(Sheet1!I16="غ م","مستوفى",IF(Sheet1!I16&gt;=90,"امتياز",IF(Sheet1!I16&gt;=80,"جيد جدا",IF(Sheet1!I16&gt;=70,"جيد",IF(Sheet1!I16&gt;=60,"متوسط",IF(Sheet1!I16&gt;=50,"مقبول"," راسب ")))))))</f>
        <v/>
      </c>
      <c r="D15" s="92" t="str">
        <f>IF(Sheet1!M16="","",IF(Sheet1!M16="غ م","مستوفى",IF(Sheet1!M16&gt;=90,"امتياز",IF(Sheet1!M16&gt;=80,"جيد جدا",IF(Sheet1!M16&gt;=70,"جيد",IF(Sheet1!M16&gt;=60,"متوسط",IF(Sheet1!M16&gt;=50,"مقبول"," راسب ")))))))</f>
        <v/>
      </c>
      <c r="E15" s="92" t="str">
        <f>IF(Sheet1!Q16="","",IF(Sheet1!Q16="غ م","مستوفى",IF(Sheet1!Q16&gt;=90,"امتياز",IF(Sheet1!Q16&gt;=80,"جيد جدا",IF(Sheet1!Q16&gt;=70,"جيد",IF(Sheet1!Q16&gt;=60,"متوسط",IF(Sheet1!Q16&gt;=50,"مقبول"," راسب ")))))))</f>
        <v/>
      </c>
      <c r="F15" s="92" t="str">
        <f>IF(Sheet1!U16="","",IF(Sheet1!U16="غ م","مستوفى",IF(Sheet1!U16&gt;=90,"امتياز",IF(Sheet1!U16&gt;=80,"جيد جدا",IF(Sheet1!U16&gt;=70,"جيد",IF(Sheet1!U16&gt;=60,"متوسط",IF(Sheet1!U16&gt;=50,"مقبول"," راسب ")))))))</f>
        <v/>
      </c>
      <c r="G15" s="92" t="str">
        <f>IF(Sheet1!Y16="","",IF(Sheet1!Y16="غ م","مستوفى",IF(Sheet1!Y16&gt;=90,"امتياز",IF(Sheet1!Y16&gt;=80,"جيد جدا",IF(Sheet1!Y16&gt;=70,"جيد",IF(Sheet1!Y16&gt;=60,"متوسط",IF(Sheet1!Y16&gt;=50,"مقبول"," راسب ")))))))</f>
        <v/>
      </c>
      <c r="H15" s="92" t="str">
        <f>IF(Sheet1!AC16="","",IF(Sheet1!AC16="غ م","مستوفى",IF(Sheet1!AC16&gt;=90,"امتياز",IF(Sheet1!AC16&gt;=80,"جيد جدا",IF(Sheet1!AC16&gt;=70,"جيد",IF(Sheet1!AC16&gt;=60,"متوسط",IF(Sheet1!AC16&gt;=50,"مقبول"," راسب ")))))))</f>
        <v/>
      </c>
      <c r="I15" s="92" t="str">
        <f>IF(Sheet1!AK16="","",IF(Sheet1!AK16="غ م","مستوفى",IF(Sheet1!AK16&gt;=90,"امتياز",IF(Sheet1!AK16&gt;=80,"جيد جدا",IF(Sheet1!AK16&gt;=70,"جيد",IF(Sheet1!AK16&gt;=60,"متوسط",IF(Sheet1!AK16&gt;=50,"مقبول"," راسب ")))))))</f>
        <v/>
      </c>
      <c r="J15" s="92" t="str">
        <f>IF(Sheet1!AO16="","",IF(Sheet1!AO16="غ م","مستوفى",IF(Sheet1!AO16&gt;=90,"امتياز",IF(Sheet1!AO16&gt;=80,"جيد جدا",IF(Sheet1!AO16&gt;=70,"جيد",IF(Sheet1!AO16&gt;=60,"متوسط",IF(Sheet1!AO16&gt;=50,"مقبول"," راسب ")))))))</f>
        <v/>
      </c>
      <c r="K15" s="92" t="str">
        <f>IF(Sheet1!AS16="","",IF(Sheet1!AS16="غ م","مستوفى",IF(Sheet1!AS16&gt;=90,"امتياز",IF(Sheet1!AS16&gt;=80,"جيد جدا",IF(Sheet1!AS16&gt;=70,"جيد",IF(Sheet1!AS16&gt;=60,"متوسط",IF(Sheet1!AS16&gt;=50,"مقبول"," راسب ")))))))</f>
        <v/>
      </c>
      <c r="L15" s="92" t="str">
        <f>IF(Sheet1!AW16="","",IF(Sheet1!AW16="غ م","مستوفى",IF(Sheet1!AW16&gt;=90,"امتياز",IF(Sheet1!AW16&gt;=80,"جيد جدا",IF(Sheet1!AW16&gt;=70,"جيد",IF(Sheet1!AW16&gt;=60,"متوسط",IF(Sheet1!AW16&gt;=50,"مقبول"," راسب ")))))))</f>
        <v/>
      </c>
    </row>
    <row r="16" spans="1:12" ht="15.75">
      <c r="A16" s="91" t="str">
        <f>Sheet1!A17</f>
        <v>a15</v>
      </c>
      <c r="B16" s="92" t="str">
        <f>IF(Sheet1!E17="","",IF(Sheet1!E17="غ م","مستوفى",IF(Sheet1!E17&gt;=90,"امتياز",IF(Sheet1!E17&gt;=80,"جيد جدا",IF(Sheet1!E17&gt;=70,"جيد",IF(Sheet1!E17&gt;=60,"متوسط",IF(Sheet1!E17&gt;=50,"مقبول"," راسب ")))))))</f>
        <v/>
      </c>
      <c r="C16" s="92" t="str">
        <f>IF(Sheet1!I17="","",IF(Sheet1!I17="غ م","مستوفى",IF(Sheet1!I17&gt;=90,"امتياز",IF(Sheet1!I17&gt;=80,"جيد جدا",IF(Sheet1!I17&gt;=70,"جيد",IF(Sheet1!I17&gt;=60,"متوسط",IF(Sheet1!I17&gt;=50,"مقبول"," راسب ")))))))</f>
        <v/>
      </c>
      <c r="D16" s="92" t="str">
        <f>IF(Sheet1!M17="","",IF(Sheet1!M17="غ م","مستوفى",IF(Sheet1!M17&gt;=90,"امتياز",IF(Sheet1!M17&gt;=80,"جيد جدا",IF(Sheet1!M17&gt;=70,"جيد",IF(Sheet1!M17&gt;=60,"متوسط",IF(Sheet1!M17&gt;=50,"مقبول"," راسب ")))))))</f>
        <v>مقبول</v>
      </c>
      <c r="E16" s="92" t="str">
        <f>IF(Sheet1!Q17="","",IF(Sheet1!Q17="غ م","مستوفى",IF(Sheet1!Q17&gt;=90,"امتياز",IF(Sheet1!Q17&gt;=80,"جيد جدا",IF(Sheet1!Q17&gt;=70,"جيد",IF(Sheet1!Q17&gt;=60,"متوسط",IF(Sheet1!Q17&gt;=50,"مقبول"," راسب ")))))))</f>
        <v/>
      </c>
      <c r="F16" s="92" t="str">
        <f>IF(Sheet1!U17="","",IF(Sheet1!U17="غ م","مستوفى",IF(Sheet1!U17&gt;=90,"امتياز",IF(Sheet1!U17&gt;=80,"جيد جدا",IF(Sheet1!U17&gt;=70,"جيد",IF(Sheet1!U17&gt;=60,"متوسط",IF(Sheet1!U17&gt;=50,"مقبول"," راسب ")))))))</f>
        <v/>
      </c>
      <c r="G16" s="92" t="str">
        <f>IF(Sheet1!Y17="","",IF(Sheet1!Y17="غ م","مستوفى",IF(Sheet1!Y17&gt;=90,"امتياز",IF(Sheet1!Y17&gt;=80,"جيد جدا",IF(Sheet1!Y17&gt;=70,"جيد",IF(Sheet1!Y17&gt;=60,"متوسط",IF(Sheet1!Y17&gt;=50,"مقبول"," راسب ")))))))</f>
        <v/>
      </c>
      <c r="H16" s="92" t="str">
        <f>IF(Sheet1!AC17="","",IF(Sheet1!AC17="غ م","مستوفى",IF(Sheet1!AC17&gt;=90,"امتياز",IF(Sheet1!AC17&gt;=80,"جيد جدا",IF(Sheet1!AC17&gt;=70,"جيد",IF(Sheet1!AC17&gt;=60,"متوسط",IF(Sheet1!AC17&gt;=50,"مقبول"," راسب ")))))))</f>
        <v/>
      </c>
      <c r="I16" s="92" t="str">
        <f>IF(Sheet1!AK17="","",IF(Sheet1!AK17="غ م","مستوفى",IF(Sheet1!AK17&gt;=90,"امتياز",IF(Sheet1!AK17&gt;=80,"جيد جدا",IF(Sheet1!AK17&gt;=70,"جيد",IF(Sheet1!AK17&gt;=60,"متوسط",IF(Sheet1!AK17&gt;=50,"مقبول"," راسب ")))))))</f>
        <v/>
      </c>
      <c r="J16" s="92" t="str">
        <f>IF(Sheet1!AO17="","",IF(Sheet1!AO17="غ م","مستوفى",IF(Sheet1!AO17&gt;=90,"امتياز",IF(Sheet1!AO17&gt;=80,"جيد جدا",IF(Sheet1!AO17&gt;=70,"جيد",IF(Sheet1!AO17&gt;=60,"متوسط",IF(Sheet1!AO17&gt;=50,"مقبول"," راسب ")))))))</f>
        <v/>
      </c>
      <c r="K16" s="92" t="str">
        <f>IF(Sheet1!AS17="","",IF(Sheet1!AS17="غ م","مستوفى",IF(Sheet1!AS17&gt;=90,"امتياز",IF(Sheet1!AS17&gt;=80,"جيد جدا",IF(Sheet1!AS17&gt;=70,"جيد",IF(Sheet1!AS17&gt;=60,"متوسط",IF(Sheet1!AS17&gt;=50,"مقبول"," راسب ")))))))</f>
        <v/>
      </c>
      <c r="L16" s="92" t="str">
        <f>IF(Sheet1!AW17="","",IF(Sheet1!AW17="غ م","مستوفى",IF(Sheet1!AW17&gt;=90,"امتياز",IF(Sheet1!AW17&gt;=80,"جيد جدا",IF(Sheet1!AW17&gt;=70,"جيد",IF(Sheet1!AW17&gt;=60,"متوسط",IF(Sheet1!AW17&gt;=50,"مقبول"," راسب ")))))))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5"/>
  <sheetViews>
    <sheetView rightToLeft="1" topLeftCell="A4" zoomScaleNormal="100" workbookViewId="0">
      <selection activeCell="F19" sqref="F19"/>
    </sheetView>
  </sheetViews>
  <sheetFormatPr defaultRowHeight="15"/>
  <cols>
    <col min="1" max="1" width="1.85546875" customWidth="1"/>
    <col min="2" max="2" width="2.7109375" customWidth="1"/>
    <col min="3" max="3" width="8.7109375" customWidth="1"/>
    <col min="4" max="8" width="15.7109375" customWidth="1"/>
    <col min="9" max="9" width="1.85546875" customWidth="1"/>
  </cols>
  <sheetData>
    <row r="3" spans="1:9" ht="15.75" thickBot="1">
      <c r="A3" s="44"/>
      <c r="B3" s="45"/>
      <c r="C3" s="45"/>
      <c r="D3" s="45"/>
      <c r="E3" s="45"/>
      <c r="F3" s="45"/>
      <c r="G3" s="45"/>
      <c r="H3" s="45"/>
      <c r="I3" s="46"/>
    </row>
    <row r="4" spans="1:9" ht="18.75" thickTop="1">
      <c r="A4" s="47"/>
      <c r="B4" s="87" t="s">
        <v>26</v>
      </c>
      <c r="C4" s="85" t="s">
        <v>27</v>
      </c>
      <c r="D4" s="85"/>
      <c r="E4" s="48"/>
      <c r="F4" s="49"/>
      <c r="G4" s="85"/>
      <c r="H4" s="86"/>
      <c r="I4" s="50"/>
    </row>
    <row r="5" spans="1:9" ht="18.75" thickBot="1">
      <c r="A5" s="47"/>
      <c r="B5" s="88"/>
      <c r="C5" s="89"/>
      <c r="D5" s="89"/>
      <c r="E5" s="51"/>
      <c r="F5" s="52"/>
      <c r="G5" s="83"/>
      <c r="H5" s="84"/>
      <c r="I5" s="50"/>
    </row>
    <row r="6" spans="1:9" ht="36.75" customHeight="1" thickTop="1" thickBot="1">
      <c r="A6" s="47"/>
      <c r="B6" s="53" t="s">
        <v>38</v>
      </c>
      <c r="C6" s="54"/>
      <c r="D6" s="55"/>
      <c r="E6" s="56" t="s">
        <v>12</v>
      </c>
      <c r="F6" s="57"/>
      <c r="G6" s="58"/>
      <c r="H6" s="59"/>
      <c r="I6" s="50"/>
    </row>
    <row r="7" spans="1:9" ht="39.950000000000003" customHeight="1" thickTop="1">
      <c r="A7" s="47"/>
      <c r="B7" s="60" t="s">
        <v>28</v>
      </c>
      <c r="C7" s="61"/>
      <c r="D7" s="93" t="s">
        <v>44</v>
      </c>
      <c r="E7" s="62" t="s">
        <v>39</v>
      </c>
      <c r="F7" s="62" t="s">
        <v>40</v>
      </c>
      <c r="G7" s="62"/>
      <c r="H7" s="62"/>
      <c r="I7" s="50"/>
    </row>
    <row r="8" spans="1:9" ht="24.95" customHeight="1" thickBot="1">
      <c r="A8" s="47"/>
      <c r="B8" s="63" t="s">
        <v>29</v>
      </c>
      <c r="C8" s="64"/>
      <c r="D8" s="65" t="s">
        <v>41</v>
      </c>
      <c r="E8" s="90" t="s">
        <v>43</v>
      </c>
      <c r="F8" s="90" t="s">
        <v>43</v>
      </c>
      <c r="G8" s="65"/>
      <c r="H8" s="69"/>
      <c r="I8" s="50"/>
    </row>
    <row r="9" spans="1:9" ht="39.950000000000003" customHeight="1" thickTop="1">
      <c r="A9" s="47"/>
      <c r="B9" s="60" t="s">
        <v>28</v>
      </c>
      <c r="C9" s="61"/>
      <c r="D9" s="82"/>
      <c r="E9" s="62"/>
      <c r="F9" s="62"/>
      <c r="G9" s="62"/>
      <c r="H9" s="62"/>
      <c r="I9" s="50"/>
    </row>
    <row r="10" spans="1:9" ht="24.95" customHeight="1" thickBot="1">
      <c r="A10" s="47"/>
      <c r="B10" s="63" t="s">
        <v>29</v>
      </c>
      <c r="C10" s="64"/>
      <c r="D10" s="65"/>
      <c r="E10" s="90"/>
      <c r="F10" s="90"/>
      <c r="G10" s="65"/>
      <c r="H10" s="69"/>
      <c r="I10" s="50"/>
    </row>
    <row r="11" spans="1:9" ht="39.950000000000003" customHeight="1" thickTop="1">
      <c r="A11" s="47"/>
      <c r="B11" s="60" t="s">
        <v>28</v>
      </c>
      <c r="C11" s="61"/>
      <c r="D11" s="82"/>
      <c r="E11" s="62"/>
      <c r="F11" s="62"/>
      <c r="G11" s="62"/>
      <c r="H11" s="62"/>
      <c r="I11" s="50"/>
    </row>
    <row r="12" spans="1:9" ht="24.95" customHeight="1" thickBot="1">
      <c r="A12" s="47"/>
      <c r="B12" s="66" t="s">
        <v>29</v>
      </c>
      <c r="C12" s="67"/>
      <c r="D12" s="68"/>
      <c r="E12" s="68"/>
      <c r="F12" s="68"/>
      <c r="G12" s="68"/>
      <c r="H12" s="69"/>
      <c r="I12" s="50"/>
    </row>
    <row r="13" spans="1:9" ht="30" customHeight="1" thickTop="1" thickBot="1">
      <c r="A13" s="47"/>
      <c r="B13" s="70" t="s">
        <v>30</v>
      </c>
      <c r="C13" s="71"/>
      <c r="D13" s="72"/>
      <c r="E13" s="73" t="s">
        <v>42</v>
      </c>
      <c r="F13" s="74"/>
      <c r="G13" s="75"/>
      <c r="H13" s="76"/>
      <c r="I13" s="50"/>
    </row>
    <row r="14" spans="1:9" ht="81.75" customHeight="1" thickTop="1" thickBot="1">
      <c r="A14" s="47"/>
      <c r="B14" s="77"/>
      <c r="C14" s="78"/>
      <c r="D14" s="78"/>
      <c r="E14" s="78"/>
      <c r="F14" s="78"/>
      <c r="G14" s="79"/>
      <c r="H14" s="80"/>
      <c r="I14" s="50"/>
    </row>
    <row r="15" spans="1:9" ht="15.75" thickTop="1">
      <c r="A15" s="46"/>
      <c r="B15" s="81"/>
      <c r="C15" s="81"/>
      <c r="D15" s="81"/>
      <c r="E15" s="81"/>
      <c r="F15" s="81"/>
      <c r="G15" s="81"/>
      <c r="H15" s="81"/>
      <c r="I15" s="44"/>
    </row>
  </sheetData>
  <mergeCells count="17">
    <mergeCell ref="B10:C10"/>
    <mergeCell ref="B9:C9"/>
    <mergeCell ref="B11:C11"/>
    <mergeCell ref="B12:C12"/>
    <mergeCell ref="B13:D13"/>
    <mergeCell ref="E13:G13"/>
    <mergeCell ref="H13:H14"/>
    <mergeCell ref="B14:F14"/>
    <mergeCell ref="B7:C7"/>
    <mergeCell ref="B8:C8"/>
    <mergeCell ref="B4:D4"/>
    <mergeCell ref="E4:F5"/>
    <mergeCell ref="G4:H4"/>
    <mergeCell ref="B5:D5"/>
    <mergeCell ref="G5:H5"/>
    <mergeCell ref="B6:D6"/>
    <mergeCell ref="E6:H6"/>
  </mergeCells>
  <conditionalFormatting sqref="D12:H12">
    <cfRule type="cellIs" dxfId="156" priority="43" stopIfTrue="1" operator="equal">
      <formula>" ضعيف "</formula>
    </cfRule>
  </conditionalFormatting>
  <conditionalFormatting sqref="E6:G6 H6:H7 D12:H12">
    <cfRule type="containsText" dxfId="155" priority="43" stopIfTrue="1" operator="containsText" text=" راسب ">
      <formula>NOT(ISERROR(SEARCH(" راسب ",D6)))</formula>
    </cfRule>
    <cfRule type="containsText" dxfId="154" priority="44" stopIfTrue="1" operator="containsText" text="مستوفى">
      <formula>NOT(ISERROR(SEARCH("مستوفى",D6)))</formula>
    </cfRule>
    <cfRule type="containsText" dxfId="153" priority="45" stopIfTrue="1" operator="containsText" text="مستوفي">
      <formula>NOT(ISERROR(SEARCH("مستوفي",D6)))</formula>
    </cfRule>
  </conditionalFormatting>
  <conditionalFormatting sqref="D8:G8">
    <cfRule type="cellIs" dxfId="152" priority="111" stopIfTrue="1" operator="equal">
      <formula>" ضعيف "</formula>
    </cfRule>
  </conditionalFormatting>
  <conditionalFormatting sqref="B3:G3 B6:B8 E13 B13:B14 D8:G8 D7:F7">
    <cfRule type="containsText" dxfId="151" priority="108" stopIfTrue="1" operator="containsText" text=" راسب ">
      <formula>NOT(ISERROR(SEARCH(" راسب ",B3)))</formula>
    </cfRule>
    <cfRule type="containsText" dxfId="150" priority="109" stopIfTrue="1" operator="containsText" text="مستوفى">
      <formula>NOT(ISERROR(SEARCH("مستوفى",B3)))</formula>
    </cfRule>
    <cfRule type="containsText" dxfId="149" priority="110" stopIfTrue="1" operator="containsText" text="مستوفي">
      <formula>NOT(ISERROR(SEARCH("مستوفي",B3)))</formula>
    </cfRule>
  </conditionalFormatting>
  <conditionalFormatting sqref="E4">
    <cfRule type="containsText" dxfId="142" priority="98" stopIfTrue="1" operator="containsText" text=" راسب ">
      <formula>NOT(ISERROR(SEARCH(" راسب ",E4)))</formula>
    </cfRule>
    <cfRule type="containsText" dxfId="141" priority="99" stopIfTrue="1" operator="containsText" text="مستوفى">
      <formula>NOT(ISERROR(SEARCH("مستوفى",E4)))</formula>
    </cfRule>
    <cfRule type="containsText" dxfId="140" priority="100" stopIfTrue="1" operator="containsText" text="مستوفي">
      <formula>NOT(ISERROR(SEARCH("مستوفي",E4)))</formula>
    </cfRule>
  </conditionalFormatting>
  <conditionalFormatting sqref="G4">
    <cfRule type="containsText" dxfId="139" priority="95" stopIfTrue="1" operator="containsText" text=" راسب ">
      <formula>NOT(ISERROR(SEARCH(" راسب ",G4)))</formula>
    </cfRule>
    <cfRule type="containsText" dxfId="138" priority="96" stopIfTrue="1" operator="containsText" text="مستوفى">
      <formula>NOT(ISERROR(SEARCH("مستوفى",G4)))</formula>
    </cfRule>
    <cfRule type="containsText" dxfId="137" priority="97" stopIfTrue="1" operator="containsText" text="مستوفي">
      <formula>NOT(ISERROR(SEARCH("مستوفي",G4)))</formula>
    </cfRule>
  </conditionalFormatting>
  <conditionalFormatting sqref="G5">
    <cfRule type="containsText" dxfId="136" priority="92" stopIfTrue="1" operator="containsText" text=" راسب ">
      <formula>NOT(ISERROR(SEARCH(" راسب ",G5)))</formula>
    </cfRule>
    <cfRule type="containsText" dxfId="135" priority="93" stopIfTrue="1" operator="containsText" text="مستوفى">
      <formula>NOT(ISERROR(SEARCH("مستوفى",G5)))</formula>
    </cfRule>
    <cfRule type="containsText" dxfId="134" priority="94" stopIfTrue="1" operator="containsText" text="مستوفي">
      <formula>NOT(ISERROR(SEARCH("مستوفي",G5)))</formula>
    </cfRule>
  </conditionalFormatting>
  <conditionalFormatting sqref="B5">
    <cfRule type="containsText" dxfId="133" priority="89" stopIfTrue="1" operator="containsText" text=" راسب ">
      <formula>NOT(ISERROR(SEARCH(" راسب ",B5)))</formula>
    </cfRule>
    <cfRule type="containsText" dxfId="132" priority="90" stopIfTrue="1" operator="containsText" text="مستوفى">
      <formula>NOT(ISERROR(SEARCH("مستوفى",B5)))</formula>
    </cfRule>
    <cfRule type="containsText" dxfId="131" priority="91" stopIfTrue="1" operator="containsText" text="مستوفي">
      <formula>NOT(ISERROR(SEARCH("مستوفي",B5)))</formula>
    </cfRule>
  </conditionalFormatting>
  <conditionalFormatting sqref="I3:I14">
    <cfRule type="containsText" dxfId="130" priority="86" stopIfTrue="1" operator="containsText" text=" راسب ">
      <formula>NOT(ISERROR(SEARCH(" راسب ",I3)))</formula>
    </cfRule>
    <cfRule type="containsText" dxfId="129" priority="87" stopIfTrue="1" operator="containsText" text="مستوفى">
      <formula>NOT(ISERROR(SEARCH("مستوفى",I3)))</formula>
    </cfRule>
    <cfRule type="containsText" dxfId="128" priority="88" stopIfTrue="1" operator="containsText" text="مستوفي">
      <formula>NOT(ISERROR(SEARCH("مستوفي",I3)))</formula>
    </cfRule>
  </conditionalFormatting>
  <conditionalFormatting sqref="A3">
    <cfRule type="containsText" dxfId="127" priority="83" stopIfTrue="1" operator="containsText" text=" راسب ">
      <formula>NOT(ISERROR(SEARCH(" راسب ",A3)))</formula>
    </cfRule>
    <cfRule type="containsText" dxfId="126" priority="84" stopIfTrue="1" operator="containsText" text="مستوفى">
      <formula>NOT(ISERROR(SEARCH("مستوفى",A3)))</formula>
    </cfRule>
    <cfRule type="containsText" dxfId="125" priority="85" stopIfTrue="1" operator="containsText" text="مستوفي">
      <formula>NOT(ISERROR(SEARCH("مستوفي",A3)))</formula>
    </cfRule>
  </conditionalFormatting>
  <conditionalFormatting sqref="A4:A14">
    <cfRule type="containsText" dxfId="124" priority="80" stopIfTrue="1" operator="containsText" text=" راسب ">
      <formula>NOT(ISERROR(SEARCH(" راسب ",A4)))</formula>
    </cfRule>
    <cfRule type="containsText" dxfId="123" priority="81" stopIfTrue="1" operator="containsText" text="مستوفى">
      <formula>NOT(ISERROR(SEARCH("مستوفى",A4)))</formula>
    </cfRule>
    <cfRule type="containsText" dxfId="122" priority="82" stopIfTrue="1" operator="containsText" text="مستوفي">
      <formula>NOT(ISERROR(SEARCH("مستوفي",A4)))</formula>
    </cfRule>
  </conditionalFormatting>
  <conditionalFormatting sqref="A15">
    <cfRule type="containsText" dxfId="121" priority="71" stopIfTrue="1" operator="containsText" text=" راسب ">
      <formula>NOT(ISERROR(SEARCH(" راسب ",A15)))</formula>
    </cfRule>
    <cfRule type="containsText" dxfId="120" priority="72" stopIfTrue="1" operator="containsText" text="مستوفى">
      <formula>NOT(ISERROR(SEARCH("مستوفى",A15)))</formula>
    </cfRule>
    <cfRule type="containsText" dxfId="119" priority="73" stopIfTrue="1" operator="containsText" text="مستوفي">
      <formula>NOT(ISERROR(SEARCH("مستوفي",A15)))</formula>
    </cfRule>
  </conditionalFormatting>
  <conditionalFormatting sqref="B15:G15">
    <cfRule type="containsText" dxfId="118" priority="77" stopIfTrue="1" operator="containsText" text=" راسب ">
      <formula>NOT(ISERROR(SEARCH(" راسب ",B15)))</formula>
    </cfRule>
    <cfRule type="containsText" dxfId="117" priority="78" stopIfTrue="1" operator="containsText" text="مستوفى">
      <formula>NOT(ISERROR(SEARCH("مستوفى",B15)))</formula>
    </cfRule>
    <cfRule type="containsText" dxfId="116" priority="79" stopIfTrue="1" operator="containsText" text="مستوفي">
      <formula>NOT(ISERROR(SEARCH("مستوفي",B15)))</formula>
    </cfRule>
  </conditionalFormatting>
  <conditionalFormatting sqref="I15">
    <cfRule type="containsText" dxfId="115" priority="74" stopIfTrue="1" operator="containsText" text=" راسب ">
      <formula>NOT(ISERROR(SEARCH(" راسب ",I15)))</formula>
    </cfRule>
    <cfRule type="containsText" dxfId="114" priority="75" stopIfTrue="1" operator="containsText" text="مستوفى">
      <formula>NOT(ISERROR(SEARCH("مستوفى",I15)))</formula>
    </cfRule>
    <cfRule type="containsText" dxfId="113" priority="76" stopIfTrue="1" operator="containsText" text="مستوفي">
      <formula>NOT(ISERROR(SEARCH("مستوفي",I15)))</formula>
    </cfRule>
  </conditionalFormatting>
  <conditionalFormatting sqref="B4">
    <cfRule type="containsText" dxfId="112" priority="68" stopIfTrue="1" operator="containsText" text=" راسب ">
      <formula>NOT(ISERROR(SEARCH(" راسب ",B4)))</formula>
    </cfRule>
    <cfRule type="containsText" dxfId="111" priority="69" stopIfTrue="1" operator="containsText" text="مستوفى">
      <formula>NOT(ISERROR(SEARCH("مستوفى",B4)))</formula>
    </cfRule>
    <cfRule type="containsText" dxfId="110" priority="70" stopIfTrue="1" operator="containsText" text="مستوفي">
      <formula>NOT(ISERROR(SEARCH("مستوفي",B4)))</formula>
    </cfRule>
  </conditionalFormatting>
  <conditionalFormatting sqref="B12">
    <cfRule type="containsText" dxfId="109" priority="65" stopIfTrue="1" operator="containsText" text=" راسب ">
      <formula>NOT(ISERROR(SEARCH(" راسب ",B12)))</formula>
    </cfRule>
    <cfRule type="containsText" dxfId="108" priority="66" stopIfTrue="1" operator="containsText" text="مستوفى">
      <formula>NOT(ISERROR(SEARCH("مستوفى",B12)))</formula>
    </cfRule>
    <cfRule type="containsText" dxfId="107" priority="67" stopIfTrue="1" operator="containsText" text="مستوفي">
      <formula>NOT(ISERROR(SEARCH("مستوفي",B12)))</formula>
    </cfRule>
  </conditionalFormatting>
  <conditionalFormatting sqref="G7">
    <cfRule type="containsText" dxfId="103" priority="46" stopIfTrue="1" operator="containsText" text=" راسب ">
      <formula>NOT(ISERROR(SEARCH(" راسب ",G7)))</formula>
    </cfRule>
    <cfRule type="containsText" dxfId="102" priority="47" stopIfTrue="1" operator="containsText" text="مستوفى">
      <formula>NOT(ISERROR(SEARCH("مستوفى",G7)))</formula>
    </cfRule>
    <cfRule type="containsText" dxfId="101" priority="48" stopIfTrue="1" operator="containsText" text="مستوفي">
      <formula>NOT(ISERROR(SEARCH("مستوفي",G7)))</formula>
    </cfRule>
  </conditionalFormatting>
  <conditionalFormatting sqref="H9">
    <cfRule type="containsText" dxfId="63" priority="16" stopIfTrue="1" operator="containsText" text=" راسب ">
      <formula>NOT(ISERROR(SEARCH(" راسب ",H9)))</formula>
    </cfRule>
    <cfRule type="containsText" dxfId="62" priority="17" stopIfTrue="1" operator="containsText" text="مستوفى">
      <formula>NOT(ISERROR(SEARCH("مستوفى",H9)))</formula>
    </cfRule>
    <cfRule type="containsText" dxfId="61" priority="18" stopIfTrue="1" operator="containsText" text="مستوفي">
      <formula>NOT(ISERROR(SEARCH("مستوفي",H9)))</formula>
    </cfRule>
  </conditionalFormatting>
  <conditionalFormatting sqref="D10:G10">
    <cfRule type="cellIs" dxfId="57" priority="25" stopIfTrue="1" operator="equal">
      <formula>" ضعيف "</formula>
    </cfRule>
  </conditionalFormatting>
  <conditionalFormatting sqref="D10:G10 D9:F9">
    <cfRule type="containsText" dxfId="55" priority="22" stopIfTrue="1" operator="containsText" text=" راسب ">
      <formula>NOT(ISERROR(SEARCH(" راسب ",D9)))</formula>
    </cfRule>
    <cfRule type="containsText" dxfId="54" priority="23" stopIfTrue="1" operator="containsText" text="مستوفى">
      <formula>NOT(ISERROR(SEARCH("مستوفى",D9)))</formula>
    </cfRule>
    <cfRule type="containsText" dxfId="53" priority="24" stopIfTrue="1" operator="containsText" text="مستوفي">
      <formula>NOT(ISERROR(SEARCH("مستوفي",D9)))</formula>
    </cfRule>
  </conditionalFormatting>
  <conditionalFormatting sqref="G9">
    <cfRule type="containsText" dxfId="49" priority="19" stopIfTrue="1" operator="containsText" text=" راسب ">
      <formula>NOT(ISERROR(SEARCH(" راسب ",G9)))</formula>
    </cfRule>
    <cfRule type="containsText" dxfId="48" priority="20" stopIfTrue="1" operator="containsText" text="مستوفى">
      <formula>NOT(ISERROR(SEARCH("مستوفى",G9)))</formula>
    </cfRule>
    <cfRule type="containsText" dxfId="47" priority="21" stopIfTrue="1" operator="containsText" text="مستوفي">
      <formula>NOT(ISERROR(SEARCH("مستوفي",G9)))</formula>
    </cfRule>
  </conditionalFormatting>
  <conditionalFormatting sqref="B9:B10">
    <cfRule type="containsText" dxfId="33" priority="13" stopIfTrue="1" operator="containsText" text=" راسب ">
      <formula>NOT(ISERROR(SEARCH(" راسب ",B9)))</formula>
    </cfRule>
    <cfRule type="containsText" dxfId="32" priority="14" stopIfTrue="1" operator="containsText" text="مستوفى">
      <formula>NOT(ISERROR(SEARCH("مستوفى",B9)))</formula>
    </cfRule>
    <cfRule type="containsText" dxfId="31" priority="15" stopIfTrue="1" operator="containsText" text="مستوفي">
      <formula>NOT(ISERROR(SEARCH("مستوفي",B9)))</formula>
    </cfRule>
  </conditionalFormatting>
  <conditionalFormatting sqref="H11">
    <cfRule type="containsText" dxfId="27" priority="4" stopIfTrue="1" operator="containsText" text=" راسب ">
      <formula>NOT(ISERROR(SEARCH(" راسب ",H11)))</formula>
    </cfRule>
    <cfRule type="containsText" dxfId="26" priority="5" stopIfTrue="1" operator="containsText" text="مستوفى">
      <formula>NOT(ISERROR(SEARCH("مستوفى",H11)))</formula>
    </cfRule>
    <cfRule type="containsText" dxfId="25" priority="6" stopIfTrue="1" operator="containsText" text="مستوفي">
      <formula>NOT(ISERROR(SEARCH("مستوفي",H11)))</formula>
    </cfRule>
  </conditionalFormatting>
  <conditionalFormatting sqref="D11:F11">
    <cfRule type="containsText" dxfId="21" priority="10" stopIfTrue="1" operator="containsText" text=" راسب ">
      <formula>NOT(ISERROR(SEARCH(" راسب ",D11)))</formula>
    </cfRule>
    <cfRule type="containsText" dxfId="20" priority="11" stopIfTrue="1" operator="containsText" text="مستوفى">
      <formula>NOT(ISERROR(SEARCH("مستوفى",D11)))</formula>
    </cfRule>
    <cfRule type="containsText" dxfId="19" priority="12" stopIfTrue="1" operator="containsText" text="مستوفي">
      <formula>NOT(ISERROR(SEARCH("مستوفي",D11)))</formula>
    </cfRule>
  </conditionalFormatting>
  <conditionalFormatting sqref="G11">
    <cfRule type="containsText" dxfId="15" priority="7" stopIfTrue="1" operator="containsText" text=" راسب ">
      <formula>NOT(ISERROR(SEARCH(" راسب ",G11)))</formula>
    </cfRule>
    <cfRule type="containsText" dxfId="14" priority="8" stopIfTrue="1" operator="containsText" text="مستوفى">
      <formula>NOT(ISERROR(SEARCH("مستوفى",G11)))</formula>
    </cfRule>
    <cfRule type="containsText" dxfId="13" priority="9" stopIfTrue="1" operator="containsText" text="مستوفي">
      <formula>NOT(ISERROR(SEARCH("مستوفي",G11)))</formula>
    </cfRule>
  </conditionalFormatting>
  <conditionalFormatting sqref="B11">
    <cfRule type="containsText" dxfId="9" priority="1" stopIfTrue="1" operator="containsText" text=" راسب ">
      <formula>NOT(ISERROR(SEARCH(" راسب ",B11)))</formula>
    </cfRule>
    <cfRule type="containsText" dxfId="8" priority="2" stopIfTrue="1" operator="containsText" text="مستوفى">
      <formula>NOT(ISERROR(SEARCH("مستوفى",B11)))</formula>
    </cfRule>
    <cfRule type="containsText" dxfId="7" priority="3" stopIfTrue="1" operator="containsText" text="مستوفي">
      <formula>NOT(ISERROR(SEARCH("مستوفي",B11)))</formula>
    </cfRule>
  </conditionalFormatting>
  <pageMargins left="0.7" right="0.7" top="0.75" bottom="0.75" header="0.3" footer="0.3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التقدير</vt:lpstr>
      <vt:lpstr>النتيجة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cp:lastPrinted>2014-09-13T15:53:04Z</cp:lastPrinted>
  <dcterms:created xsi:type="dcterms:W3CDTF">2014-09-13T04:18:18Z</dcterms:created>
  <dcterms:modified xsi:type="dcterms:W3CDTF">2014-09-13T16:30:51Z</dcterms:modified>
</cp:coreProperties>
</file>