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UJTABA\Desktop\"/>
    </mc:Choice>
  </mc:AlternateContent>
  <bookViews>
    <workbookView xWindow="0" yWindow="0" windowWidth="15345" windowHeight="4050"/>
  </bookViews>
  <sheets>
    <sheet name="result" sheetId="2" r:id="rId1"/>
    <sheet name="data" sheetId="1" r:id="rId2"/>
  </sheets>
  <definedNames>
    <definedName name="Base">OFFSET(data!$A$4,,,ROWS(List),COLUMN(data!#REF!))</definedName>
    <definedName name="List">OFFSET(data!$A$4,,,COUNTA(data!$A:$A)-2)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B3" i="1" l="1"/>
  <c r="C3" i="1" l="1"/>
  <c r="D3" i="1" l="1"/>
  <c r="E3" i="1" l="1"/>
  <c r="F3" i="1" l="1"/>
  <c r="G3" i="1" s="1"/>
  <c r="H3" i="1" l="1"/>
  <c r="I3" i="1" s="1"/>
  <c r="J3" i="1" l="1"/>
  <c r="K3" i="1" s="1"/>
  <c r="L3" i="1" l="1"/>
  <c r="M3" i="1" s="1"/>
  <c r="N3" i="1" s="1"/>
  <c r="O3" i="1" s="1"/>
  <c r="P3" i="1" s="1"/>
  <c r="B4" i="2" l="1"/>
  <c r="C7" i="2" s="1"/>
  <c r="B7" i="2" l="1"/>
  <c r="E7" i="2"/>
  <c r="F7" i="2"/>
  <c r="B11" i="2"/>
  <c r="D7" i="2"/>
  <c r="D8" i="2"/>
  <c r="D11" i="2"/>
  <c r="E11" i="2"/>
  <c r="F11" i="2"/>
  <c r="C11" i="2"/>
  <c r="C9" i="2"/>
  <c r="B10" i="2"/>
  <c r="D10" i="2"/>
  <c r="E10" i="2"/>
  <c r="F10" i="2"/>
  <c r="C10" i="2"/>
  <c r="E8" i="2"/>
  <c r="F8" i="2"/>
  <c r="E9" i="2"/>
  <c r="B8" i="2"/>
  <c r="C6" i="2"/>
  <c r="C8" i="2"/>
  <c r="F9" i="2"/>
  <c r="B6" i="2"/>
  <c r="F6" i="2"/>
  <c r="D6" i="2"/>
  <c r="D9" i="2"/>
  <c r="E6" i="2"/>
  <c r="B9" i="2"/>
</calcChain>
</file>

<file path=xl/sharedStrings.xml><?xml version="1.0" encoding="utf-8"?>
<sst xmlns="http://schemas.openxmlformats.org/spreadsheetml/2006/main" count="70" uniqueCount="51">
  <si>
    <t xml:space="preserve">اسم الطالب </t>
  </si>
  <si>
    <t>ff</t>
  </si>
  <si>
    <t>dd</t>
  </si>
  <si>
    <t>ee</t>
  </si>
  <si>
    <t>السعي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</si>
  <si>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</si>
  <si>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</si>
  <si>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</si>
  <si>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</si>
  <si>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</si>
  <si>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</si>
  <si>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</si>
  <si>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</si>
  <si>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</si>
  <si>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</si>
  <si>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</si>
  <si>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</si>
  <si>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</si>
  <si>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</si>
  <si>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</si>
  <si>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اسم الطالب</t>
  </si>
  <si>
    <t>المادة</t>
  </si>
  <si>
    <t>عدد المواد</t>
  </si>
  <si>
    <t>التقدير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</si>
  <si>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</si>
  <si>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</si>
  <si>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</si>
  <si>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</si>
  <si>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</si>
  <si>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</si>
  <si>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</si>
  <si>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</si>
  <si>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</si>
  <si>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</si>
  <si>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</si>
  <si>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</si>
  <si>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</si>
  <si>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</si>
  <si>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</si>
  <si>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aa</t>
  </si>
  <si>
    <t>bb</t>
  </si>
  <si>
    <t>cc</t>
  </si>
  <si>
    <t>gg</t>
  </si>
  <si>
    <t>hh</t>
  </si>
  <si>
    <t>ii</t>
  </si>
  <si>
    <t>jj</t>
  </si>
  <si>
    <t>kk</t>
  </si>
  <si>
    <t>ll</t>
  </si>
  <si>
    <t>mm</t>
  </si>
  <si>
    <t>nn</t>
  </si>
  <si>
    <t>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</si>
</sst>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 style="thick">
        <color rgb="FFF79646"/>
      </top>
      <bottom style="medium">
        <color rgb="FFF79646"/>
      </bottom>
      <diagonal/>
    </border>
    <border>
      <left style="thick">
        <color theme="5"/>
      </left>
      <right/>
      <top style="thick">
        <color rgb="FFF79646"/>
      </top>
      <bottom style="medium">
        <color rgb="FFF79646"/>
      </bottom>
      <diagonal/>
    </border>
    <border>
      <left style="thick">
        <color rgb="FFF79646"/>
      </left>
      <right/>
      <top style="thick">
        <color rgb="FFF79646"/>
      </top>
      <bottom style="medium">
        <color rgb="FFF79646"/>
      </bottom>
      <diagonal/>
    </border>
    <border>
      <left style="thick">
        <color rgb="FFF79646"/>
      </left>
      <right/>
      <top style="thick">
        <color rgb="FFF79646"/>
      </top>
      <bottom/>
      <diagonal/>
    </border>
    <border>
      <left style="medium">
        <color rgb="FFF79646"/>
      </left>
      <right style="medium">
        <color rgb="FFF79646"/>
      </right>
      <top/>
      <bottom style="thick">
        <color rgb="FFF79646"/>
      </bottom>
      <diagonal/>
    </border>
    <border>
      <left style="thick">
        <color auto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medium">
        <color rgb="FFF79646"/>
      </left>
      <right style="medium">
        <color rgb="FFF79646"/>
      </right>
      <top style="medium">
        <color rgb="FFF79646"/>
      </top>
      <bottom style="medium">
        <color rgb="FFF79646"/>
      </bottom>
      <diagonal/>
    </border>
    <border>
      <left style="thick">
        <color theme="5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thick">
        <color rgb="FFF79646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thick">
        <color rgb="FFF79646"/>
      </left>
      <right style="dashed">
        <color theme="1"/>
      </right>
      <top/>
      <bottom/>
      <diagonal/>
    </border>
    <border>
      <left/>
      <right style="dashed">
        <color theme="1"/>
      </right>
      <top style="dashed">
        <color theme="1"/>
      </top>
      <bottom style="dashed">
        <color theme="1"/>
      </bottom>
      <diagonal/>
    </border>
    <border>
      <left style="thick">
        <color rgb="FFF79646"/>
      </left>
      <right style="dashed">
        <color theme="1"/>
      </right>
      <top/>
      <bottom style="dashed">
        <color theme="1"/>
      </bottom>
      <diagonal/>
    </border>
    <border>
      <left style="medium">
        <color rgb="FFF79646"/>
      </left>
      <right style="medium">
        <color rgb="FFF79646"/>
      </right>
      <top/>
      <bottom/>
      <diagonal/>
    </border>
    <border>
      <left style="medium">
        <color rgb="FFF79646"/>
      </left>
      <right/>
      <top/>
      <bottom/>
      <diagonal/>
    </border>
    <border>
      <left style="medium">
        <color rgb="FFF79646"/>
      </left>
      <right/>
      <top style="medium">
        <color rgb="FFF79646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6" xfId="0" applyFont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right" vertical="center" wrapText="1" indent="1" readingOrder="2"/>
    </xf>
    <xf numFmtId="0" fontId="3" fillId="3" borderId="7" xfId="0" applyFont="1" applyFill="1" applyBorder="1" applyAlignment="1">
      <alignment horizontal="center" vertical="center" wrapText="1" readingOrder="2"/>
    </xf>
    <xf numFmtId="0" fontId="3" fillId="3" borderId="9" xfId="0" applyFont="1" applyFill="1" applyBorder="1" applyAlignment="1">
      <alignment horizontal="center" vertical="center" wrapText="1" readingOrder="2"/>
    </xf>
    <xf numFmtId="0" fontId="3" fillId="3" borderId="10" xfId="0" applyFont="1" applyFill="1" applyBorder="1" applyAlignment="1">
      <alignment horizontal="center" vertical="center" wrapText="1" readingOrder="2"/>
    </xf>
    <xf numFmtId="0" fontId="3" fillId="3" borderId="11" xfId="0" applyFont="1" applyFill="1" applyBorder="1" applyAlignment="1">
      <alignment horizontal="center" vertical="center" wrapText="1" readingOrder="2"/>
    </xf>
    <xf numFmtId="0" fontId="3" fillId="3" borderId="12" xfId="0" applyFont="1" applyFill="1" applyBorder="1" applyAlignment="1">
      <alignment horizontal="center" vertical="center" wrapText="1" readingOrder="2"/>
    </xf>
    <xf numFmtId="0" fontId="2" fillId="0" borderId="8" xfId="0" applyFont="1" applyFill="1" applyBorder="1" applyAlignment="1">
      <alignment horizontal="right" vertical="center" wrapText="1" indent="1" readingOrder="2"/>
    </xf>
    <xf numFmtId="0" fontId="3" fillId="0" borderId="6" xfId="0" applyFont="1" applyFill="1" applyBorder="1" applyAlignment="1">
      <alignment horizontal="center" vertical="center" wrapText="1" readingOrder="2"/>
    </xf>
    <xf numFmtId="0" fontId="3" fillId="0" borderId="7" xfId="0" applyFont="1" applyFill="1" applyBorder="1" applyAlignment="1">
      <alignment horizontal="center" vertical="center" wrapText="1" readingOrder="2"/>
    </xf>
    <xf numFmtId="0" fontId="3" fillId="0" borderId="9" xfId="0" applyFont="1" applyFill="1" applyBorder="1" applyAlignment="1">
      <alignment horizontal="center" vertical="center" wrapText="1" readingOrder="2"/>
    </xf>
    <xf numFmtId="0" fontId="3" fillId="0" borderId="10" xfId="0" applyFont="1" applyFill="1" applyBorder="1" applyAlignment="1">
      <alignment horizontal="center" vertical="center" wrapText="1" readingOrder="2"/>
    </xf>
    <xf numFmtId="0" fontId="3" fillId="0" borderId="11" xfId="0" applyFont="1" applyFill="1" applyBorder="1" applyAlignment="1">
      <alignment horizontal="center" vertical="center" wrapText="1" readingOrder="2"/>
    </xf>
    <xf numFmtId="0" fontId="3" fillId="0" borderId="12" xfId="0" applyFont="1" applyFill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center" vertical="center" wrapText="1" readingOrder="2"/>
    </xf>
    <xf numFmtId="0" fontId="3" fillId="3" borderId="13" xfId="0" applyFont="1" applyFill="1" applyBorder="1" applyAlignment="1">
      <alignment horizontal="center" vertical="center" wrapText="1" readingOrder="2"/>
    </xf>
    <xf numFmtId="0" fontId="4" fillId="5" borderId="14" xfId="0" applyFont="1" applyFill="1" applyBorder="1" applyAlignment="1">
      <alignment horizontal="center" vertical="center" wrapText="1" readingOrder="2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Fill="1"/>
    <xf numFmtId="0" fontId="5" fillId="5" borderId="18" xfId="0" applyFont="1" applyFill="1" applyBorder="1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horizontal="center" wrapText="1" readingOrder="2"/>
    </xf>
    <xf numFmtId="0" fontId="1" fillId="2" borderId="1" xfId="0" applyFont="1" applyFill="1" applyBorder="1" applyAlignment="1">
      <alignment horizontal="center" wrapText="1" readingOrder="2"/>
    </xf>
    <xf numFmtId="0" fontId="1" fillId="2" borderId="2" xfId="0" applyFont="1" applyFill="1" applyBorder="1" applyAlignment="1">
      <alignment horizontal="center" wrapText="1" readingOrder="2"/>
    </xf>
    <xf numFmtId="0" fontId="1" fillId="2" borderId="4" xfId="0" applyFont="1" applyFill="1" applyBorder="1" applyAlignment="1">
      <alignment horizontal="center" wrapText="1" readingOrder="2"/>
    </xf>
    <xf numFmtId="0" fontId="3" fillId="5" borderId="15" xfId="0" applyFont="1" applyFill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center" wrapText="1" readingOrder="2"/>
    </xf>
    <xf numFmtId="0" fontId="5" fillId="5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/>
    </xf>
    <xf numFmtId="0" fontId="10" fillId="5" borderId="17" xfId="0" applyFont="1" applyFill="1" applyBorder="1" applyAlignment="1">
      <alignment horizontal="center" vertical="center" wrapText="1" readingOrder="2"/>
    </xf>
    <xf numFmtId="0" fontId="9" fillId="4" borderId="18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 readingOrder="2"/>
    </xf>
    <xf numFmtId="0" fontId="2" fillId="0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20"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dotted">
          <color auto="1"/>
        </left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dotted">
          <color auto="1"/>
        </left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dotted">
          <color auto="1"/>
        </left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dotted">
          <color auto="1"/>
        </left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dotted">
          <color auto="1"/>
        </left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dotted">
          <color auto="1"/>
        </left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dotted">
          <color auto="1"/>
        </left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dotted">
          <color auto="1"/>
        </left>
        <vertical/>
        <horizontal/>
      </border>
    </dxf>
    <dxf>
      <font>
        <b/>
        <i val="0"/>
        <color rgb="FFFF0000"/>
      </font>
      <fill>
        <patternFill>
          <bgColor rgb="FFFCA2AB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dotted">
          <color auto="1"/>
        </left>
        <vertical/>
        <horizontal/>
      </border>
    </dxf>
    <dxf>
      <font>
        <b/>
        <i val="0"/>
        <color rgb="FFFF0000"/>
      </font>
      <fill>
        <patternFill>
          <bgColor rgb="FFFCA2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L11"/>
  <sheetViews>
    <sheetView rightToLeft="1" tabSelected="1" zoomScaleNormal="100" workbookViewId="0">
      <selection activeCell="D13" sqref="D13"/>
    </sheetView>
  </sheetViews>
  <sheetFormatPr defaultColWidth="11.42578125" defaultRowHeight="22.5" customHeight="1" x14ac:dyDescent="0.25"/>
  <cols>
    <col min="1" max="1" width="10.7109375" style="22" bestFit="1" customWidth="1"/>
    <col min="2" max="6" width="15.7109375" style="22" customWidth="1"/>
    <col min="7" max="9" width="12.7109375" style="22" customWidth="1"/>
    <col min="10" max="16" width="17.28515625" style="22" customWidth="1"/>
    <col min="17" max="16384" width="11.42578125" style="22"/>
  </cols>
  <sheetData>
    <row r="2" spans="1:12" ht="22.5" customHeight="1" x14ac:dyDescent="0.25">
      <c r="A2" s="41" t="s">
        <v>20</v>
      </c>
      <c r="B2" s="42" t="s">
        <v>7</v>
      </c>
      <c r="C2" s="42"/>
      <c r="I2" s="23"/>
      <c r="J2" s="23"/>
      <c r="K2" s="23"/>
      <c r="L2" s="23"/>
    </row>
    <row r="3" spans="1:12" ht="12.75" customHeight="1" x14ac:dyDescent="0.25">
      <c r="I3" s="23"/>
    </row>
    <row r="4" spans="1:12" ht="22.5" customHeight="1" x14ac:dyDescent="0.25">
      <c r="A4" s="41" t="s">
        <v>22</v>
      </c>
      <c r="B4" s="25">
        <f ca="1">MAX(data!$3:$3)</f>
        <v>8</v>
      </c>
      <c r="C4" s="23"/>
      <c r="D4" s="23"/>
      <c r="F4" s="23"/>
      <c r="G4" s="23"/>
      <c r="I4" s="23"/>
      <c r="J4" s="23"/>
    </row>
    <row r="5" spans="1:12" ht="22.5" customHeight="1" thickBot="1" x14ac:dyDescent="0.3">
      <c r="J5" s="23"/>
    </row>
    <row r="6" spans="1:12" ht="22.5" customHeight="1" x14ac:dyDescent="0.25">
      <c r="A6" s="37" t="s">
        <v>21</v>
      </c>
      <c r="B6" s="35" t="str">
        <f ca="1">IF(COLUMN(A$1)&lt;=$B$4,INDEX(data!$1:$1,MATCH(COLUMN(A$1),data!$3:$3,0)),"")</f>
        <v>cc</v>
      </c>
      <c r="C6" s="35" t="str">
        <f ca="1">IF(COLUMN(B$1)&lt;=$B$4,INDEX(data!$1:$1,MATCH(COLUMN(B$1),data!$3:$3,0)),"")</f>
        <v>ff</v>
      </c>
      <c r="D6" s="35" t="str">
        <f ca="1">IF(COLUMN(C$1)&lt;=$B$4,INDEX(data!$1:$1,MATCH(COLUMN(C$1),data!$3:$3,0)),"")</f>
        <v>ii</v>
      </c>
      <c r="E6" s="35" t="str">
        <f ca="1">IF(COLUMN(D$1)&lt;=$B$4,INDEX(data!$1:$1,MATCH(COLUMN(D$1),data!$3:$3,0)),"")</f>
        <v>kk</v>
      </c>
      <c r="F6" s="35" t="str">
        <f ca="1">IF(COLUMN(E$1)&lt;=$B$4,INDEX(data!$1:$1,MATCH(COLUMN(E$1),data!$3:$3,0)),"")</f>
        <v>ll</v>
      </c>
    </row>
    <row r="7" spans="1:12" ht="22.5" customHeight="1" thickBot="1" x14ac:dyDescent="0.3">
      <c r="A7" s="38" t="s">
        <v>23</v>
      </c>
      <c r="B7" s="36">
        <f ca="1">IF(COLUMN(A$1)&lt;=$B$4,OFFSET(data!$A$3,MATCH($B$2,List,0),MATCH(COLUMN(A$1),data!$3:$3,0)+ROW($A1)-2),"")</f>
        <v>23</v>
      </c>
      <c r="C7" s="36">
        <f ca="1">IF(COLUMN(A$1)&lt;=$B$4,OFFSET(data!$A$3,MATCH($B$2,List,0),MATCH(COLUMN(A$1),data!$3:$3,0)+ROW($A2)-2),"")</f>
        <v>0</v>
      </c>
      <c r="D7" s="36">
        <f ca="1">IF(COLUMN(A$1)&lt;=$B$4,OFFSET(data!$A$3,MATCH($B$2,List,0),MATCH(COLUMN(A$1),data!$3:$3,0)+ROW($A3)-2),"")</f>
        <v>0</v>
      </c>
      <c r="E7" s="36">
        <f ca="1">IF(COLUMN(B$1)&lt;=$B$4,OFFSET(data!$A$3,MATCH($B$2,List,0),MATCH(COLUMN(B$1),data!$3:$3,0)+ROW($A4)-2),"")</f>
        <v>34</v>
      </c>
      <c r="F7" s="36">
        <f ca="1">IF(COLUMN(B$1)&lt;=$B$4,OFFSET(data!$A$3,MATCH($B$2,List,0),MATCH(COLUMN(B$1),data!$3:$3,0)+ROW($A5)-2),"")</f>
        <v>0</v>
      </c>
    </row>
    <row r="8" spans="1:12" ht="22.5" customHeight="1" x14ac:dyDescent="0.25">
      <c r="A8" s="39" t="s">
        <v>21</v>
      </c>
      <c r="B8" s="35" t="str">
        <f ca="1">IF(COLUMN(F$1)&lt;=$B$4,INDEX(data!$1:$1,MATCH(COLUMN(F$1),data!$3:$3,0)),"")</f>
        <v>mm</v>
      </c>
      <c r="C8" s="35" t="str">
        <f ca="1">IF(COLUMN(G$1)&lt;=$B$4,INDEX(data!$1:$1,MATCH(COLUMN(G$1),data!$3:$3,0)),"")</f>
        <v>nn</v>
      </c>
      <c r="D8" s="35" t="str">
        <f ca="1">IF(COLUMN(H$1)&lt;=$B$4,INDEX(data!$1:$1,MATCH(COLUMN(H$1),data!$3:$3,0)),"")</f>
        <v>oo</v>
      </c>
      <c r="E8" s="35" t="str">
        <f ca="1">IF(COLUMN(I$1)&lt;=$B$4,INDEX(data!$1:$1,MATCH(COLUMN(I$1),data!$3:$3,0)),"")</f>
        <v/>
      </c>
      <c r="F8" s="35" t="str">
        <f ca="1">IF(COLUMN(J$1)&lt;=$B$4,INDEX(data!$1:$1,MATCH(COLUMN(J$1),data!$3:$3,0)),"")</f>
        <v/>
      </c>
    </row>
    <row r="9" spans="1:12" ht="22.5" customHeight="1" thickBot="1" x14ac:dyDescent="0.3">
      <c r="A9" s="40" t="s">
        <v>23</v>
      </c>
      <c r="B9" s="36">
        <f ca="1">IF(COLUMN(C$1)&lt;=$B$4,OFFSET(data!$A$3,MATCH($B$2,List,0),MATCH(COLUMN(C$1),data!$3:$3,0)+ROW($A4)-2),"")</f>
        <v>36</v>
      </c>
      <c r="C9" s="36">
        <f ca="1">IF(COLUMN(D$1)&lt;=$B$4,OFFSET(data!$A$3,MATCH($B$2,List,0),MATCH(COLUMN(D$1),data!$3:$3,0)+ROW($A4)-2),"")</f>
        <v>38</v>
      </c>
      <c r="D9" s="36">
        <f ca="1">IF(COLUMN(E$1)&lt;=$B$4,OFFSET(data!$A$3,MATCH($B$2,List,0),MATCH(COLUMN(E$1),data!$3:$3,0)+ROW($A4)-2),"")</f>
        <v>39</v>
      </c>
      <c r="E9" s="36">
        <f ca="1">IF(COLUMN(F$1)&lt;=$B$4,OFFSET(data!$A$3,MATCH($B$2,List,0),MATCH(COLUMN(F$1),data!$3:$3,0)+ROW($A4)-2),"")</f>
        <v>0</v>
      </c>
      <c r="F9" s="36">
        <f ca="1">IF(COLUMN(G$1)&lt;=$B$4,OFFSET(data!$A$3,MATCH($B$2,List,0),MATCH(COLUMN(G$1),data!$3:$3,0)+ROW($A4)-2),"")</f>
        <v>0</v>
      </c>
    </row>
    <row r="10" spans="1:12" ht="22.5" customHeight="1" x14ac:dyDescent="0.25">
      <c r="A10" s="39" t="s">
        <v>21</v>
      </c>
      <c r="B10" s="35" t="str">
        <f ca="1">IF(COLUMN(K$1)&lt;=$B$4,INDEX(data!$1:$1,MATCH(COLUMN(K$1),data!$3:$3,0)),"")</f>
        <v/>
      </c>
      <c r="C10" s="35" t="str">
        <f ca="1">IF(COLUMN(L$1)&lt;=$B$4,INDEX(data!$1:$1,MATCH(COLUMN(L$1),data!$3:$3,0)),"")</f>
        <v/>
      </c>
      <c r="D10" s="35" t="str">
        <f ca="1">IF(COLUMN(M$1)&lt;=$B$4,INDEX(data!$1:$1,MATCH(COLUMN(M$1),data!$3:$3,0)),"")</f>
        <v/>
      </c>
      <c r="E10" s="35" t="str">
        <f ca="1">IF(COLUMN(N$1)&lt;=$B$4,INDEX(data!$1:$1,MATCH(COLUMN(N$1),data!$3:$3,0)),"")</f>
        <v/>
      </c>
      <c r="F10" s="35" t="str">
        <f ca="1">IF(COLUMN(O$1)&lt;=$B$4,INDEX(data!$1:$1,MATCH(COLUMN(O$1),data!$3:$3,0)),"")</f>
        <v/>
      </c>
    </row>
    <row r="11" spans="1:12" ht="22.5" customHeight="1" thickBot="1" x14ac:dyDescent="0.3">
      <c r="A11" s="40" t="s">
        <v>23</v>
      </c>
      <c r="B11" s="36">
        <f ca="1">IF(COLUMN(H$1)&lt;=$B$4,OFFSET(data!$A$3,MATCH($B$2,List,0),MATCH(COLUMN(H$1),data!$3:$3,0)+ROW($A4)-2),"")</f>
        <v>0</v>
      </c>
      <c r="C11" s="36" t="str">
        <f ca="1">IF(COLUMN(I$1)&lt;=$B$4,OFFSET(data!$A$3,MATCH($B$2,List,0),MATCH(COLUMN(I$1),data!$3:$3,0)+ROW($A4)-2),"")</f>
        <v/>
      </c>
      <c r="D11" s="36" t="str">
        <f ca="1">IF(COLUMN(J$1)&lt;=$B$4,OFFSET(data!$A$3,MATCH($B$2,List,0),MATCH(COLUMN(J$1),data!$3:$3,0)+ROW($A4)-2),"")</f>
        <v/>
      </c>
      <c r="E11" s="36" t="str">
        <f ca="1">IF(COLUMN(K$1)&lt;=$B$4,OFFSET(data!$A$3,MATCH($B$2,List,0),MATCH(COLUMN(K$1),data!$3:$3,0)+ROW($A4)-2),"")</f>
        <v/>
      </c>
      <c r="F11" s="36" t="str">
        <f ca="1">IF(COLUMN(L$1)&lt;=$B$4,OFFSET(data!$A$3,MATCH($B$2,List,0),MATCH(COLUMN(L$1),data!$3:$3,0)+ROW($A4)-2),"")</f>
        <v/>
      </c>
    </row>
  </sheetData>
  <mergeCells count="1">
    <mergeCell ref="B2:C2"/>
  </mergeCells>
  <conditionalFormatting sqref="A9">
    <cfRule type="cellIs" dxfId="19" priority="16" operator="between">
      <formula>1</formula>
      <formula>49</formula>
    </cfRule>
  </conditionalFormatting>
  <conditionalFormatting sqref="B6:F6 A7:E7 B8:F8">
    <cfRule type="expression" dxfId="18" priority="17">
      <formula>AND(A$6="",XFD$6&lt;&gt;"")</formula>
    </cfRule>
    <cfRule type="expression" dxfId="17" priority="19">
      <formula>A$6=""</formula>
    </cfRule>
  </conditionalFormatting>
  <conditionalFormatting sqref="A11">
    <cfRule type="cellIs" dxfId="16" priority="15" operator="between">
      <formula>1</formula>
      <formula>49</formula>
    </cfRule>
  </conditionalFormatting>
  <conditionalFormatting sqref="E10:F10">
    <cfRule type="expression" dxfId="15" priority="9">
      <formula>AND(E$6="",D$6&lt;&gt;"")</formula>
    </cfRule>
    <cfRule type="expression" dxfId="14" priority="10">
      <formula>E$6=""</formula>
    </cfRule>
  </conditionalFormatting>
  <conditionalFormatting sqref="B10:D10">
    <cfRule type="expression" dxfId="13" priority="7">
      <formula>AND(B$6="",A$6&lt;&gt;"")</formula>
    </cfRule>
    <cfRule type="expression" dxfId="12" priority="8">
      <formula>B$6=""</formula>
    </cfRule>
  </conditionalFormatting>
  <conditionalFormatting sqref="E9 F7">
    <cfRule type="expression" dxfId="11" priority="24">
      <formula>AND(B$6="",A$6&lt;&gt;"")</formula>
    </cfRule>
    <cfRule type="expression" dxfId="10" priority="25">
      <formula>B$6=""</formula>
    </cfRule>
  </conditionalFormatting>
  <conditionalFormatting sqref="F9">
    <cfRule type="expression" dxfId="9" priority="30">
      <formula>AND(C$6="",B$6&lt;&gt;"")</formula>
    </cfRule>
    <cfRule type="expression" dxfId="8" priority="31">
      <formula>C$6=""</formula>
    </cfRule>
  </conditionalFormatting>
  <conditionalFormatting sqref="B9:D9">
    <cfRule type="expression" dxfId="7" priority="34">
      <formula>AND(D$6="",C$6&lt;&gt;"")</formula>
    </cfRule>
    <cfRule type="expression" dxfId="6" priority="35">
      <formula>D$6=""</formula>
    </cfRule>
  </conditionalFormatting>
  <conditionalFormatting sqref="E11">
    <cfRule type="expression" dxfId="5" priority="1">
      <formula>AND(B$6="",A$6&lt;&gt;"")</formula>
    </cfRule>
    <cfRule type="expression" dxfId="4" priority="2">
      <formula>B$6=""</formula>
    </cfRule>
  </conditionalFormatting>
  <conditionalFormatting sqref="F11">
    <cfRule type="expression" dxfId="3" priority="3">
      <formula>AND(C$6="",B$6&lt;&gt;"")</formula>
    </cfRule>
    <cfRule type="expression" dxfId="2" priority="4">
      <formula>C$6=""</formula>
    </cfRule>
  </conditionalFormatting>
  <conditionalFormatting sqref="B11:D11">
    <cfRule type="expression" dxfId="1" priority="5">
      <formula>AND(D$6="",C$6&lt;&gt;"")</formula>
    </cfRule>
    <cfRule type="expression" dxfId="0" priority="6">
      <formula>D$6=""</formula>
    </cfRule>
  </conditionalFormatting>
  <dataValidations count="1">
    <dataValidation type="list" allowBlank="1" showInputMessage="1" showErrorMessage="1" sqref="B2:C2">
      <formula1>List</formula1>
    </dataValidation>
  </dataValidations>
  <pageMargins left="0.7" right="0.7" top="0.75" bottom="0.75" header="0.3" footer="0.3"/>
  <pageSetup paperSize="9" scale="97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21"/>
  <sheetViews>
    <sheetView rightToLeft="1" workbookViewId="0">
      <selection activeCell="Q14" sqref="Q14"/>
    </sheetView>
  </sheetViews>
  <sheetFormatPr defaultColWidth="9.140625" defaultRowHeight="15" x14ac:dyDescent="0.25"/>
  <cols>
    <col min="1" max="1" width="11.5703125" customWidth="1"/>
    <col min="2" max="2" width="5.28515625" customWidth="1"/>
    <col min="3" max="4" width="5.28515625" bestFit="1" customWidth="1"/>
    <col min="5" max="5" width="5.28515625" customWidth="1"/>
    <col min="6" max="6" width="5.28515625" bestFit="1" customWidth="1"/>
    <col min="7" max="7" width="5.85546875" customWidth="1"/>
    <col min="8" max="8" width="5.140625" bestFit="1" customWidth="1"/>
    <col min="9" max="9" width="4.7109375" customWidth="1"/>
    <col min="10" max="10" width="5.85546875" customWidth="1"/>
    <col min="11" max="11" width="5.140625" bestFit="1" customWidth="1"/>
    <col min="12" max="12" width="4.7109375" customWidth="1"/>
    <col min="13" max="16384" width="9.140625" style="24"/>
  </cols>
  <sheetData>
    <row r="1" spans="1:16" ht="16.5" thickTop="1" thickBot="1" x14ac:dyDescent="0.3">
      <c r="A1" s="43" t="s">
        <v>0</v>
      </c>
      <c r="B1" s="30" t="s">
        <v>39</v>
      </c>
      <c r="C1" s="30" t="s">
        <v>40</v>
      </c>
      <c r="D1" s="30" t="s">
        <v>41</v>
      </c>
      <c r="E1" s="28" t="s">
        <v>2</v>
      </c>
      <c r="F1" s="31" t="s">
        <v>3</v>
      </c>
      <c r="G1" s="28" t="s">
        <v>1</v>
      </c>
      <c r="H1" s="28" t="s">
        <v>42</v>
      </c>
      <c r="I1" s="29" t="s">
        <v>43</v>
      </c>
      <c r="J1" s="28" t="s">
        <v>44</v>
      </c>
      <c r="K1" s="28" t="s">
        <v>45</v>
      </c>
      <c r="L1" s="29" t="s">
        <v>46</v>
      </c>
      <c r="M1" s="34" t="s">
        <v>47</v>
      </c>
      <c r="N1" s="34" t="s">
        <v>48</v>
      </c>
      <c r="O1" s="34" t="s">
        <v>49</v>
      </c>
      <c r="P1" s="34" t="s">
        <v>50</v>
      </c>
    </row>
    <row r="2" spans="1:16" ht="26.25" thickBot="1" x14ac:dyDescent="0.3">
      <c r="A2" s="44"/>
      <c r="B2" s="1" t="s">
        <v>4</v>
      </c>
      <c r="C2" s="1" t="s">
        <v>4</v>
      </c>
      <c r="D2" s="1" t="s">
        <v>4</v>
      </c>
      <c r="E2" s="1" t="s">
        <v>4</v>
      </c>
      <c r="F2" s="1" t="s">
        <v>4</v>
      </c>
      <c r="G2" s="1" t="s">
        <v>4</v>
      </c>
      <c r="H2" s="1" t="s">
        <v>4</v>
      </c>
      <c r="I2" s="1" t="s">
        <v>4</v>
      </c>
      <c r="J2" s="1" t="s">
        <v>4</v>
      </c>
      <c r="K2" s="1" t="s">
        <v>4</v>
      </c>
      <c r="L2" s="1" t="s">
        <v>4</v>
      </c>
      <c r="M2" s="1" t="s">
        <v>4</v>
      </c>
      <c r="N2" s="1" t="s">
        <v>4</v>
      </c>
      <c r="O2" s="1" t="s">
        <v>4</v>
      </c>
      <c r="P2" s="1" t="s">
        <v>4</v>
      </c>
    </row>
    <row r="3" spans="1:16" ht="20.25" thickTop="1" thickBot="1" x14ac:dyDescent="0.3">
      <c r="A3" s="21" t="str">
        <f>result!$B$2</f>
        <v>a3</v>
      </c>
      <c r="B3" s="32" t="str">
        <f ca="1">IF(OFFSET($A$3,MATCH($A$3,$A$4:$A$1000,0),COLUMN()-1)&lt;&gt;"",MAX($A$3:A$3)+1,"")</f>
        <v/>
      </c>
      <c r="C3" s="32" t="str">
        <f ca="1">IF(OFFSET($A$3,MATCH($A$3,$A$4:$A$1000,0),COLUMN()-1)&lt;&gt;"",MAX($A$3:B$3)+1,"")</f>
        <v/>
      </c>
      <c r="D3" s="32">
        <f ca="1">IF(OFFSET($A$3,MATCH($A$3,$A$4:$A$1000,0),COLUMN()-1)&lt;&gt;"",MAX($A$3:C$3)+1,"")</f>
        <v>1</v>
      </c>
      <c r="E3" s="32" t="str">
        <f ca="1">IF(OFFSET($A$3,MATCH($A$3,$A$4:$A$1000,0),COLUMN()-1)&lt;&gt;"",MAX($A$3:D$3)+1,"")</f>
        <v/>
      </c>
      <c r="F3" s="32" t="str">
        <f ca="1">IF(OFFSET($A$3,MATCH($A$3,$A$4:$A$1000,0),COLUMN()-1)&lt;&gt;"",MAX($A$3:E$3)+1,"")</f>
        <v/>
      </c>
      <c r="G3" s="32">
        <f ca="1">IF(OFFSET($A$3,MATCH($A$3,$A$4:$A$1000,0),COLUMN()-1)&lt;&gt;"",MAX($A$3:F$3)+1,"")</f>
        <v>2</v>
      </c>
      <c r="H3" s="32" t="str">
        <f ca="1">IF(OFFSET($A$3,MATCH($A$3,$A$4:$A$1000,0),COLUMN()-1)&lt;&gt;"",MAX($A$3:G$3)+1,"")</f>
        <v/>
      </c>
      <c r="I3" s="32" t="str">
        <f ca="1">IF(OFFSET($A$3,MATCH($A$3,$A$4:$A$1000,0),COLUMN()-1)&lt;&gt;"",MAX($A$3:H$3)+1,"")</f>
        <v/>
      </c>
      <c r="J3" s="32">
        <f ca="1">IF(OFFSET($A$3,MATCH($A$3,$A$4:$A$1000,0),COLUMN()-1)&lt;&gt;"",MAX($A$3:I$3)+1,"")</f>
        <v>3</v>
      </c>
      <c r="K3" s="32" t="str">
        <f ca="1">IF(OFFSET($A$3,MATCH($A$3,$A$4:$A$1000,0),COLUMN()-1)&lt;&gt;"",MAX($A$3:J$3)+1,"")</f>
        <v/>
      </c>
      <c r="L3" s="32">
        <f ca="1">IF(OFFSET($A$3,MATCH($A$3,$A$4:$A$1000,0),COLUMN()-1)&lt;&gt;"",MAX($A$3:K$3)+1,"")</f>
        <v>4</v>
      </c>
      <c r="M3" s="32">
        <f ca="1">IF(OFFSET($A$3,MATCH($A$3,$A$4:$A$1000,0),COLUMN()-1)&lt;&gt;"",MAX($A$3:L$3)+1,"")</f>
        <v>5</v>
      </c>
      <c r="N3" s="32">
        <f ca="1">IF(OFFSET($A$3,MATCH($A$3,$A$4:$A$1000,0),COLUMN()-1)&lt;&gt;"",MAX($A$3:M$3)+1,"")</f>
        <v>6</v>
      </c>
      <c r="O3" s="32">
        <f ca="1">IF(OFFSET($A$3,MATCH($A$3,$A$4:$A$1000,0),COLUMN()-1)&lt;&gt;"",MAX($A$3:N$3)+1,"")</f>
        <v>7</v>
      </c>
      <c r="P3" s="32">
        <f ca="1">IF(OFFSET($A$3,MATCH($A$3,$A$4:$A$1000,0),COLUMN()-1)&lt;&gt;"",MAX($A$3:O$3)+1,"")</f>
        <v>8</v>
      </c>
    </row>
    <row r="4" spans="1:16" ht="15.75" thickBot="1" x14ac:dyDescent="0.3">
      <c r="A4" s="2" t="s">
        <v>5</v>
      </c>
      <c r="B4" s="4" t="s">
        <v>24</v>
      </c>
      <c r="C4" s="4" t="s">
        <v>25</v>
      </c>
      <c r="D4" s="4" t="s">
        <v>26</v>
      </c>
      <c r="E4" s="4" t="s">
        <v>27</v>
      </c>
      <c r="F4" s="4" t="s">
        <v>28</v>
      </c>
      <c r="G4" s="4" t="s">
        <v>29</v>
      </c>
      <c r="H4" s="5" t="s">
        <v>30</v>
      </c>
      <c r="I4" s="5" t="s">
        <v>31</v>
      </c>
      <c r="J4" s="5" t="s">
        <v>32</v>
      </c>
      <c r="K4" s="5" t="s">
        <v>33</v>
      </c>
      <c r="L4" s="5" t="s">
        <v>34</v>
      </c>
      <c r="M4" s="7" t="s">
        <v>35</v>
      </c>
      <c r="N4" s="7" t="s">
        <v>36</v>
      </c>
      <c r="O4" s="7" t="s">
        <v>37</v>
      </c>
      <c r="P4" s="7" t="s">
        <v>38</v>
      </c>
    </row>
    <row r="5" spans="1:16" ht="15.75" thickBot="1" x14ac:dyDescent="0.3">
      <c r="A5" s="8" t="s">
        <v>6</v>
      </c>
      <c r="B5" s="9">
        <v>26</v>
      </c>
      <c r="C5" s="11">
        <v>33</v>
      </c>
      <c r="D5" s="11">
        <v>18</v>
      </c>
      <c r="E5" s="12"/>
      <c r="F5" s="13">
        <v>22</v>
      </c>
      <c r="G5" s="12"/>
      <c r="H5" s="12"/>
      <c r="I5" s="14"/>
      <c r="J5" s="12"/>
      <c r="K5" s="12"/>
      <c r="L5" s="14"/>
      <c r="M5" s="14"/>
      <c r="N5" s="14"/>
      <c r="O5" s="14"/>
      <c r="P5" s="14"/>
    </row>
    <row r="6" spans="1:16" ht="15.75" thickBot="1" x14ac:dyDescent="0.3">
      <c r="A6" s="2" t="s">
        <v>7</v>
      </c>
      <c r="B6" s="3"/>
      <c r="C6" s="4"/>
      <c r="D6" s="4">
        <v>23</v>
      </c>
      <c r="E6" s="5"/>
      <c r="F6" s="6"/>
      <c r="G6" s="5">
        <v>33</v>
      </c>
      <c r="H6" s="5"/>
      <c r="I6" s="7"/>
      <c r="J6" s="5">
        <v>34</v>
      </c>
      <c r="K6" s="5"/>
      <c r="L6" s="7">
        <v>35</v>
      </c>
      <c r="M6" s="7">
        <v>36</v>
      </c>
      <c r="N6" s="7">
        <v>37</v>
      </c>
      <c r="O6" s="7">
        <v>38</v>
      </c>
      <c r="P6" s="7">
        <v>39</v>
      </c>
    </row>
    <row r="7" spans="1:16" ht="15.75" thickBot="1" x14ac:dyDescent="0.3">
      <c r="A7" s="8" t="s">
        <v>8</v>
      </c>
      <c r="B7" s="10"/>
      <c r="C7" s="11"/>
      <c r="D7" s="11">
        <v>4</v>
      </c>
      <c r="E7" s="12"/>
      <c r="F7" s="13"/>
      <c r="G7" s="12">
        <v>33</v>
      </c>
      <c r="H7" s="12"/>
      <c r="I7" s="14"/>
      <c r="J7" s="12">
        <v>33</v>
      </c>
      <c r="K7" s="12"/>
      <c r="L7" s="14"/>
      <c r="M7" s="14"/>
      <c r="N7" s="14"/>
      <c r="O7" s="14"/>
      <c r="P7" s="14"/>
    </row>
    <row r="8" spans="1:16" ht="15.75" thickBot="1" x14ac:dyDescent="0.3">
      <c r="A8" s="2" t="s">
        <v>9</v>
      </c>
      <c r="B8" s="3"/>
      <c r="C8" s="4"/>
      <c r="D8" s="4">
        <v>22</v>
      </c>
      <c r="E8" s="5">
        <v>33</v>
      </c>
      <c r="F8" s="3">
        <v>55</v>
      </c>
      <c r="G8" s="5"/>
      <c r="H8" s="5">
        <v>17</v>
      </c>
      <c r="I8" s="7"/>
      <c r="J8" s="5"/>
      <c r="K8" s="5">
        <v>17</v>
      </c>
      <c r="L8" s="7"/>
      <c r="M8" s="7">
        <v>33</v>
      </c>
      <c r="N8" s="7">
        <v>33</v>
      </c>
      <c r="O8" s="7"/>
      <c r="P8" s="7"/>
    </row>
    <row r="9" spans="1:16" ht="15.75" thickBot="1" x14ac:dyDescent="0.3">
      <c r="A9" s="8" t="s">
        <v>10</v>
      </c>
      <c r="B9" s="15"/>
      <c r="C9" s="16"/>
      <c r="D9" s="16">
        <v>23</v>
      </c>
      <c r="E9" s="17"/>
      <c r="F9" s="18"/>
      <c r="G9" s="17"/>
      <c r="H9" s="17"/>
      <c r="I9" s="19"/>
      <c r="J9" s="17"/>
      <c r="K9" s="17"/>
      <c r="L9" s="19"/>
      <c r="M9" s="19"/>
      <c r="N9" s="19"/>
      <c r="O9" s="19"/>
      <c r="P9" s="19"/>
    </row>
    <row r="10" spans="1:16" ht="15.75" thickBot="1" x14ac:dyDescent="0.3">
      <c r="A10" s="2" t="s">
        <v>11</v>
      </c>
      <c r="B10" s="3"/>
      <c r="C10" s="4"/>
      <c r="D10" s="4">
        <v>22</v>
      </c>
      <c r="E10" s="5"/>
      <c r="F10" s="6"/>
      <c r="G10" s="5"/>
      <c r="H10" s="5"/>
      <c r="I10" s="7"/>
      <c r="J10" s="5"/>
      <c r="K10" s="5"/>
      <c r="L10" s="7"/>
      <c r="M10" s="7"/>
      <c r="N10" s="7">
        <v>33</v>
      </c>
      <c r="O10" s="7">
        <v>33</v>
      </c>
      <c r="P10" s="7">
        <v>33</v>
      </c>
    </row>
    <row r="11" spans="1:16" ht="15.75" thickBot="1" x14ac:dyDescent="0.3">
      <c r="A11" s="8" t="s">
        <v>12</v>
      </c>
      <c r="B11" s="10">
        <v>30</v>
      </c>
      <c r="C11" s="11">
        <v>28</v>
      </c>
      <c r="D11" s="11">
        <v>23</v>
      </c>
      <c r="E11" s="12">
        <v>18</v>
      </c>
      <c r="F11" s="13">
        <v>16</v>
      </c>
      <c r="G11" s="12">
        <v>30</v>
      </c>
      <c r="H11" s="12"/>
      <c r="I11" s="14"/>
      <c r="J11" s="12">
        <v>30</v>
      </c>
      <c r="K11" s="12"/>
      <c r="L11" s="14"/>
      <c r="M11" s="14"/>
      <c r="N11" s="14"/>
      <c r="O11" s="14"/>
      <c r="P11" s="14"/>
    </row>
    <row r="12" spans="1:16" ht="15.75" thickBot="1" x14ac:dyDescent="0.3">
      <c r="A12" s="2" t="s">
        <v>13</v>
      </c>
      <c r="B12" s="3"/>
      <c r="C12" s="4">
        <v>30</v>
      </c>
      <c r="D12" s="4">
        <v>32</v>
      </c>
      <c r="E12" s="5"/>
      <c r="F12" s="6"/>
      <c r="G12" s="5"/>
      <c r="H12" s="5"/>
      <c r="I12" s="7"/>
      <c r="J12" s="5"/>
      <c r="K12" s="5"/>
      <c r="L12" s="7"/>
      <c r="M12" s="7"/>
      <c r="N12" s="7"/>
      <c r="O12" s="7"/>
      <c r="P12" s="7"/>
    </row>
    <row r="13" spans="1:16" ht="15.75" thickBot="1" x14ac:dyDescent="0.3">
      <c r="A13" s="8" t="s">
        <v>14</v>
      </c>
      <c r="B13" s="15">
        <v>44</v>
      </c>
      <c r="C13" s="16"/>
      <c r="D13" s="16"/>
      <c r="E13" s="17"/>
      <c r="F13" s="18">
        <v>33</v>
      </c>
      <c r="G13" s="17">
        <v>44</v>
      </c>
      <c r="H13" s="17"/>
      <c r="I13" s="19">
        <v>27</v>
      </c>
      <c r="J13" s="17"/>
      <c r="K13" s="17"/>
      <c r="L13" s="19">
        <v>27</v>
      </c>
      <c r="M13" s="19">
        <v>27</v>
      </c>
      <c r="N13" s="19">
        <v>27</v>
      </c>
      <c r="O13" s="19">
        <v>27</v>
      </c>
      <c r="P13" s="19">
        <v>27</v>
      </c>
    </row>
    <row r="14" spans="1:16" ht="15.75" thickBot="1" x14ac:dyDescent="0.3">
      <c r="A14" s="2" t="s">
        <v>15</v>
      </c>
      <c r="B14" s="3"/>
      <c r="C14" s="4">
        <v>27</v>
      </c>
      <c r="D14" s="4">
        <v>32</v>
      </c>
      <c r="E14" s="5"/>
      <c r="F14" s="6">
        <v>44</v>
      </c>
      <c r="G14" s="5"/>
      <c r="H14" s="5"/>
      <c r="I14" s="7"/>
      <c r="J14" s="5"/>
      <c r="K14" s="5"/>
      <c r="L14" s="7"/>
      <c r="M14" s="7"/>
      <c r="N14" s="7"/>
      <c r="O14" s="7"/>
      <c r="P14" s="7"/>
    </row>
    <row r="15" spans="1:16" ht="15.75" thickBot="1" x14ac:dyDescent="0.3">
      <c r="A15" s="8" t="s">
        <v>16</v>
      </c>
      <c r="B15" s="15">
        <v>44</v>
      </c>
      <c r="C15" s="16"/>
      <c r="D15" s="16"/>
      <c r="E15" s="17">
        <v>44</v>
      </c>
      <c r="F15" s="18">
        <v>44</v>
      </c>
      <c r="G15" s="17">
        <v>34</v>
      </c>
      <c r="H15" s="17"/>
      <c r="I15" s="19"/>
      <c r="J15" s="17">
        <v>34</v>
      </c>
      <c r="K15" s="17"/>
      <c r="L15" s="19"/>
      <c r="M15" s="19"/>
      <c r="N15" s="19"/>
      <c r="O15" s="19"/>
      <c r="P15" s="19"/>
    </row>
    <row r="16" spans="1:16" ht="15.75" thickBot="1" x14ac:dyDescent="0.3">
      <c r="A16" s="2" t="s">
        <v>17</v>
      </c>
      <c r="B16" s="3"/>
      <c r="C16" s="4">
        <v>44</v>
      </c>
      <c r="D16" s="4">
        <v>34</v>
      </c>
      <c r="E16" s="5">
        <v>44</v>
      </c>
      <c r="F16" s="6"/>
      <c r="G16" s="5"/>
      <c r="H16" s="5"/>
      <c r="I16" s="7"/>
      <c r="J16" s="5"/>
      <c r="K16" s="5"/>
      <c r="L16" s="7"/>
      <c r="M16" s="7"/>
      <c r="N16" s="7"/>
      <c r="O16" s="7"/>
      <c r="P16" s="7"/>
    </row>
    <row r="17" spans="1:16" ht="15.75" thickBot="1" x14ac:dyDescent="0.3">
      <c r="A17" s="8" t="s">
        <v>18</v>
      </c>
      <c r="B17" s="15"/>
      <c r="C17" s="16">
        <v>44</v>
      </c>
      <c r="D17" s="16"/>
      <c r="E17" s="17"/>
      <c r="F17" s="18"/>
      <c r="G17" s="17">
        <v>44</v>
      </c>
      <c r="H17" s="17"/>
      <c r="I17" s="19">
        <v>28</v>
      </c>
      <c r="J17" s="17"/>
      <c r="K17" s="17"/>
      <c r="L17" s="19">
        <v>28</v>
      </c>
      <c r="M17" s="19">
        <v>28</v>
      </c>
      <c r="N17" s="19">
        <v>28</v>
      </c>
      <c r="O17" s="19">
        <v>28</v>
      </c>
      <c r="P17" s="19">
        <v>28</v>
      </c>
    </row>
    <row r="18" spans="1:16" ht="15.75" thickBot="1" x14ac:dyDescent="0.3">
      <c r="A18" s="2" t="s">
        <v>19</v>
      </c>
      <c r="B18" s="3"/>
      <c r="C18" s="4"/>
      <c r="D18" s="4">
        <v>54</v>
      </c>
      <c r="E18" s="5"/>
      <c r="F18" s="20"/>
      <c r="G18" s="5"/>
      <c r="H18" s="5"/>
      <c r="I18" s="7"/>
      <c r="J18" s="5"/>
      <c r="K18" s="5"/>
      <c r="L18" s="7"/>
      <c r="M18" s="7"/>
      <c r="N18" s="7"/>
      <c r="O18" s="7"/>
      <c r="P18" s="7"/>
    </row>
    <row r="19" spans="1:16" ht="15.75" x14ac:dyDescent="0.25">
      <c r="B19" s="33"/>
    </row>
    <row r="20" spans="1:16" x14ac:dyDescent="0.25">
      <c r="E20" s="27"/>
    </row>
    <row r="21" spans="1:16" ht="23.25" x14ac:dyDescent="0.35">
      <c r="C21" s="26"/>
    </row>
  </sheetData>
  <mergeCells count="1">
    <mergeCell ref="A1: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MUJTABA</dc:creator>
  <cp:lastModifiedBy>MUJTABA</cp:lastModifiedBy>
  <cp:lastPrinted>2014-09-14T18:40:28Z</cp:lastPrinted>
  <dcterms:created xsi:type="dcterms:W3CDTF">2014-09-13T04:18:18Z</dcterms:created>
  <dcterms:modified xsi:type="dcterms:W3CDTF">2014-09-15T02:53:39Z</dcterms:modified>
</cp:coreProperties>
</file>