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45" windowWidth="8865" windowHeight="11400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4" i="2"/>
  <c r="D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95" s="1"/>
  <c r="F82" i="1" l="1"/>
  <c r="D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83" s="1"/>
  <c r="I106" i="3" l="1"/>
  <c r="I8"/>
  <c r="K8" s="1"/>
  <c r="I7"/>
  <c r="K7" s="1"/>
  <c r="I6"/>
  <c r="K6" s="1"/>
  <c r="K106" l="1"/>
  <c r="F106"/>
</calcChain>
</file>

<file path=xl/sharedStrings.xml><?xml version="1.0" encoding="utf-8"?>
<sst xmlns="http://schemas.openxmlformats.org/spreadsheetml/2006/main" count="210" uniqueCount="40">
  <si>
    <t>الاجمالى</t>
  </si>
  <si>
    <t>الاسم</t>
  </si>
  <si>
    <t>م</t>
  </si>
  <si>
    <t>نوع القسط</t>
  </si>
  <si>
    <t>المبلغ</t>
  </si>
  <si>
    <t>1*4*2</t>
  </si>
  <si>
    <t>1*4*48</t>
  </si>
  <si>
    <t>المنطقه</t>
  </si>
  <si>
    <t>المسدد</t>
  </si>
  <si>
    <t>الباقى</t>
  </si>
  <si>
    <t xml:space="preserve">عدد </t>
  </si>
  <si>
    <t>القسط</t>
  </si>
  <si>
    <t>3*4*4</t>
  </si>
  <si>
    <t>5*3*26</t>
  </si>
  <si>
    <t>9*7*68</t>
  </si>
  <si>
    <t>1*4*56</t>
  </si>
  <si>
    <t>تاريخ الاستحقاق</t>
  </si>
  <si>
    <t>9*4*4</t>
  </si>
  <si>
    <t>3*1*15</t>
  </si>
  <si>
    <t>شهرى</t>
  </si>
  <si>
    <t>دفعه</t>
  </si>
  <si>
    <t>كشف حســــــــــــــاب العميــــــــــــــــــــــل</t>
  </si>
  <si>
    <t xml:space="preserve">منطقه  / 9 </t>
  </si>
  <si>
    <t>مجاوره  /  4</t>
  </si>
  <si>
    <t>قطعه   /  4</t>
  </si>
  <si>
    <t>سعر الوحده</t>
  </si>
  <si>
    <t>نوع التقسيط</t>
  </si>
  <si>
    <t>المبلغ المستحق</t>
  </si>
  <si>
    <t>المبلغ المدفوع</t>
  </si>
  <si>
    <t>تاريخ السداد</t>
  </si>
  <si>
    <t>م / الشيك</t>
  </si>
  <si>
    <t>دفعة تعاقد</t>
  </si>
  <si>
    <t>دفعه سنوى</t>
  </si>
  <si>
    <t>باقى الاجمالى</t>
  </si>
  <si>
    <t xml:space="preserve">اسم العميل  /  علاء </t>
  </si>
  <si>
    <t xml:space="preserve">اسم العميل  / على </t>
  </si>
  <si>
    <t>ارجو المساعده كما موضح هنا هل يمكن عمل فورم يبحث عن المستحقات شهر سبتمبر فى الشيت 1&amp;2 وإضافتهم هنا كما موضح فى الشيت مع امكانية اضافة عملاء أخرين</t>
  </si>
  <si>
    <t>كشف بأسماء مستحقات العملاء  الى شهر (9-2014)</t>
  </si>
  <si>
    <t>علاء</t>
  </si>
  <si>
    <t xml:space="preserve">على 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</si>
</sst>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0"/>
      <color theme="1"/>
      <name val="Calibri"/>
      <family val="2"/>
    </font>
    <font>
      <sz val="14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10" fillId="0" borderId="0" xfId="0" applyFont="1" applyFill="1"/>
    <xf numFmtId="0" fontId="2" fillId="0" borderId="0" xfId="0" applyFont="1" applyBorder="1"/>
    <xf numFmtId="0" fontId="2" fillId="0" borderId="0" xfId="0" applyFont="1"/>
    <xf numFmtId="0" fontId="12" fillId="0" borderId="0" xfId="0" applyFont="1" applyFill="1" applyBorder="1" applyAlignment="1"/>
    <xf numFmtId="0" fontId="0" fillId="0" borderId="0" xfId="0" applyFill="1"/>
    <xf numFmtId="0" fontId="15" fillId="0" borderId="0" xfId="0" applyFont="1"/>
    <xf numFmtId="0" fontId="13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Border="1" applyAlignment="1">
      <alignment horizontal="center"/>
    </xf>
    <xf numFmtId="0" fontId="2" fillId="0" borderId="0" xfId="0" applyFont="1" applyFill="1" applyBorder="1" applyAlignment="1"/>
    <xf numFmtId="0" fontId="13" fillId="0" borderId="9" xfId="0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14" fontId="9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14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 vertical="center"/>
    </xf>
    <xf numFmtId="14" fontId="13" fillId="0" borderId="4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14" fontId="1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3" fillId="0" borderId="4" xfId="0" applyNumberFormat="1" applyFont="1" applyBorder="1" applyAlignment="1">
      <alignment horizontal="center"/>
    </xf>
    <xf numFmtId="14" fontId="9" fillId="0" borderId="4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 applyBorder="1" applyAlignment="1"/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Fill="1"/>
    <xf numFmtId="0" fontId="19" fillId="0" borderId="17" xfId="0" applyFont="1" applyBorder="1" applyAlignment="1"/>
    <xf numFmtId="0" fontId="13" fillId="0" borderId="17" xfId="0" applyFont="1" applyBorder="1" applyAlignment="1">
      <alignment horizontal="center" vertical="center"/>
    </xf>
    <xf numFmtId="14" fontId="13" fillId="0" borderId="17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0" xfId="0" applyFill="1" applyBorder="1" applyAlignment="1"/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0" xfId="0" applyBorder="1" applyAlignment="1">
      <alignment horizontal="center"/>
    </xf>
    <xf numFmtId="0" fontId="18" fillId="2" borderId="27" xfId="0" applyFont="1" applyFill="1" applyBorder="1" applyAlignment="1">
      <alignment horizontal="center" vertical="top" textRotation="90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textRotation="90"/>
    </xf>
    <xf numFmtId="0" fontId="1" fillId="2" borderId="16" xfId="0" applyFont="1" applyFill="1" applyBorder="1" applyAlignment="1">
      <alignment horizontal="center" vertical="center" textRotation="90"/>
    </xf>
    <xf numFmtId="0" fontId="18" fillId="2" borderId="15" xfId="0" applyFont="1" applyFill="1" applyBorder="1" applyAlignment="1">
      <alignment horizontal="center" vertical="top" textRotation="90"/>
    </xf>
    <xf numFmtId="0" fontId="18" fillId="2" borderId="18" xfId="0" applyFont="1" applyFill="1" applyBorder="1" applyAlignment="1">
      <alignment horizontal="center" vertical="top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6" fillId="2" borderId="9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4" fillId="2" borderId="6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rightToLeft="1" topLeftCell="A2" workbookViewId="0">
      <selection activeCell="J22" sqref="J22"/>
    </sheetView>
  </sheetViews>
  <sheetFormatPr defaultRowHeight="14.25"/>
  <cols>
    <col min="1" max="1" width="10.75" customWidth="1"/>
    <col min="2" max="2" width="4" customWidth="1"/>
    <col min="3" max="3" width="11" customWidth="1"/>
    <col min="4" max="4" width="11.625" customWidth="1"/>
    <col min="5" max="5" width="11.25" customWidth="1"/>
    <col min="6" max="6" width="11.875" customWidth="1"/>
    <col min="7" max="8" width="12.75" customWidth="1"/>
    <col min="9" max="9" width="3.875" customWidth="1"/>
    <col min="11" max="11" width="12.75" customWidth="1"/>
  </cols>
  <sheetData>
    <row r="1" spans="1:13" ht="22.5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</row>
    <row r="2" spans="1:13" ht="14.25" customHeight="1">
      <c r="C2" s="62"/>
      <c r="D2" s="62" t="s">
        <v>22</v>
      </c>
      <c r="E2" s="62" t="s">
        <v>23</v>
      </c>
      <c r="F2" s="62" t="s">
        <v>24</v>
      </c>
      <c r="G2" s="62"/>
      <c r="K2" s="62"/>
      <c r="L2" s="62"/>
      <c r="M2" s="62"/>
    </row>
    <row r="3" spans="1:13" ht="2.25" customHeight="1">
      <c r="C3" s="62"/>
      <c r="D3" s="62"/>
      <c r="E3" s="62"/>
    </row>
    <row r="4" spans="1:13" ht="15">
      <c r="A4" s="80" t="s">
        <v>34</v>
      </c>
      <c r="B4" s="80"/>
      <c r="C4" s="80"/>
      <c r="D4" s="80"/>
      <c r="E4" s="81"/>
      <c r="F4" s="81"/>
      <c r="G4" s="81"/>
    </row>
    <row r="5" spans="1:13" ht="6" customHeight="1">
      <c r="A5" s="63"/>
      <c r="B5" s="63"/>
      <c r="C5" s="63"/>
      <c r="D5" s="63"/>
      <c r="E5" s="63"/>
      <c r="F5" s="63"/>
      <c r="G5" s="63"/>
    </row>
    <row r="6" spans="1:13" ht="15">
      <c r="A6" s="80"/>
      <c r="B6" s="80"/>
      <c r="C6" s="80"/>
      <c r="D6" s="80"/>
      <c r="E6" s="80"/>
      <c r="F6" s="80"/>
      <c r="G6" s="80"/>
    </row>
    <row r="7" spans="1:13" ht="3.75" customHeight="1">
      <c r="A7" s="64"/>
      <c r="B7" s="64"/>
      <c r="C7" s="64"/>
      <c r="D7" s="64"/>
      <c r="E7" s="64"/>
      <c r="F7" s="64"/>
      <c r="G7" s="64"/>
    </row>
    <row r="8" spans="1:13" ht="15">
      <c r="A8" s="80"/>
      <c r="B8" s="80"/>
      <c r="C8" s="80"/>
      <c r="D8" s="80"/>
      <c r="E8" s="80"/>
      <c r="F8" s="80"/>
      <c r="G8" s="82"/>
      <c r="H8" s="82"/>
    </row>
    <row r="9" spans="1:13" ht="3.75" customHeight="1" thickBot="1"/>
    <row r="10" spans="1:13" s="65" customFormat="1" ht="18.75" customHeight="1">
      <c r="A10" s="83" t="s">
        <v>25</v>
      </c>
      <c r="B10" s="83" t="s">
        <v>2</v>
      </c>
      <c r="C10" s="85" t="s">
        <v>26</v>
      </c>
      <c r="D10" s="85" t="s">
        <v>27</v>
      </c>
      <c r="E10" s="85" t="s">
        <v>16</v>
      </c>
      <c r="F10" s="85" t="s">
        <v>28</v>
      </c>
      <c r="G10" s="85" t="s">
        <v>9</v>
      </c>
      <c r="H10" s="85" t="s">
        <v>29</v>
      </c>
      <c r="I10" s="87" t="s">
        <v>30</v>
      </c>
    </row>
    <row r="11" spans="1:13" s="65" customFormat="1" ht="15.75" customHeight="1" thickBot="1">
      <c r="A11" s="84"/>
      <c r="B11" s="84"/>
      <c r="C11" s="86"/>
      <c r="D11" s="86"/>
      <c r="E11" s="86"/>
      <c r="F11" s="86"/>
      <c r="G11" s="86"/>
      <c r="H11" s="86"/>
      <c r="I11" s="88"/>
    </row>
    <row r="12" spans="1:13" ht="17.100000000000001" customHeight="1" thickBot="1">
      <c r="A12" s="89">
        <v>207400</v>
      </c>
      <c r="B12" s="66"/>
      <c r="C12" s="67" t="s">
        <v>31</v>
      </c>
      <c r="D12" s="67">
        <v>20000</v>
      </c>
      <c r="E12" s="68">
        <v>41355</v>
      </c>
      <c r="F12" s="67">
        <v>20000</v>
      </c>
      <c r="G12" s="67">
        <f>D12-F12</f>
        <v>0</v>
      </c>
      <c r="H12" s="68">
        <v>41355</v>
      </c>
      <c r="I12" s="69"/>
    </row>
    <row r="13" spans="1:13" ht="17.100000000000001" customHeight="1" thickBot="1">
      <c r="A13" s="90"/>
      <c r="B13" s="70">
        <v>1</v>
      </c>
      <c r="C13" s="67" t="s">
        <v>20</v>
      </c>
      <c r="D13" s="67">
        <v>15000</v>
      </c>
      <c r="E13" s="68">
        <v>41395</v>
      </c>
      <c r="F13" s="67">
        <v>15000</v>
      </c>
      <c r="G13" s="67">
        <f t="shared" ref="G13:G76" si="0">D13-F13</f>
        <v>0</v>
      </c>
      <c r="H13" s="68">
        <v>41406</v>
      </c>
      <c r="I13" s="71"/>
    </row>
    <row r="14" spans="1:13" ht="17.100000000000001" customHeight="1" thickBot="1">
      <c r="A14" s="90"/>
      <c r="B14" s="70">
        <v>2</v>
      </c>
      <c r="C14" s="67" t="s">
        <v>20</v>
      </c>
      <c r="D14" s="67">
        <v>25000</v>
      </c>
      <c r="E14" s="68">
        <v>41456</v>
      </c>
      <c r="F14" s="67">
        <v>25000</v>
      </c>
      <c r="G14" s="67">
        <f t="shared" si="0"/>
        <v>0</v>
      </c>
      <c r="H14" s="68"/>
      <c r="I14" s="71"/>
    </row>
    <row r="15" spans="1:13" ht="17.100000000000001" customHeight="1" thickBot="1">
      <c r="A15" s="90"/>
      <c r="B15" s="70">
        <v>3</v>
      </c>
      <c r="C15" s="67" t="s">
        <v>20</v>
      </c>
      <c r="D15" s="67">
        <v>43400</v>
      </c>
      <c r="E15" s="68">
        <v>41883</v>
      </c>
      <c r="F15" s="67">
        <v>43400</v>
      </c>
      <c r="G15" s="67">
        <f t="shared" si="0"/>
        <v>0</v>
      </c>
      <c r="H15" s="68">
        <v>41856</v>
      </c>
      <c r="I15" s="71"/>
    </row>
    <row r="16" spans="1:13" ht="17.100000000000001" customHeight="1" thickBot="1">
      <c r="A16" s="90"/>
      <c r="B16" s="72">
        <v>1</v>
      </c>
      <c r="C16" s="67" t="s">
        <v>32</v>
      </c>
      <c r="D16" s="67">
        <v>10000</v>
      </c>
      <c r="E16" s="68">
        <v>41720</v>
      </c>
      <c r="F16" s="67">
        <v>10000</v>
      </c>
      <c r="G16" s="67">
        <f t="shared" si="0"/>
        <v>0</v>
      </c>
      <c r="H16" s="68">
        <v>41674</v>
      </c>
      <c r="I16" s="71"/>
    </row>
    <row r="17" spans="1:9" ht="17.100000000000001" customHeight="1" thickBot="1">
      <c r="A17" s="90"/>
      <c r="B17" s="70">
        <v>2</v>
      </c>
      <c r="C17" s="67" t="s">
        <v>32</v>
      </c>
      <c r="D17" s="67">
        <v>10000</v>
      </c>
      <c r="E17" s="68">
        <v>42085</v>
      </c>
      <c r="F17" s="67"/>
      <c r="G17" s="67">
        <f t="shared" si="0"/>
        <v>10000</v>
      </c>
      <c r="H17" s="68"/>
      <c r="I17" s="71"/>
    </row>
    <row r="18" spans="1:9" ht="17.100000000000001" customHeight="1" thickBot="1">
      <c r="A18" s="90"/>
      <c r="B18" s="72">
        <v>3</v>
      </c>
      <c r="C18" s="67" t="s">
        <v>32</v>
      </c>
      <c r="D18" s="67">
        <v>10000</v>
      </c>
      <c r="E18" s="68">
        <v>42451</v>
      </c>
      <c r="F18" s="67"/>
      <c r="G18" s="67">
        <f t="shared" si="0"/>
        <v>10000</v>
      </c>
      <c r="H18" s="68"/>
      <c r="I18" s="71"/>
    </row>
    <row r="19" spans="1:9" ht="17.100000000000001" customHeight="1" thickBot="1">
      <c r="A19" s="90"/>
      <c r="B19" s="70">
        <v>4</v>
      </c>
      <c r="C19" s="67" t="s">
        <v>32</v>
      </c>
      <c r="D19" s="67">
        <v>10000</v>
      </c>
      <c r="E19" s="68">
        <v>42816</v>
      </c>
      <c r="F19" s="67"/>
      <c r="G19" s="67">
        <f t="shared" si="0"/>
        <v>10000</v>
      </c>
      <c r="H19" s="68"/>
      <c r="I19" s="71"/>
    </row>
    <row r="20" spans="1:9" ht="17.100000000000001" customHeight="1" thickBot="1">
      <c r="A20" s="90"/>
      <c r="B20" s="70">
        <v>5</v>
      </c>
      <c r="C20" s="67" t="s">
        <v>32</v>
      </c>
      <c r="D20" s="67">
        <v>10000</v>
      </c>
      <c r="E20" s="68">
        <v>43181</v>
      </c>
      <c r="F20" s="67"/>
      <c r="G20" s="67">
        <f t="shared" si="0"/>
        <v>10000</v>
      </c>
      <c r="H20" s="68"/>
      <c r="I20" s="71"/>
    </row>
    <row r="21" spans="1:9" ht="17.100000000000001" customHeight="1" thickBot="1">
      <c r="A21" s="90"/>
      <c r="B21" s="70"/>
      <c r="C21" s="67"/>
      <c r="D21" s="67"/>
      <c r="E21" s="68"/>
      <c r="F21" s="67"/>
      <c r="G21" s="67">
        <f t="shared" si="0"/>
        <v>0</v>
      </c>
      <c r="H21" s="68"/>
      <c r="I21" s="71"/>
    </row>
    <row r="22" spans="1:9" ht="17.100000000000001" customHeight="1" thickBot="1">
      <c r="A22" s="90"/>
      <c r="B22" s="70">
        <v>1</v>
      </c>
      <c r="C22" s="67" t="s">
        <v>19</v>
      </c>
      <c r="D22" s="67">
        <v>900</v>
      </c>
      <c r="E22" s="68">
        <v>41379</v>
      </c>
      <c r="F22" s="67">
        <v>900</v>
      </c>
      <c r="G22" s="67">
        <f t="shared" si="0"/>
        <v>0</v>
      </c>
      <c r="H22" s="68">
        <v>41392</v>
      </c>
      <c r="I22" s="71"/>
    </row>
    <row r="23" spans="1:9" ht="17.100000000000001" customHeight="1" thickBot="1">
      <c r="A23" s="90"/>
      <c r="B23" s="72">
        <v>2</v>
      </c>
      <c r="C23" s="67" t="s">
        <v>19</v>
      </c>
      <c r="D23" s="67">
        <v>900</v>
      </c>
      <c r="E23" s="68">
        <v>41409</v>
      </c>
      <c r="F23" s="67">
        <v>900</v>
      </c>
      <c r="G23" s="67">
        <f t="shared" si="0"/>
        <v>0</v>
      </c>
      <c r="H23" s="68">
        <v>41430</v>
      </c>
      <c r="I23" s="71"/>
    </row>
    <row r="24" spans="1:9" ht="17.100000000000001" customHeight="1" thickBot="1">
      <c r="A24" s="90"/>
      <c r="B24" s="70">
        <v>3</v>
      </c>
      <c r="C24" s="67" t="s">
        <v>19</v>
      </c>
      <c r="D24" s="67">
        <v>900</v>
      </c>
      <c r="E24" s="68">
        <v>41440</v>
      </c>
      <c r="F24" s="67">
        <v>900</v>
      </c>
      <c r="G24" s="67">
        <f t="shared" si="0"/>
        <v>0</v>
      </c>
      <c r="H24" s="68">
        <v>41430</v>
      </c>
      <c r="I24" s="71"/>
    </row>
    <row r="25" spans="1:9" ht="17.100000000000001" customHeight="1" thickBot="1">
      <c r="A25" s="90"/>
      <c r="B25" s="72">
        <v>4</v>
      </c>
      <c r="C25" s="67" t="s">
        <v>19</v>
      </c>
      <c r="D25" s="67">
        <v>900</v>
      </c>
      <c r="E25" s="68">
        <v>41470</v>
      </c>
      <c r="F25" s="67">
        <v>900</v>
      </c>
      <c r="G25" s="67">
        <f t="shared" si="0"/>
        <v>0</v>
      </c>
      <c r="H25" s="68">
        <v>41478</v>
      </c>
      <c r="I25" s="71"/>
    </row>
    <row r="26" spans="1:9" ht="17.100000000000001" customHeight="1" thickBot="1">
      <c r="A26" s="90"/>
      <c r="B26" s="70">
        <v>5</v>
      </c>
      <c r="C26" s="67" t="s">
        <v>19</v>
      </c>
      <c r="D26" s="67">
        <v>900</v>
      </c>
      <c r="E26" s="68">
        <v>41501</v>
      </c>
      <c r="F26" s="67">
        <v>900</v>
      </c>
      <c r="G26" s="67">
        <f t="shared" si="0"/>
        <v>0</v>
      </c>
      <c r="H26" s="68">
        <v>41514</v>
      </c>
      <c r="I26" s="71"/>
    </row>
    <row r="27" spans="1:9" ht="17.100000000000001" customHeight="1" thickBot="1">
      <c r="A27" s="90"/>
      <c r="B27" s="72">
        <v>6</v>
      </c>
      <c r="C27" s="67" t="s">
        <v>19</v>
      </c>
      <c r="D27" s="67">
        <v>900</v>
      </c>
      <c r="E27" s="68">
        <v>41532</v>
      </c>
      <c r="F27" s="67">
        <v>900</v>
      </c>
      <c r="G27" s="67">
        <f t="shared" si="0"/>
        <v>0</v>
      </c>
      <c r="H27" s="68">
        <v>41525</v>
      </c>
      <c r="I27" s="71"/>
    </row>
    <row r="28" spans="1:9" ht="17.100000000000001" customHeight="1" thickBot="1">
      <c r="A28" s="90"/>
      <c r="B28" s="70">
        <v>7</v>
      </c>
      <c r="C28" s="67" t="s">
        <v>19</v>
      </c>
      <c r="D28" s="67">
        <v>900</v>
      </c>
      <c r="E28" s="68">
        <v>41562</v>
      </c>
      <c r="F28" s="67">
        <v>900</v>
      </c>
      <c r="G28" s="67">
        <f t="shared" si="0"/>
        <v>0</v>
      </c>
      <c r="H28" s="68">
        <v>41567</v>
      </c>
      <c r="I28" s="71"/>
    </row>
    <row r="29" spans="1:9" ht="17.100000000000001" customHeight="1" thickBot="1">
      <c r="A29" s="90"/>
      <c r="B29" s="72">
        <v>8</v>
      </c>
      <c r="C29" s="67" t="s">
        <v>19</v>
      </c>
      <c r="D29" s="67">
        <v>900</v>
      </c>
      <c r="E29" s="68">
        <v>41593</v>
      </c>
      <c r="F29" s="67">
        <v>900</v>
      </c>
      <c r="G29" s="67">
        <f t="shared" si="0"/>
        <v>0</v>
      </c>
      <c r="H29" s="68">
        <v>41590</v>
      </c>
      <c r="I29" s="71"/>
    </row>
    <row r="30" spans="1:9" ht="17.100000000000001" customHeight="1" thickBot="1">
      <c r="A30" s="90"/>
      <c r="B30" s="70">
        <v>9</v>
      </c>
      <c r="C30" s="67" t="s">
        <v>19</v>
      </c>
      <c r="D30" s="67">
        <v>900</v>
      </c>
      <c r="E30" s="68">
        <v>41623</v>
      </c>
      <c r="F30" s="67">
        <v>900</v>
      </c>
      <c r="G30" s="67">
        <f t="shared" si="0"/>
        <v>0</v>
      </c>
      <c r="H30" s="68">
        <v>41611</v>
      </c>
      <c r="I30" s="71"/>
    </row>
    <row r="31" spans="1:9" ht="17.100000000000001" customHeight="1" thickBot="1">
      <c r="A31" s="90"/>
      <c r="B31" s="72">
        <v>10</v>
      </c>
      <c r="C31" s="67" t="s">
        <v>19</v>
      </c>
      <c r="D31" s="67">
        <v>900</v>
      </c>
      <c r="E31" s="68">
        <v>41654</v>
      </c>
      <c r="F31" s="67">
        <v>900</v>
      </c>
      <c r="G31" s="67">
        <f t="shared" si="0"/>
        <v>0</v>
      </c>
      <c r="H31" s="68">
        <v>41666</v>
      </c>
      <c r="I31" s="71"/>
    </row>
    <row r="32" spans="1:9" ht="17.100000000000001" customHeight="1" thickBot="1">
      <c r="A32" s="90"/>
      <c r="B32" s="70">
        <v>11</v>
      </c>
      <c r="C32" s="67" t="s">
        <v>19</v>
      </c>
      <c r="D32" s="67">
        <v>900</v>
      </c>
      <c r="E32" s="68">
        <v>41685</v>
      </c>
      <c r="F32" s="67">
        <v>900</v>
      </c>
      <c r="G32" s="67">
        <f t="shared" si="0"/>
        <v>0</v>
      </c>
      <c r="H32" s="68">
        <v>41674</v>
      </c>
      <c r="I32" s="71"/>
    </row>
    <row r="33" spans="1:9" ht="17.100000000000001" customHeight="1" thickBot="1">
      <c r="A33" s="90"/>
      <c r="B33" s="72">
        <v>12</v>
      </c>
      <c r="C33" s="67" t="s">
        <v>19</v>
      </c>
      <c r="D33" s="67">
        <v>900</v>
      </c>
      <c r="E33" s="68">
        <v>41713</v>
      </c>
      <c r="F33" s="67">
        <v>900</v>
      </c>
      <c r="G33" s="67">
        <f t="shared" si="0"/>
        <v>0</v>
      </c>
      <c r="H33" s="68">
        <v>41674</v>
      </c>
      <c r="I33" s="71"/>
    </row>
    <row r="34" spans="1:9" ht="17.100000000000001" customHeight="1" thickBot="1">
      <c r="A34" s="90"/>
      <c r="B34" s="70">
        <v>13</v>
      </c>
      <c r="C34" s="67" t="s">
        <v>19</v>
      </c>
      <c r="D34" s="67">
        <v>900</v>
      </c>
      <c r="E34" s="68">
        <v>41744</v>
      </c>
      <c r="F34" s="67">
        <v>900</v>
      </c>
      <c r="G34" s="67">
        <f t="shared" si="0"/>
        <v>0</v>
      </c>
      <c r="H34" s="68">
        <v>41741</v>
      </c>
      <c r="I34" s="71"/>
    </row>
    <row r="35" spans="1:9" ht="17.100000000000001" customHeight="1" thickBot="1">
      <c r="A35" s="90"/>
      <c r="B35" s="72">
        <v>14</v>
      </c>
      <c r="C35" s="67" t="s">
        <v>19</v>
      </c>
      <c r="D35" s="67">
        <v>900</v>
      </c>
      <c r="E35" s="68">
        <v>41774</v>
      </c>
      <c r="F35" s="67">
        <v>900</v>
      </c>
      <c r="G35" s="67">
        <f t="shared" si="0"/>
        <v>0</v>
      </c>
      <c r="H35" s="68">
        <v>41769</v>
      </c>
      <c r="I35" s="71"/>
    </row>
    <row r="36" spans="1:9" ht="17.100000000000001" customHeight="1" thickBot="1">
      <c r="A36" s="90"/>
      <c r="B36" s="70">
        <v>15</v>
      </c>
      <c r="C36" s="67" t="s">
        <v>19</v>
      </c>
      <c r="D36" s="67">
        <v>900</v>
      </c>
      <c r="E36" s="68">
        <v>41805</v>
      </c>
      <c r="F36" s="67">
        <v>900</v>
      </c>
      <c r="G36" s="67">
        <f t="shared" si="0"/>
        <v>0</v>
      </c>
      <c r="H36" s="68">
        <v>41794</v>
      </c>
      <c r="I36" s="71"/>
    </row>
    <row r="37" spans="1:9" ht="17.100000000000001" customHeight="1" thickBot="1">
      <c r="A37" s="90"/>
      <c r="B37" s="72">
        <v>16</v>
      </c>
      <c r="C37" s="67" t="s">
        <v>19</v>
      </c>
      <c r="D37" s="67">
        <v>900</v>
      </c>
      <c r="E37" s="68">
        <v>41835</v>
      </c>
      <c r="F37" s="67">
        <v>900</v>
      </c>
      <c r="G37" s="67">
        <f t="shared" si="0"/>
        <v>0</v>
      </c>
      <c r="H37" s="68">
        <v>41847</v>
      </c>
      <c r="I37" s="71"/>
    </row>
    <row r="38" spans="1:9" ht="17.100000000000001" customHeight="1" thickBot="1">
      <c r="A38" s="90"/>
      <c r="B38" s="70">
        <v>17</v>
      </c>
      <c r="C38" s="67" t="s">
        <v>19</v>
      </c>
      <c r="D38" s="67">
        <v>900</v>
      </c>
      <c r="E38" s="68">
        <v>41866</v>
      </c>
      <c r="F38" s="67">
        <v>900</v>
      </c>
      <c r="G38" s="67">
        <f t="shared" si="0"/>
        <v>0</v>
      </c>
      <c r="H38" s="68">
        <v>41848</v>
      </c>
      <c r="I38" s="71"/>
    </row>
    <row r="39" spans="1:9" ht="17.100000000000001" customHeight="1" thickBot="1">
      <c r="A39" s="90"/>
      <c r="B39" s="72">
        <v>18</v>
      </c>
      <c r="C39" s="67" t="s">
        <v>19</v>
      </c>
      <c r="D39" s="67">
        <v>900</v>
      </c>
      <c r="E39" s="68">
        <v>41897</v>
      </c>
      <c r="F39" s="67">
        <v>900</v>
      </c>
      <c r="G39" s="67">
        <f t="shared" si="0"/>
        <v>0</v>
      </c>
      <c r="H39" s="68">
        <v>41849</v>
      </c>
      <c r="I39" s="71"/>
    </row>
    <row r="40" spans="1:9" ht="17.100000000000001" customHeight="1" thickBot="1">
      <c r="A40" s="90"/>
      <c r="B40" s="70">
        <v>19</v>
      </c>
      <c r="C40" s="67" t="s">
        <v>19</v>
      </c>
      <c r="D40" s="67">
        <v>900</v>
      </c>
      <c r="E40" s="68">
        <v>41927</v>
      </c>
      <c r="F40" s="67">
        <v>900</v>
      </c>
      <c r="G40" s="67">
        <f t="shared" si="0"/>
        <v>0</v>
      </c>
      <c r="H40" s="68">
        <v>41856</v>
      </c>
      <c r="I40" s="71"/>
    </row>
    <row r="41" spans="1:9" ht="17.100000000000001" customHeight="1" thickBot="1">
      <c r="A41" s="90"/>
      <c r="B41" s="72">
        <v>20</v>
      </c>
      <c r="C41" s="67" t="s">
        <v>19</v>
      </c>
      <c r="D41" s="67">
        <v>900</v>
      </c>
      <c r="E41" s="68">
        <v>41958</v>
      </c>
      <c r="F41" s="67">
        <v>900</v>
      </c>
      <c r="G41" s="67">
        <f t="shared" si="0"/>
        <v>0</v>
      </c>
      <c r="H41" s="68">
        <v>41856</v>
      </c>
      <c r="I41" s="71"/>
    </row>
    <row r="42" spans="1:9" ht="17.100000000000001" customHeight="1" thickBot="1">
      <c r="A42" s="90"/>
      <c r="B42" s="70">
        <v>21</v>
      </c>
      <c r="C42" s="67" t="s">
        <v>19</v>
      </c>
      <c r="D42" s="67">
        <v>900</v>
      </c>
      <c r="E42" s="68">
        <v>41988</v>
      </c>
      <c r="F42" s="67"/>
      <c r="G42" s="67">
        <f t="shared" si="0"/>
        <v>900</v>
      </c>
      <c r="H42" s="68"/>
      <c r="I42" s="71"/>
    </row>
    <row r="43" spans="1:9" ht="17.100000000000001" customHeight="1" thickBot="1">
      <c r="A43" s="90"/>
      <c r="B43" s="72">
        <v>22</v>
      </c>
      <c r="C43" s="67" t="s">
        <v>19</v>
      </c>
      <c r="D43" s="67">
        <v>900</v>
      </c>
      <c r="E43" s="68">
        <v>42019</v>
      </c>
      <c r="F43" s="67"/>
      <c r="G43" s="67">
        <f t="shared" si="0"/>
        <v>900</v>
      </c>
      <c r="H43" s="68"/>
      <c r="I43" s="71"/>
    </row>
    <row r="44" spans="1:9" ht="17.100000000000001" customHeight="1" thickBot="1">
      <c r="A44" s="90"/>
      <c r="B44" s="70">
        <v>23</v>
      </c>
      <c r="C44" s="67" t="s">
        <v>19</v>
      </c>
      <c r="D44" s="67">
        <v>900</v>
      </c>
      <c r="E44" s="68">
        <v>42050</v>
      </c>
      <c r="F44" s="67"/>
      <c r="G44" s="67">
        <f t="shared" si="0"/>
        <v>900</v>
      </c>
      <c r="H44" s="68"/>
      <c r="I44" s="71"/>
    </row>
    <row r="45" spans="1:9" ht="17.100000000000001" customHeight="1" thickBot="1">
      <c r="A45" s="90"/>
      <c r="B45" s="72">
        <v>24</v>
      </c>
      <c r="C45" s="67" t="s">
        <v>19</v>
      </c>
      <c r="D45" s="67">
        <v>900</v>
      </c>
      <c r="E45" s="68">
        <v>42078</v>
      </c>
      <c r="F45" s="67"/>
      <c r="G45" s="67">
        <f t="shared" si="0"/>
        <v>900</v>
      </c>
      <c r="H45" s="68"/>
      <c r="I45" s="71"/>
    </row>
    <row r="46" spans="1:9" ht="17.100000000000001" customHeight="1" thickBot="1">
      <c r="A46" s="90"/>
      <c r="B46" s="70">
        <v>25</v>
      </c>
      <c r="C46" s="67" t="s">
        <v>19</v>
      </c>
      <c r="D46" s="67">
        <v>900</v>
      </c>
      <c r="E46" s="68">
        <v>42109</v>
      </c>
      <c r="F46" s="67"/>
      <c r="G46" s="67">
        <f t="shared" si="0"/>
        <v>900</v>
      </c>
      <c r="H46" s="68"/>
      <c r="I46" s="71"/>
    </row>
    <row r="47" spans="1:9" ht="17.100000000000001" customHeight="1" thickBot="1">
      <c r="A47" s="90"/>
      <c r="B47" s="72">
        <v>26</v>
      </c>
      <c r="C47" s="67" t="s">
        <v>19</v>
      </c>
      <c r="D47" s="67">
        <v>900</v>
      </c>
      <c r="E47" s="68">
        <v>42139</v>
      </c>
      <c r="F47" s="67"/>
      <c r="G47" s="67">
        <f t="shared" si="0"/>
        <v>900</v>
      </c>
      <c r="H47" s="68"/>
      <c r="I47" s="71"/>
    </row>
    <row r="48" spans="1:9" ht="17.100000000000001" customHeight="1" thickBot="1">
      <c r="A48" s="90"/>
      <c r="B48" s="70">
        <v>27</v>
      </c>
      <c r="C48" s="67" t="s">
        <v>19</v>
      </c>
      <c r="D48" s="67">
        <v>900</v>
      </c>
      <c r="E48" s="68">
        <v>42170</v>
      </c>
      <c r="F48" s="67"/>
      <c r="G48" s="67">
        <f t="shared" si="0"/>
        <v>900</v>
      </c>
      <c r="H48" s="68"/>
      <c r="I48" s="71"/>
    </row>
    <row r="49" spans="1:9" ht="17.100000000000001" customHeight="1" thickBot="1">
      <c r="A49" s="90"/>
      <c r="B49" s="72">
        <v>28</v>
      </c>
      <c r="C49" s="67" t="s">
        <v>19</v>
      </c>
      <c r="D49" s="67">
        <v>900</v>
      </c>
      <c r="E49" s="68">
        <v>42200</v>
      </c>
      <c r="F49" s="67"/>
      <c r="G49" s="67">
        <f t="shared" si="0"/>
        <v>900</v>
      </c>
      <c r="H49" s="68"/>
      <c r="I49" s="71"/>
    </row>
    <row r="50" spans="1:9" ht="17.100000000000001" customHeight="1" thickBot="1">
      <c r="A50" s="90"/>
      <c r="B50" s="70">
        <v>29</v>
      </c>
      <c r="C50" s="67" t="s">
        <v>19</v>
      </c>
      <c r="D50" s="67">
        <v>900</v>
      </c>
      <c r="E50" s="68">
        <v>42231</v>
      </c>
      <c r="F50" s="67"/>
      <c r="G50" s="67">
        <f t="shared" si="0"/>
        <v>900</v>
      </c>
      <c r="H50" s="68"/>
      <c r="I50" s="71"/>
    </row>
    <row r="51" spans="1:9" ht="17.100000000000001" customHeight="1" thickBot="1">
      <c r="A51" s="90"/>
      <c r="B51" s="72">
        <v>30</v>
      </c>
      <c r="C51" s="67" t="s">
        <v>19</v>
      </c>
      <c r="D51" s="67">
        <v>900</v>
      </c>
      <c r="E51" s="68">
        <v>42262</v>
      </c>
      <c r="F51" s="67"/>
      <c r="G51" s="67">
        <f t="shared" si="0"/>
        <v>900</v>
      </c>
      <c r="H51" s="68"/>
      <c r="I51" s="71"/>
    </row>
    <row r="52" spans="1:9" ht="17.100000000000001" customHeight="1" thickBot="1">
      <c r="A52" s="90"/>
      <c r="B52" s="70">
        <v>31</v>
      </c>
      <c r="C52" s="67" t="s">
        <v>19</v>
      </c>
      <c r="D52" s="67">
        <v>900</v>
      </c>
      <c r="E52" s="68">
        <v>42292</v>
      </c>
      <c r="F52" s="67"/>
      <c r="G52" s="67">
        <f t="shared" si="0"/>
        <v>900</v>
      </c>
      <c r="H52" s="68"/>
      <c r="I52" s="71"/>
    </row>
    <row r="53" spans="1:9" ht="17.100000000000001" customHeight="1" thickBot="1">
      <c r="A53" s="90"/>
      <c r="B53" s="72">
        <v>32</v>
      </c>
      <c r="C53" s="67" t="s">
        <v>19</v>
      </c>
      <c r="D53" s="67">
        <v>900</v>
      </c>
      <c r="E53" s="68">
        <v>42323</v>
      </c>
      <c r="F53" s="67"/>
      <c r="G53" s="67">
        <f t="shared" si="0"/>
        <v>900</v>
      </c>
      <c r="H53" s="68"/>
      <c r="I53" s="71"/>
    </row>
    <row r="54" spans="1:9" ht="17.100000000000001" customHeight="1" thickBot="1">
      <c r="A54" s="90"/>
      <c r="B54" s="70">
        <v>33</v>
      </c>
      <c r="C54" s="67" t="s">
        <v>19</v>
      </c>
      <c r="D54" s="67">
        <v>900</v>
      </c>
      <c r="E54" s="68">
        <v>42353</v>
      </c>
      <c r="F54" s="67"/>
      <c r="G54" s="67">
        <f t="shared" si="0"/>
        <v>900</v>
      </c>
      <c r="H54" s="68"/>
      <c r="I54" s="71"/>
    </row>
    <row r="55" spans="1:9" ht="17.100000000000001" customHeight="1" thickBot="1">
      <c r="A55" s="90"/>
      <c r="B55" s="72">
        <v>34</v>
      </c>
      <c r="C55" s="67" t="s">
        <v>19</v>
      </c>
      <c r="D55" s="67">
        <v>900</v>
      </c>
      <c r="E55" s="68">
        <v>42384</v>
      </c>
      <c r="F55" s="67"/>
      <c r="G55" s="67">
        <f t="shared" si="0"/>
        <v>900</v>
      </c>
      <c r="H55" s="68"/>
      <c r="I55" s="71"/>
    </row>
    <row r="56" spans="1:9" ht="17.100000000000001" customHeight="1" thickBot="1">
      <c r="A56" s="90"/>
      <c r="B56" s="70">
        <v>35</v>
      </c>
      <c r="C56" s="67" t="s">
        <v>19</v>
      </c>
      <c r="D56" s="67">
        <v>900</v>
      </c>
      <c r="E56" s="68">
        <v>42415</v>
      </c>
      <c r="F56" s="67"/>
      <c r="G56" s="67">
        <f t="shared" si="0"/>
        <v>900</v>
      </c>
      <c r="H56" s="68"/>
      <c r="I56" s="71"/>
    </row>
    <row r="57" spans="1:9" ht="17.100000000000001" customHeight="1" thickBot="1">
      <c r="A57" s="90"/>
      <c r="B57" s="72">
        <v>36</v>
      </c>
      <c r="C57" s="67" t="s">
        <v>19</v>
      </c>
      <c r="D57" s="67">
        <v>900</v>
      </c>
      <c r="E57" s="68">
        <v>42444</v>
      </c>
      <c r="F57" s="67"/>
      <c r="G57" s="67">
        <f t="shared" si="0"/>
        <v>900</v>
      </c>
      <c r="H57" s="68"/>
      <c r="I57" s="71"/>
    </row>
    <row r="58" spans="1:9" ht="17.100000000000001" customHeight="1" thickBot="1">
      <c r="A58" s="90"/>
      <c r="B58" s="70">
        <v>37</v>
      </c>
      <c r="C58" s="67" t="s">
        <v>19</v>
      </c>
      <c r="D58" s="67">
        <v>900</v>
      </c>
      <c r="E58" s="68">
        <v>42475</v>
      </c>
      <c r="F58" s="67"/>
      <c r="G58" s="67">
        <f t="shared" si="0"/>
        <v>900</v>
      </c>
      <c r="H58" s="68"/>
      <c r="I58" s="71"/>
    </row>
    <row r="59" spans="1:9" ht="17.100000000000001" customHeight="1" thickBot="1">
      <c r="A59" s="90"/>
      <c r="B59" s="72">
        <v>38</v>
      </c>
      <c r="C59" s="67" t="s">
        <v>19</v>
      </c>
      <c r="D59" s="67">
        <v>900</v>
      </c>
      <c r="E59" s="68">
        <v>42505</v>
      </c>
      <c r="F59" s="67"/>
      <c r="G59" s="67">
        <f t="shared" si="0"/>
        <v>900</v>
      </c>
      <c r="H59" s="68"/>
      <c r="I59" s="71"/>
    </row>
    <row r="60" spans="1:9" ht="17.100000000000001" customHeight="1" thickBot="1">
      <c r="A60" s="90"/>
      <c r="B60" s="70">
        <v>39</v>
      </c>
      <c r="C60" s="67" t="s">
        <v>19</v>
      </c>
      <c r="D60" s="67">
        <v>900</v>
      </c>
      <c r="E60" s="68">
        <v>42536</v>
      </c>
      <c r="F60" s="67"/>
      <c r="G60" s="67">
        <f t="shared" si="0"/>
        <v>900</v>
      </c>
      <c r="H60" s="68"/>
      <c r="I60" s="71"/>
    </row>
    <row r="61" spans="1:9" ht="17.100000000000001" customHeight="1" thickBot="1">
      <c r="A61" s="90"/>
      <c r="B61" s="72">
        <v>40</v>
      </c>
      <c r="C61" s="67" t="s">
        <v>19</v>
      </c>
      <c r="D61" s="67">
        <v>900</v>
      </c>
      <c r="E61" s="68">
        <v>42566</v>
      </c>
      <c r="F61" s="67"/>
      <c r="G61" s="67">
        <f t="shared" si="0"/>
        <v>900</v>
      </c>
      <c r="H61" s="68"/>
      <c r="I61" s="71"/>
    </row>
    <row r="62" spans="1:9" ht="17.100000000000001" customHeight="1" thickBot="1">
      <c r="A62" s="90"/>
      <c r="B62" s="70">
        <v>41</v>
      </c>
      <c r="C62" s="67" t="s">
        <v>19</v>
      </c>
      <c r="D62" s="67">
        <v>900</v>
      </c>
      <c r="E62" s="68">
        <v>42597</v>
      </c>
      <c r="F62" s="67"/>
      <c r="G62" s="67">
        <f t="shared" si="0"/>
        <v>900</v>
      </c>
      <c r="H62" s="68"/>
      <c r="I62" s="71"/>
    </row>
    <row r="63" spans="1:9" ht="17.100000000000001" customHeight="1" thickBot="1">
      <c r="A63" s="90"/>
      <c r="B63" s="72">
        <v>42</v>
      </c>
      <c r="C63" s="67" t="s">
        <v>19</v>
      </c>
      <c r="D63" s="67">
        <v>900</v>
      </c>
      <c r="E63" s="68">
        <v>42628</v>
      </c>
      <c r="F63" s="67"/>
      <c r="G63" s="67">
        <f t="shared" si="0"/>
        <v>900</v>
      </c>
      <c r="H63" s="68"/>
      <c r="I63" s="71"/>
    </row>
    <row r="64" spans="1:9" ht="17.100000000000001" customHeight="1" thickBot="1">
      <c r="A64" s="90"/>
      <c r="B64" s="70">
        <v>43</v>
      </c>
      <c r="C64" s="67" t="s">
        <v>19</v>
      </c>
      <c r="D64" s="67">
        <v>900</v>
      </c>
      <c r="E64" s="68">
        <v>42658</v>
      </c>
      <c r="F64" s="67"/>
      <c r="G64" s="67">
        <f t="shared" si="0"/>
        <v>900</v>
      </c>
      <c r="H64" s="68"/>
      <c r="I64" s="71"/>
    </row>
    <row r="65" spans="1:9" ht="17.100000000000001" customHeight="1" thickBot="1">
      <c r="A65" s="90"/>
      <c r="B65" s="72">
        <v>44</v>
      </c>
      <c r="C65" s="67" t="s">
        <v>19</v>
      </c>
      <c r="D65" s="67">
        <v>900</v>
      </c>
      <c r="E65" s="68">
        <v>42689</v>
      </c>
      <c r="F65" s="67"/>
      <c r="G65" s="67">
        <f t="shared" si="0"/>
        <v>900</v>
      </c>
      <c r="H65" s="68"/>
      <c r="I65" s="71"/>
    </row>
    <row r="66" spans="1:9" ht="17.100000000000001" customHeight="1" thickBot="1">
      <c r="A66" s="90"/>
      <c r="B66" s="70">
        <v>45</v>
      </c>
      <c r="C66" s="67" t="s">
        <v>19</v>
      </c>
      <c r="D66" s="67">
        <v>900</v>
      </c>
      <c r="E66" s="68">
        <v>42719</v>
      </c>
      <c r="F66" s="67"/>
      <c r="G66" s="67">
        <f t="shared" si="0"/>
        <v>900</v>
      </c>
      <c r="H66" s="68"/>
      <c r="I66" s="71"/>
    </row>
    <row r="67" spans="1:9" ht="17.100000000000001" customHeight="1" thickBot="1">
      <c r="A67" s="90"/>
      <c r="B67" s="72">
        <v>46</v>
      </c>
      <c r="C67" s="67" t="s">
        <v>19</v>
      </c>
      <c r="D67" s="67">
        <v>900</v>
      </c>
      <c r="E67" s="68">
        <v>42750</v>
      </c>
      <c r="F67" s="67"/>
      <c r="G67" s="67">
        <f t="shared" si="0"/>
        <v>900</v>
      </c>
      <c r="H67" s="68"/>
      <c r="I67" s="71"/>
    </row>
    <row r="68" spans="1:9" ht="17.100000000000001" customHeight="1" thickBot="1">
      <c r="A68" s="90"/>
      <c r="B68" s="70">
        <v>47</v>
      </c>
      <c r="C68" s="67" t="s">
        <v>19</v>
      </c>
      <c r="D68" s="67">
        <v>900</v>
      </c>
      <c r="E68" s="68">
        <v>42781</v>
      </c>
      <c r="F68" s="67"/>
      <c r="G68" s="67">
        <f t="shared" si="0"/>
        <v>900</v>
      </c>
      <c r="H68" s="68"/>
      <c r="I68" s="71"/>
    </row>
    <row r="69" spans="1:9" ht="17.100000000000001" customHeight="1" thickBot="1">
      <c r="A69" s="90"/>
      <c r="B69" s="72">
        <v>48</v>
      </c>
      <c r="C69" s="67" t="s">
        <v>19</v>
      </c>
      <c r="D69" s="67">
        <v>900</v>
      </c>
      <c r="E69" s="68">
        <v>42809</v>
      </c>
      <c r="F69" s="67"/>
      <c r="G69" s="67">
        <f t="shared" si="0"/>
        <v>900</v>
      </c>
      <c r="H69" s="68"/>
      <c r="I69" s="71"/>
    </row>
    <row r="70" spans="1:9" ht="17.100000000000001" customHeight="1" thickBot="1">
      <c r="A70" s="90"/>
      <c r="B70" s="70">
        <v>49</v>
      </c>
      <c r="C70" s="67" t="s">
        <v>19</v>
      </c>
      <c r="D70" s="67">
        <v>900</v>
      </c>
      <c r="E70" s="68">
        <v>42840</v>
      </c>
      <c r="F70" s="67"/>
      <c r="G70" s="67">
        <f t="shared" si="0"/>
        <v>900</v>
      </c>
      <c r="H70" s="68"/>
      <c r="I70" s="71"/>
    </row>
    <row r="71" spans="1:9" ht="17.100000000000001" customHeight="1" thickBot="1">
      <c r="A71" s="90"/>
      <c r="B71" s="72">
        <v>50</v>
      </c>
      <c r="C71" s="67" t="s">
        <v>19</v>
      </c>
      <c r="D71" s="67">
        <v>900</v>
      </c>
      <c r="E71" s="68">
        <v>42870</v>
      </c>
      <c r="F71" s="67"/>
      <c r="G71" s="67">
        <f t="shared" si="0"/>
        <v>900</v>
      </c>
      <c r="H71" s="68"/>
      <c r="I71" s="71"/>
    </row>
    <row r="72" spans="1:9" ht="17.100000000000001" customHeight="1" thickBot="1">
      <c r="A72" s="90"/>
      <c r="B72" s="70">
        <v>51</v>
      </c>
      <c r="C72" s="67" t="s">
        <v>19</v>
      </c>
      <c r="D72" s="67">
        <v>900</v>
      </c>
      <c r="E72" s="68">
        <v>42901</v>
      </c>
      <c r="F72" s="67"/>
      <c r="G72" s="67">
        <f t="shared" si="0"/>
        <v>900</v>
      </c>
      <c r="H72" s="68"/>
      <c r="I72" s="71"/>
    </row>
    <row r="73" spans="1:9" ht="17.100000000000001" customHeight="1" thickBot="1">
      <c r="A73" s="90"/>
      <c r="B73" s="72">
        <v>52</v>
      </c>
      <c r="C73" s="67" t="s">
        <v>19</v>
      </c>
      <c r="D73" s="67">
        <v>900</v>
      </c>
      <c r="E73" s="68">
        <v>42931</v>
      </c>
      <c r="F73" s="67"/>
      <c r="G73" s="67">
        <f t="shared" si="0"/>
        <v>900</v>
      </c>
      <c r="H73" s="68"/>
      <c r="I73" s="71"/>
    </row>
    <row r="74" spans="1:9" ht="17.100000000000001" customHeight="1" thickBot="1">
      <c r="A74" s="90"/>
      <c r="B74" s="70">
        <v>53</v>
      </c>
      <c r="C74" s="67" t="s">
        <v>19</v>
      </c>
      <c r="D74" s="67">
        <v>900</v>
      </c>
      <c r="E74" s="68">
        <v>42962</v>
      </c>
      <c r="F74" s="67"/>
      <c r="G74" s="67">
        <f t="shared" si="0"/>
        <v>900</v>
      </c>
      <c r="H74" s="68"/>
      <c r="I74" s="71"/>
    </row>
    <row r="75" spans="1:9" ht="17.100000000000001" customHeight="1" thickBot="1">
      <c r="A75" s="90"/>
      <c r="B75" s="72">
        <v>54</v>
      </c>
      <c r="C75" s="67" t="s">
        <v>19</v>
      </c>
      <c r="D75" s="67">
        <v>900</v>
      </c>
      <c r="E75" s="68">
        <v>42993</v>
      </c>
      <c r="F75" s="67"/>
      <c r="G75" s="67">
        <f t="shared" si="0"/>
        <v>900</v>
      </c>
      <c r="H75" s="68"/>
      <c r="I75" s="71"/>
    </row>
    <row r="76" spans="1:9" ht="17.100000000000001" customHeight="1" thickBot="1">
      <c r="A76" s="90"/>
      <c r="B76" s="70">
        <v>55</v>
      </c>
      <c r="C76" s="67" t="s">
        <v>19</v>
      </c>
      <c r="D76" s="67">
        <v>900</v>
      </c>
      <c r="E76" s="68">
        <v>43023</v>
      </c>
      <c r="F76" s="67"/>
      <c r="G76" s="67">
        <f t="shared" si="0"/>
        <v>900</v>
      </c>
      <c r="H76" s="68"/>
      <c r="I76" s="71"/>
    </row>
    <row r="77" spans="1:9" ht="17.100000000000001" customHeight="1" thickBot="1">
      <c r="A77" s="90"/>
      <c r="B77" s="72">
        <v>56</v>
      </c>
      <c r="C77" s="67" t="s">
        <v>19</v>
      </c>
      <c r="D77" s="67">
        <v>900</v>
      </c>
      <c r="E77" s="68">
        <v>43054</v>
      </c>
      <c r="F77" s="67"/>
      <c r="G77" s="67">
        <f t="shared" ref="G77:G81" si="1">D77-F77</f>
        <v>900</v>
      </c>
      <c r="H77" s="68"/>
      <c r="I77" s="71"/>
    </row>
    <row r="78" spans="1:9" ht="17.100000000000001" customHeight="1" thickBot="1">
      <c r="A78" s="90"/>
      <c r="B78" s="70">
        <v>57</v>
      </c>
      <c r="C78" s="67" t="s">
        <v>19</v>
      </c>
      <c r="D78" s="67">
        <v>900</v>
      </c>
      <c r="E78" s="68">
        <v>43084</v>
      </c>
      <c r="F78" s="67"/>
      <c r="G78" s="67">
        <f t="shared" si="1"/>
        <v>900</v>
      </c>
      <c r="H78" s="68"/>
      <c r="I78" s="71"/>
    </row>
    <row r="79" spans="1:9" ht="17.100000000000001" customHeight="1" thickBot="1">
      <c r="A79" s="90"/>
      <c r="B79" s="72">
        <v>58</v>
      </c>
      <c r="C79" s="67" t="s">
        <v>19</v>
      </c>
      <c r="D79" s="67">
        <v>900</v>
      </c>
      <c r="E79" s="68">
        <v>43115</v>
      </c>
      <c r="F79" s="67"/>
      <c r="G79" s="67">
        <f t="shared" si="1"/>
        <v>900</v>
      </c>
      <c r="H79" s="68"/>
      <c r="I79" s="71"/>
    </row>
    <row r="80" spans="1:9" ht="17.100000000000001" customHeight="1" thickBot="1">
      <c r="A80" s="90"/>
      <c r="B80" s="70">
        <v>59</v>
      </c>
      <c r="C80" s="67" t="s">
        <v>19</v>
      </c>
      <c r="D80" s="67">
        <v>900</v>
      </c>
      <c r="E80" s="68">
        <v>43146</v>
      </c>
      <c r="F80" s="67"/>
      <c r="G80" s="67">
        <f t="shared" si="1"/>
        <v>900</v>
      </c>
      <c r="H80" s="68"/>
      <c r="I80" s="71"/>
    </row>
    <row r="81" spans="1:9" ht="17.100000000000001" customHeight="1" thickBot="1">
      <c r="A81" s="90"/>
      <c r="B81" s="72">
        <v>60</v>
      </c>
      <c r="C81" s="67" t="s">
        <v>19</v>
      </c>
      <c r="D81" s="67">
        <v>900</v>
      </c>
      <c r="E81" s="68">
        <v>43174</v>
      </c>
      <c r="F81" s="67"/>
      <c r="G81" s="67">
        <f t="shared" si="1"/>
        <v>900</v>
      </c>
      <c r="H81" s="68"/>
      <c r="I81" s="71"/>
    </row>
    <row r="82" spans="1:9" ht="12.75" customHeight="1" thickBot="1">
      <c r="A82" s="91" t="s">
        <v>0</v>
      </c>
      <c r="B82" s="92"/>
      <c r="C82" s="93"/>
      <c r="D82" s="97">
        <f>SUM(D12:D81)</f>
        <v>207400</v>
      </c>
      <c r="E82" s="99"/>
      <c r="F82" s="101">
        <f>SUM(F12:F81)</f>
        <v>131400</v>
      </c>
      <c r="G82" s="103" t="s">
        <v>33</v>
      </c>
      <c r="H82" s="104"/>
      <c r="I82" s="73"/>
    </row>
    <row r="83" spans="1:9" ht="15" customHeight="1" thickBot="1">
      <c r="A83" s="94"/>
      <c r="B83" s="95"/>
      <c r="C83" s="96"/>
      <c r="D83" s="98"/>
      <c r="E83" s="100"/>
      <c r="F83" s="102"/>
      <c r="G83" s="105">
        <f>SUM(G12:G81)</f>
        <v>76000</v>
      </c>
      <c r="H83" s="106"/>
      <c r="I83" s="73"/>
    </row>
    <row r="84" spans="1:9" ht="20.100000000000001" customHeight="1">
      <c r="A84" s="74"/>
      <c r="B84" s="75"/>
      <c r="C84" s="76"/>
      <c r="D84" s="76"/>
      <c r="E84" s="76"/>
      <c r="F84" s="76"/>
      <c r="G84" s="76"/>
      <c r="H84" s="76"/>
    </row>
    <row r="85" spans="1:9" ht="20.100000000000001" customHeight="1">
      <c r="A85" s="61"/>
      <c r="B85" s="77"/>
      <c r="C85" s="1"/>
      <c r="D85" s="1"/>
      <c r="E85" s="1"/>
      <c r="F85" s="1"/>
      <c r="G85" s="1"/>
      <c r="H85" s="1"/>
    </row>
    <row r="86" spans="1:9" ht="20.100000000000001" customHeight="1">
      <c r="A86" s="61"/>
      <c r="B86" s="77"/>
      <c r="C86" s="1"/>
      <c r="D86" s="1"/>
      <c r="E86" s="1"/>
      <c r="F86" s="1"/>
      <c r="G86" s="1"/>
      <c r="H86" s="1"/>
    </row>
    <row r="87" spans="1:9" ht="20.100000000000001" customHeight="1">
      <c r="A87" s="61"/>
      <c r="B87" s="77"/>
      <c r="C87" s="1"/>
      <c r="D87" s="1"/>
      <c r="E87" s="1"/>
      <c r="F87" s="1"/>
      <c r="G87" s="1"/>
      <c r="H87" s="1"/>
    </row>
    <row r="88" spans="1:9" ht="20.100000000000001" customHeight="1">
      <c r="A88" s="61"/>
      <c r="B88" s="77"/>
      <c r="C88" s="1"/>
      <c r="D88" s="1"/>
      <c r="E88" s="1"/>
      <c r="F88" s="1"/>
      <c r="G88" s="1"/>
      <c r="H88" s="1"/>
    </row>
    <row r="89" spans="1:9" ht="20.100000000000001" customHeight="1">
      <c r="A89" s="61"/>
      <c r="B89" s="77"/>
      <c r="C89" s="1"/>
      <c r="D89" s="1"/>
      <c r="E89" s="1"/>
      <c r="F89" s="1"/>
      <c r="G89" s="1"/>
      <c r="H89" s="1"/>
    </row>
    <row r="90" spans="1:9" ht="20.100000000000001" customHeight="1">
      <c r="A90" s="61"/>
      <c r="B90" s="77"/>
      <c r="C90" s="1"/>
      <c r="D90" s="1"/>
      <c r="E90" s="1"/>
      <c r="F90" s="1"/>
      <c r="G90" s="1"/>
      <c r="H90" s="1"/>
    </row>
    <row r="91" spans="1:9" ht="20.100000000000001" customHeight="1">
      <c r="A91" s="61"/>
      <c r="B91" s="77"/>
      <c r="C91" s="1"/>
      <c r="D91" s="1"/>
      <c r="E91" s="1"/>
      <c r="F91" s="1"/>
      <c r="G91" s="1"/>
      <c r="H91" s="1"/>
    </row>
    <row r="92" spans="1:9" ht="20.100000000000001" customHeight="1">
      <c r="A92" s="61"/>
      <c r="B92" s="77"/>
      <c r="C92" s="1"/>
      <c r="D92" s="1"/>
      <c r="E92" s="1"/>
      <c r="F92" s="1"/>
      <c r="G92" s="1"/>
      <c r="H92" s="1"/>
    </row>
    <row r="93" spans="1:9" ht="20.100000000000001" customHeight="1">
      <c r="A93" s="61"/>
      <c r="B93" s="77"/>
      <c r="C93" s="1"/>
      <c r="D93" s="1"/>
      <c r="E93" s="1"/>
      <c r="F93" s="1"/>
      <c r="G93" s="1"/>
      <c r="H93" s="1"/>
    </row>
    <row r="94" spans="1:9">
      <c r="C94" s="1"/>
      <c r="D94" s="1"/>
      <c r="E94" s="1"/>
      <c r="F94" s="1"/>
      <c r="G94" s="1"/>
      <c r="H94" s="1"/>
    </row>
    <row r="95" spans="1:9">
      <c r="C95" s="1"/>
      <c r="D95" s="1"/>
      <c r="E95" s="1"/>
      <c r="F95" s="1"/>
      <c r="G95" s="1"/>
      <c r="H95" s="1"/>
    </row>
  </sheetData>
  <mergeCells count="23">
    <mergeCell ref="I10:I11"/>
    <mergeCell ref="A12:A81"/>
    <mergeCell ref="A82:C83"/>
    <mergeCell ref="D82:D83"/>
    <mergeCell ref="E82:E83"/>
    <mergeCell ref="F82:F83"/>
    <mergeCell ref="G82:H82"/>
    <mergeCell ref="G83:H83"/>
    <mergeCell ref="A8:F8"/>
    <mergeCell ref="G8:H8"/>
    <mergeCell ref="A10:A11"/>
    <mergeCell ref="B10:B11"/>
    <mergeCell ref="C10:C11"/>
    <mergeCell ref="D10:D11"/>
    <mergeCell ref="E10:E11"/>
    <mergeCell ref="F10:F11"/>
    <mergeCell ref="G10:G11"/>
    <mergeCell ref="H10:H11"/>
    <mergeCell ref="A1:I1"/>
    <mergeCell ref="A4:D4"/>
    <mergeCell ref="E4:G4"/>
    <mergeCell ref="A6:E6"/>
    <mergeCell ref="F6:G6"/>
  </mergeCells>
  <pageMargins left="0.15748031496062992" right="0.19685039370078741" top="0.11811023622047245" bottom="7.874015748031496E-2" header="7.874015748031496E-2" footer="3.937007874015748E-2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7"/>
  <sheetViews>
    <sheetView rightToLeft="1" workbookViewId="0">
      <selection activeCell="K25" sqref="K25"/>
    </sheetView>
  </sheetViews>
  <sheetFormatPr defaultRowHeight="14.25"/>
  <cols>
    <col min="1" max="1" width="10.75" customWidth="1"/>
    <col min="2" max="2" width="4" customWidth="1"/>
    <col min="3" max="3" width="11" customWidth="1"/>
    <col min="4" max="4" width="11.625" customWidth="1"/>
    <col min="5" max="5" width="11.25" customWidth="1"/>
    <col min="6" max="6" width="11.875" customWidth="1"/>
    <col min="7" max="8" width="12.75" customWidth="1"/>
    <col min="9" max="9" width="3.875" customWidth="1"/>
    <col min="11" max="11" width="12.75" customWidth="1"/>
  </cols>
  <sheetData>
    <row r="1" spans="1:13" ht="22.5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</row>
    <row r="2" spans="1:13" ht="14.25" customHeight="1">
      <c r="C2" s="62"/>
      <c r="D2" s="62" t="s">
        <v>22</v>
      </c>
      <c r="E2" s="62" t="s">
        <v>23</v>
      </c>
      <c r="F2" s="62" t="s">
        <v>24</v>
      </c>
      <c r="G2" s="62"/>
      <c r="K2" s="62"/>
      <c r="L2" s="62"/>
      <c r="M2" s="62"/>
    </row>
    <row r="3" spans="1:13" ht="2.25" customHeight="1">
      <c r="C3" s="62"/>
      <c r="D3" s="62"/>
      <c r="E3" s="62"/>
    </row>
    <row r="4" spans="1:13" ht="15">
      <c r="A4" s="80" t="s">
        <v>35</v>
      </c>
      <c r="B4" s="80"/>
      <c r="C4" s="80"/>
      <c r="D4" s="80"/>
      <c r="E4" s="81"/>
      <c r="F4" s="81"/>
      <c r="G4" s="81"/>
    </row>
    <row r="5" spans="1:13" ht="6" customHeight="1">
      <c r="A5" s="63"/>
      <c r="B5" s="63"/>
      <c r="C5" s="63"/>
      <c r="D5" s="63"/>
      <c r="E5" s="63"/>
      <c r="F5" s="63"/>
      <c r="G5" s="63"/>
    </row>
    <row r="6" spans="1:13" ht="15">
      <c r="A6" s="80"/>
      <c r="B6" s="80"/>
      <c r="C6" s="80"/>
      <c r="D6" s="80"/>
      <c r="E6" s="80"/>
      <c r="F6" s="80"/>
      <c r="G6" s="80"/>
    </row>
    <row r="7" spans="1:13" ht="3.75" customHeight="1">
      <c r="A7" s="64"/>
      <c r="B7" s="64"/>
      <c r="C7" s="64"/>
      <c r="D7" s="64"/>
      <c r="E7" s="64"/>
      <c r="F7" s="64"/>
      <c r="G7" s="64"/>
    </row>
    <row r="8" spans="1:13" ht="15">
      <c r="A8" s="80"/>
      <c r="B8" s="80"/>
      <c r="C8" s="80"/>
      <c r="D8" s="80"/>
      <c r="E8" s="80"/>
      <c r="F8" s="80"/>
      <c r="G8" s="82"/>
      <c r="H8" s="82"/>
    </row>
    <row r="9" spans="1:13" ht="3.75" customHeight="1" thickBot="1"/>
    <row r="10" spans="1:13" s="65" customFormat="1" ht="18.75" customHeight="1">
      <c r="A10" s="83" t="s">
        <v>25</v>
      </c>
      <c r="B10" s="83" t="s">
        <v>2</v>
      </c>
      <c r="C10" s="85" t="s">
        <v>26</v>
      </c>
      <c r="D10" s="85" t="s">
        <v>27</v>
      </c>
      <c r="E10" s="85" t="s">
        <v>16</v>
      </c>
      <c r="F10" s="85" t="s">
        <v>28</v>
      </c>
      <c r="G10" s="85" t="s">
        <v>9</v>
      </c>
      <c r="H10" s="85" t="s">
        <v>29</v>
      </c>
      <c r="I10" s="87" t="s">
        <v>30</v>
      </c>
    </row>
    <row r="11" spans="1:13" s="65" customFormat="1" ht="15.75" customHeight="1" thickBot="1">
      <c r="A11" s="84"/>
      <c r="B11" s="84"/>
      <c r="C11" s="86"/>
      <c r="D11" s="86"/>
      <c r="E11" s="86"/>
      <c r="F11" s="86"/>
      <c r="G11" s="86"/>
      <c r="H11" s="86"/>
      <c r="I11" s="88"/>
    </row>
    <row r="12" spans="1:13" ht="17.100000000000001" customHeight="1" thickBot="1">
      <c r="A12" s="89">
        <v>312000</v>
      </c>
      <c r="B12" s="66"/>
      <c r="C12" s="67" t="s">
        <v>31</v>
      </c>
      <c r="D12" s="67">
        <v>10000</v>
      </c>
      <c r="E12" s="68">
        <v>41348</v>
      </c>
      <c r="F12" s="67">
        <v>10000</v>
      </c>
      <c r="G12" s="67">
        <f>D12-F12</f>
        <v>0</v>
      </c>
      <c r="H12" s="68">
        <v>41348</v>
      </c>
      <c r="I12" s="69"/>
    </row>
    <row r="13" spans="1:13" ht="17.100000000000001" customHeight="1" thickBot="1">
      <c r="A13" s="90"/>
      <c r="B13" s="70">
        <v>1</v>
      </c>
      <c r="C13" s="67" t="s">
        <v>20</v>
      </c>
      <c r="D13" s="67">
        <v>30000</v>
      </c>
      <c r="E13" s="68">
        <v>41349</v>
      </c>
      <c r="F13" s="67">
        <v>30000</v>
      </c>
      <c r="G13" s="67">
        <f t="shared" ref="G13:G76" si="0">D13-F13</f>
        <v>0</v>
      </c>
      <c r="H13" s="68">
        <v>41349</v>
      </c>
      <c r="I13" s="71"/>
    </row>
    <row r="14" spans="1:13" ht="17.100000000000001" customHeight="1" thickBot="1">
      <c r="A14" s="90"/>
      <c r="B14" s="70">
        <v>1</v>
      </c>
      <c r="C14" s="67" t="s">
        <v>20</v>
      </c>
      <c r="D14" s="67">
        <v>45000</v>
      </c>
      <c r="E14" s="68">
        <v>41730</v>
      </c>
      <c r="F14" s="67">
        <v>45000</v>
      </c>
      <c r="G14" s="67">
        <f t="shared" si="0"/>
        <v>0</v>
      </c>
      <c r="H14" s="68">
        <v>41731</v>
      </c>
      <c r="I14" s="71"/>
    </row>
    <row r="15" spans="1:13" ht="17.100000000000001" customHeight="1" thickBot="1">
      <c r="A15" s="90"/>
      <c r="B15" s="70">
        <v>3</v>
      </c>
      <c r="C15" s="67" t="s">
        <v>20</v>
      </c>
      <c r="D15" s="67">
        <v>60000</v>
      </c>
      <c r="E15" s="68">
        <v>42064</v>
      </c>
      <c r="F15" s="67"/>
      <c r="G15" s="67">
        <f t="shared" si="0"/>
        <v>60000</v>
      </c>
      <c r="H15" s="68"/>
      <c r="I15" s="71"/>
    </row>
    <row r="16" spans="1:13" ht="17.100000000000001" customHeight="1" thickBot="1">
      <c r="A16" s="90"/>
      <c r="B16" s="72">
        <v>1</v>
      </c>
      <c r="C16" s="67" t="s">
        <v>32</v>
      </c>
      <c r="D16" s="67">
        <v>26200</v>
      </c>
      <c r="E16" s="68">
        <v>42078</v>
      </c>
      <c r="F16" s="67"/>
      <c r="G16" s="67">
        <f t="shared" si="0"/>
        <v>26200</v>
      </c>
      <c r="H16" s="68"/>
      <c r="I16" s="71"/>
    </row>
    <row r="17" spans="1:9" ht="15.75" thickBot="1">
      <c r="A17" s="90"/>
      <c r="B17" s="70">
        <v>2</v>
      </c>
      <c r="C17" s="67" t="s">
        <v>32</v>
      </c>
      <c r="D17" s="67">
        <v>26200</v>
      </c>
      <c r="E17" s="68">
        <v>42444</v>
      </c>
      <c r="F17" s="67"/>
      <c r="G17" s="67">
        <f t="shared" si="0"/>
        <v>26200</v>
      </c>
      <c r="H17" s="68"/>
      <c r="I17" s="71"/>
    </row>
    <row r="18" spans="1:9" ht="15.75" thickBot="1">
      <c r="A18" s="90"/>
      <c r="B18" s="72">
        <v>3</v>
      </c>
      <c r="C18" s="67" t="s">
        <v>32</v>
      </c>
      <c r="D18" s="67">
        <v>26200</v>
      </c>
      <c r="E18" s="68">
        <v>42809</v>
      </c>
      <c r="F18" s="67"/>
      <c r="G18" s="67">
        <f t="shared" si="0"/>
        <v>26200</v>
      </c>
      <c r="H18" s="68"/>
      <c r="I18" s="71"/>
    </row>
    <row r="19" spans="1:9" ht="15.75" thickBot="1">
      <c r="A19" s="90"/>
      <c r="B19" s="70">
        <v>4</v>
      </c>
      <c r="C19" s="67" t="s">
        <v>32</v>
      </c>
      <c r="D19" s="67">
        <v>26200</v>
      </c>
      <c r="E19" s="68">
        <v>43174</v>
      </c>
      <c r="F19" s="67"/>
      <c r="G19" s="67">
        <f t="shared" si="0"/>
        <v>26200</v>
      </c>
      <c r="H19" s="68"/>
      <c r="I19" s="71"/>
    </row>
    <row r="20" spans="1:9" ht="15.75" thickBot="1">
      <c r="A20" s="90"/>
      <c r="B20" s="70">
        <v>5</v>
      </c>
      <c r="C20" s="67" t="s">
        <v>32</v>
      </c>
      <c r="D20" s="67">
        <v>26200</v>
      </c>
      <c r="E20" s="68">
        <v>43539</v>
      </c>
      <c r="F20" s="67"/>
      <c r="G20" s="67">
        <f t="shared" si="0"/>
        <v>26200</v>
      </c>
      <c r="H20" s="68"/>
      <c r="I20" s="71"/>
    </row>
    <row r="21" spans="1:9" ht="15.75" thickBot="1">
      <c r="A21" s="90"/>
      <c r="B21" s="70"/>
      <c r="C21" s="67"/>
      <c r="D21" s="67"/>
      <c r="E21" s="68"/>
      <c r="F21" s="67"/>
      <c r="G21" s="67">
        <f t="shared" si="0"/>
        <v>0</v>
      </c>
      <c r="H21" s="68"/>
      <c r="I21" s="71"/>
    </row>
    <row r="22" spans="1:9" ht="15.75" thickBot="1">
      <c r="A22" s="90"/>
      <c r="B22" s="70">
        <v>1</v>
      </c>
      <c r="C22" s="67" t="s">
        <v>19</v>
      </c>
      <c r="D22" s="67">
        <v>500</v>
      </c>
      <c r="E22" s="68">
        <v>41379</v>
      </c>
      <c r="F22" s="67">
        <v>500</v>
      </c>
      <c r="G22" s="67">
        <f t="shared" si="0"/>
        <v>0</v>
      </c>
      <c r="H22" s="68">
        <v>41384</v>
      </c>
      <c r="I22" s="71"/>
    </row>
    <row r="23" spans="1:9" ht="15.75" thickBot="1">
      <c r="A23" s="90"/>
      <c r="B23" s="72">
        <v>2</v>
      </c>
      <c r="C23" s="67" t="s">
        <v>19</v>
      </c>
      <c r="D23" s="67">
        <v>500</v>
      </c>
      <c r="E23" s="68">
        <v>41409</v>
      </c>
      <c r="F23" s="67">
        <v>500</v>
      </c>
      <c r="G23" s="67">
        <f t="shared" si="0"/>
        <v>0</v>
      </c>
      <c r="H23" s="68">
        <v>41421</v>
      </c>
      <c r="I23" s="71"/>
    </row>
    <row r="24" spans="1:9" ht="15.75" thickBot="1">
      <c r="A24" s="90"/>
      <c r="B24" s="70">
        <v>3</v>
      </c>
      <c r="C24" s="67" t="s">
        <v>19</v>
      </c>
      <c r="D24" s="67">
        <v>500</v>
      </c>
      <c r="E24" s="68">
        <v>41440</v>
      </c>
      <c r="F24" s="67">
        <v>500</v>
      </c>
      <c r="G24" s="67">
        <f t="shared" si="0"/>
        <v>0</v>
      </c>
      <c r="H24" s="68">
        <v>41443</v>
      </c>
      <c r="I24" s="71"/>
    </row>
    <row r="25" spans="1:9" ht="15.75" thickBot="1">
      <c r="A25" s="90"/>
      <c r="B25" s="72">
        <v>4</v>
      </c>
      <c r="C25" s="67" t="s">
        <v>19</v>
      </c>
      <c r="D25" s="67">
        <v>500</v>
      </c>
      <c r="E25" s="68">
        <v>41470</v>
      </c>
      <c r="F25" s="67">
        <v>500</v>
      </c>
      <c r="G25" s="67">
        <f t="shared" si="0"/>
        <v>0</v>
      </c>
      <c r="H25" s="68">
        <v>41443</v>
      </c>
      <c r="I25" s="71"/>
    </row>
    <row r="26" spans="1:9" ht="15.75" thickBot="1">
      <c r="A26" s="90"/>
      <c r="B26" s="70">
        <v>5</v>
      </c>
      <c r="C26" s="67" t="s">
        <v>19</v>
      </c>
      <c r="D26" s="67">
        <v>500</v>
      </c>
      <c r="E26" s="68">
        <v>41501</v>
      </c>
      <c r="F26" s="67">
        <v>500</v>
      </c>
      <c r="G26" s="67">
        <f t="shared" si="0"/>
        <v>0</v>
      </c>
      <c r="H26" s="68">
        <v>41499</v>
      </c>
      <c r="I26" s="71"/>
    </row>
    <row r="27" spans="1:9" ht="15.75" thickBot="1">
      <c r="A27" s="90"/>
      <c r="B27" s="72">
        <v>6</v>
      </c>
      <c r="C27" s="67" t="s">
        <v>19</v>
      </c>
      <c r="D27" s="67">
        <v>500</v>
      </c>
      <c r="E27" s="68">
        <v>41532</v>
      </c>
      <c r="F27" s="67">
        <v>500</v>
      </c>
      <c r="G27" s="67">
        <f t="shared" si="0"/>
        <v>0</v>
      </c>
      <c r="H27" s="68">
        <v>41545</v>
      </c>
      <c r="I27" s="71"/>
    </row>
    <row r="28" spans="1:9" ht="15.75" thickBot="1">
      <c r="A28" s="90"/>
      <c r="B28" s="70">
        <v>7</v>
      </c>
      <c r="C28" s="67" t="s">
        <v>19</v>
      </c>
      <c r="D28" s="67">
        <v>500</v>
      </c>
      <c r="E28" s="68">
        <v>41562</v>
      </c>
      <c r="F28" s="67">
        <v>500</v>
      </c>
      <c r="G28" s="67">
        <f t="shared" si="0"/>
        <v>0</v>
      </c>
      <c r="H28" s="68">
        <v>41572</v>
      </c>
      <c r="I28" s="71"/>
    </row>
    <row r="29" spans="1:9" ht="15.75" thickBot="1">
      <c r="A29" s="90"/>
      <c r="B29" s="72">
        <v>8</v>
      </c>
      <c r="C29" s="67" t="s">
        <v>19</v>
      </c>
      <c r="D29" s="67">
        <v>500</v>
      </c>
      <c r="E29" s="68">
        <v>41593</v>
      </c>
      <c r="F29" s="67">
        <v>500</v>
      </c>
      <c r="G29" s="67">
        <f t="shared" si="0"/>
        <v>0</v>
      </c>
      <c r="H29" s="68">
        <v>41598</v>
      </c>
      <c r="I29" s="71"/>
    </row>
    <row r="30" spans="1:9" ht="15.75" thickBot="1">
      <c r="A30" s="90"/>
      <c r="B30" s="70">
        <v>9</v>
      </c>
      <c r="C30" s="67" t="s">
        <v>19</v>
      </c>
      <c r="D30" s="67">
        <v>500</v>
      </c>
      <c r="E30" s="68">
        <v>41623</v>
      </c>
      <c r="F30" s="67">
        <v>500</v>
      </c>
      <c r="G30" s="67">
        <f t="shared" si="0"/>
        <v>0</v>
      </c>
      <c r="H30" s="68">
        <v>41629</v>
      </c>
      <c r="I30" s="71"/>
    </row>
    <row r="31" spans="1:9" ht="15.75" thickBot="1">
      <c r="A31" s="90"/>
      <c r="B31" s="72">
        <v>10</v>
      </c>
      <c r="C31" s="67" t="s">
        <v>19</v>
      </c>
      <c r="D31" s="67">
        <v>500</v>
      </c>
      <c r="E31" s="68">
        <v>41654</v>
      </c>
      <c r="F31" s="67">
        <v>500</v>
      </c>
      <c r="G31" s="67">
        <f t="shared" si="0"/>
        <v>0</v>
      </c>
      <c r="H31" s="68">
        <v>41666</v>
      </c>
      <c r="I31" s="71"/>
    </row>
    <row r="32" spans="1:9" ht="15.75" thickBot="1">
      <c r="A32" s="90"/>
      <c r="B32" s="70">
        <v>11</v>
      </c>
      <c r="C32" s="67" t="s">
        <v>19</v>
      </c>
      <c r="D32" s="67">
        <v>500</v>
      </c>
      <c r="E32" s="68">
        <v>41685</v>
      </c>
      <c r="F32" s="67">
        <v>500</v>
      </c>
      <c r="G32" s="67">
        <f t="shared" si="0"/>
        <v>0</v>
      </c>
      <c r="H32" s="68">
        <v>41691</v>
      </c>
      <c r="I32" s="71"/>
    </row>
    <row r="33" spans="1:9" ht="15.75" thickBot="1">
      <c r="A33" s="90"/>
      <c r="B33" s="72">
        <v>12</v>
      </c>
      <c r="C33" s="67" t="s">
        <v>19</v>
      </c>
      <c r="D33" s="67">
        <v>500</v>
      </c>
      <c r="E33" s="68">
        <v>41713</v>
      </c>
      <c r="F33" s="67">
        <v>500</v>
      </c>
      <c r="G33" s="67">
        <f t="shared" si="0"/>
        <v>0</v>
      </c>
      <c r="H33" s="68">
        <v>41713</v>
      </c>
      <c r="I33" s="71"/>
    </row>
    <row r="34" spans="1:9" ht="15.75" thickBot="1">
      <c r="A34" s="90"/>
      <c r="B34" s="70">
        <v>13</v>
      </c>
      <c r="C34" s="67" t="s">
        <v>19</v>
      </c>
      <c r="D34" s="67">
        <v>500</v>
      </c>
      <c r="E34" s="68">
        <v>41744</v>
      </c>
      <c r="F34" s="67">
        <v>500</v>
      </c>
      <c r="G34" s="67">
        <f t="shared" si="0"/>
        <v>0</v>
      </c>
      <c r="H34" s="68">
        <v>41731</v>
      </c>
      <c r="I34" s="71"/>
    </row>
    <row r="35" spans="1:9" ht="15.75" thickBot="1">
      <c r="A35" s="90"/>
      <c r="B35" s="72">
        <v>14</v>
      </c>
      <c r="C35" s="67" t="s">
        <v>19</v>
      </c>
      <c r="D35" s="67">
        <v>500</v>
      </c>
      <c r="E35" s="68">
        <v>41774</v>
      </c>
      <c r="F35" s="67">
        <v>500</v>
      </c>
      <c r="G35" s="67">
        <f t="shared" si="0"/>
        <v>0</v>
      </c>
      <c r="H35" s="68">
        <v>41731</v>
      </c>
      <c r="I35" s="71"/>
    </row>
    <row r="36" spans="1:9" ht="15.75" thickBot="1">
      <c r="A36" s="90"/>
      <c r="B36" s="70">
        <v>15</v>
      </c>
      <c r="C36" s="67" t="s">
        <v>19</v>
      </c>
      <c r="D36" s="67">
        <v>500</v>
      </c>
      <c r="E36" s="68">
        <v>41805</v>
      </c>
      <c r="F36" s="67">
        <v>500</v>
      </c>
      <c r="G36" s="67">
        <f t="shared" si="0"/>
        <v>0</v>
      </c>
      <c r="H36" s="68">
        <v>41807</v>
      </c>
      <c r="I36" s="71"/>
    </row>
    <row r="37" spans="1:9" ht="15.75" thickBot="1">
      <c r="A37" s="90"/>
      <c r="B37" s="72">
        <v>16</v>
      </c>
      <c r="C37" s="67" t="s">
        <v>19</v>
      </c>
      <c r="D37" s="67">
        <v>500</v>
      </c>
      <c r="E37" s="68">
        <v>41835</v>
      </c>
      <c r="F37" s="67">
        <v>500</v>
      </c>
      <c r="G37" s="67">
        <f t="shared" si="0"/>
        <v>0</v>
      </c>
      <c r="H37" s="68">
        <v>41807</v>
      </c>
      <c r="I37" s="71"/>
    </row>
    <row r="38" spans="1:9" ht="15.75" thickBot="1">
      <c r="A38" s="90"/>
      <c r="B38" s="70">
        <v>17</v>
      </c>
      <c r="C38" s="67" t="s">
        <v>19</v>
      </c>
      <c r="D38" s="67">
        <v>500</v>
      </c>
      <c r="E38" s="68">
        <v>41866</v>
      </c>
      <c r="F38" s="67">
        <v>500</v>
      </c>
      <c r="G38" s="67">
        <f t="shared" si="0"/>
        <v>0</v>
      </c>
      <c r="H38" s="68">
        <v>41867</v>
      </c>
      <c r="I38" s="71"/>
    </row>
    <row r="39" spans="1:9" ht="15.75" thickBot="1">
      <c r="A39" s="90"/>
      <c r="B39" s="72">
        <v>18</v>
      </c>
      <c r="C39" s="67" t="s">
        <v>19</v>
      </c>
      <c r="D39" s="67">
        <v>500</v>
      </c>
      <c r="E39" s="68">
        <v>41897</v>
      </c>
      <c r="F39" s="67">
        <v>500</v>
      </c>
      <c r="G39" s="67">
        <f t="shared" si="0"/>
        <v>0</v>
      </c>
      <c r="H39" s="68">
        <v>41867</v>
      </c>
      <c r="I39" s="71"/>
    </row>
    <row r="40" spans="1:9" ht="15.75" thickBot="1">
      <c r="A40" s="90"/>
      <c r="B40" s="70">
        <v>19</v>
      </c>
      <c r="C40" s="67" t="s">
        <v>19</v>
      </c>
      <c r="D40" s="67">
        <v>500</v>
      </c>
      <c r="E40" s="68">
        <v>41927</v>
      </c>
      <c r="F40" s="67"/>
      <c r="G40" s="67">
        <f t="shared" si="0"/>
        <v>500</v>
      </c>
      <c r="H40" s="68"/>
      <c r="I40" s="71"/>
    </row>
    <row r="41" spans="1:9" ht="15.75" thickBot="1">
      <c r="A41" s="90"/>
      <c r="B41" s="72">
        <v>20</v>
      </c>
      <c r="C41" s="67" t="s">
        <v>19</v>
      </c>
      <c r="D41" s="67">
        <v>500</v>
      </c>
      <c r="E41" s="68">
        <v>41958</v>
      </c>
      <c r="F41" s="67"/>
      <c r="G41" s="67">
        <f t="shared" si="0"/>
        <v>500</v>
      </c>
      <c r="H41" s="68"/>
      <c r="I41" s="71"/>
    </row>
    <row r="42" spans="1:9" ht="15.75" thickBot="1">
      <c r="A42" s="90"/>
      <c r="B42" s="70">
        <v>21</v>
      </c>
      <c r="C42" s="67" t="s">
        <v>19</v>
      </c>
      <c r="D42" s="67">
        <v>500</v>
      </c>
      <c r="E42" s="68">
        <v>41988</v>
      </c>
      <c r="F42" s="67"/>
      <c r="G42" s="67">
        <f t="shared" si="0"/>
        <v>500</v>
      </c>
      <c r="H42" s="68"/>
      <c r="I42" s="71"/>
    </row>
    <row r="43" spans="1:9" ht="15.75" thickBot="1">
      <c r="A43" s="90"/>
      <c r="B43" s="72">
        <v>22</v>
      </c>
      <c r="C43" s="67" t="s">
        <v>19</v>
      </c>
      <c r="D43" s="67">
        <v>500</v>
      </c>
      <c r="E43" s="68">
        <v>42019</v>
      </c>
      <c r="F43" s="67"/>
      <c r="G43" s="67">
        <f t="shared" si="0"/>
        <v>500</v>
      </c>
      <c r="H43" s="68"/>
      <c r="I43" s="71"/>
    </row>
    <row r="44" spans="1:9" ht="15.75" thickBot="1">
      <c r="A44" s="90"/>
      <c r="B44" s="70">
        <v>23</v>
      </c>
      <c r="C44" s="67" t="s">
        <v>19</v>
      </c>
      <c r="D44" s="67">
        <v>500</v>
      </c>
      <c r="E44" s="68">
        <v>42050</v>
      </c>
      <c r="F44" s="67"/>
      <c r="G44" s="67">
        <f t="shared" si="0"/>
        <v>500</v>
      </c>
      <c r="H44" s="68"/>
      <c r="I44" s="71"/>
    </row>
    <row r="45" spans="1:9" ht="15.75" thickBot="1">
      <c r="A45" s="90"/>
      <c r="B45" s="72">
        <v>24</v>
      </c>
      <c r="C45" s="67" t="s">
        <v>19</v>
      </c>
      <c r="D45" s="67">
        <v>500</v>
      </c>
      <c r="E45" s="68">
        <v>42078</v>
      </c>
      <c r="F45" s="67"/>
      <c r="G45" s="67">
        <f t="shared" si="0"/>
        <v>500</v>
      </c>
      <c r="H45" s="68"/>
      <c r="I45" s="71"/>
    </row>
    <row r="46" spans="1:9" ht="15.75" thickBot="1">
      <c r="A46" s="90"/>
      <c r="B46" s="70">
        <v>25</v>
      </c>
      <c r="C46" s="67" t="s">
        <v>19</v>
      </c>
      <c r="D46" s="67">
        <v>500</v>
      </c>
      <c r="E46" s="68">
        <v>42109</v>
      </c>
      <c r="F46" s="67"/>
      <c r="G46" s="67">
        <f t="shared" si="0"/>
        <v>500</v>
      </c>
      <c r="H46" s="68"/>
      <c r="I46" s="71"/>
    </row>
    <row r="47" spans="1:9" ht="15.75" thickBot="1">
      <c r="A47" s="90"/>
      <c r="B47" s="72">
        <v>26</v>
      </c>
      <c r="C47" s="67" t="s">
        <v>19</v>
      </c>
      <c r="D47" s="67">
        <v>500</v>
      </c>
      <c r="E47" s="68">
        <v>42139</v>
      </c>
      <c r="F47" s="67"/>
      <c r="G47" s="67">
        <f t="shared" si="0"/>
        <v>500</v>
      </c>
      <c r="H47" s="68"/>
      <c r="I47" s="71"/>
    </row>
    <row r="48" spans="1:9" ht="15.75" thickBot="1">
      <c r="A48" s="90"/>
      <c r="B48" s="70">
        <v>27</v>
      </c>
      <c r="C48" s="67" t="s">
        <v>19</v>
      </c>
      <c r="D48" s="67">
        <v>500</v>
      </c>
      <c r="E48" s="68">
        <v>42170</v>
      </c>
      <c r="F48" s="67"/>
      <c r="G48" s="67">
        <f t="shared" si="0"/>
        <v>500</v>
      </c>
      <c r="H48" s="68"/>
      <c r="I48" s="71"/>
    </row>
    <row r="49" spans="1:9" ht="15.75" thickBot="1">
      <c r="A49" s="90"/>
      <c r="B49" s="72">
        <v>28</v>
      </c>
      <c r="C49" s="67" t="s">
        <v>19</v>
      </c>
      <c r="D49" s="67">
        <v>500</v>
      </c>
      <c r="E49" s="68">
        <v>42200</v>
      </c>
      <c r="F49" s="67"/>
      <c r="G49" s="67">
        <f t="shared" si="0"/>
        <v>500</v>
      </c>
      <c r="H49" s="68"/>
      <c r="I49" s="71"/>
    </row>
    <row r="50" spans="1:9" ht="15.75" thickBot="1">
      <c r="A50" s="90"/>
      <c r="B50" s="70">
        <v>29</v>
      </c>
      <c r="C50" s="67" t="s">
        <v>19</v>
      </c>
      <c r="D50" s="67">
        <v>500</v>
      </c>
      <c r="E50" s="68">
        <v>42231</v>
      </c>
      <c r="F50" s="67"/>
      <c r="G50" s="67">
        <f t="shared" si="0"/>
        <v>500</v>
      </c>
      <c r="H50" s="68"/>
      <c r="I50" s="71"/>
    </row>
    <row r="51" spans="1:9" ht="15.75" thickBot="1">
      <c r="A51" s="90"/>
      <c r="B51" s="72">
        <v>30</v>
      </c>
      <c r="C51" s="67" t="s">
        <v>19</v>
      </c>
      <c r="D51" s="67">
        <v>500</v>
      </c>
      <c r="E51" s="68">
        <v>42262</v>
      </c>
      <c r="F51" s="67"/>
      <c r="G51" s="67">
        <f t="shared" si="0"/>
        <v>500</v>
      </c>
      <c r="H51" s="68"/>
      <c r="I51" s="71"/>
    </row>
    <row r="52" spans="1:9" ht="15.75" thickBot="1">
      <c r="A52" s="90"/>
      <c r="B52" s="70">
        <v>31</v>
      </c>
      <c r="C52" s="67" t="s">
        <v>19</v>
      </c>
      <c r="D52" s="67">
        <v>500</v>
      </c>
      <c r="E52" s="68">
        <v>42292</v>
      </c>
      <c r="F52" s="67"/>
      <c r="G52" s="67">
        <f t="shared" si="0"/>
        <v>500</v>
      </c>
      <c r="H52" s="68"/>
      <c r="I52" s="71"/>
    </row>
    <row r="53" spans="1:9" ht="15.75" thickBot="1">
      <c r="A53" s="90"/>
      <c r="B53" s="72">
        <v>32</v>
      </c>
      <c r="C53" s="67" t="s">
        <v>19</v>
      </c>
      <c r="D53" s="67">
        <v>500</v>
      </c>
      <c r="E53" s="68">
        <v>42323</v>
      </c>
      <c r="F53" s="67"/>
      <c r="G53" s="67">
        <f t="shared" si="0"/>
        <v>500</v>
      </c>
      <c r="H53" s="68"/>
      <c r="I53" s="71"/>
    </row>
    <row r="54" spans="1:9" ht="15.75" thickBot="1">
      <c r="A54" s="90"/>
      <c r="B54" s="70">
        <v>33</v>
      </c>
      <c r="C54" s="67" t="s">
        <v>19</v>
      </c>
      <c r="D54" s="67">
        <v>500</v>
      </c>
      <c r="E54" s="68">
        <v>42353</v>
      </c>
      <c r="F54" s="67"/>
      <c r="G54" s="67">
        <f t="shared" si="0"/>
        <v>500</v>
      </c>
      <c r="H54" s="68"/>
      <c r="I54" s="71"/>
    </row>
    <row r="55" spans="1:9" ht="15.75" thickBot="1">
      <c r="A55" s="90"/>
      <c r="B55" s="72">
        <v>34</v>
      </c>
      <c r="C55" s="67" t="s">
        <v>19</v>
      </c>
      <c r="D55" s="67">
        <v>500</v>
      </c>
      <c r="E55" s="68">
        <v>42384</v>
      </c>
      <c r="F55" s="67"/>
      <c r="G55" s="67">
        <f t="shared" si="0"/>
        <v>500</v>
      </c>
      <c r="H55" s="68"/>
      <c r="I55" s="71"/>
    </row>
    <row r="56" spans="1:9" ht="15.75" thickBot="1">
      <c r="A56" s="90"/>
      <c r="B56" s="70">
        <v>35</v>
      </c>
      <c r="C56" s="67" t="s">
        <v>19</v>
      </c>
      <c r="D56" s="67">
        <v>500</v>
      </c>
      <c r="E56" s="68">
        <v>42415</v>
      </c>
      <c r="F56" s="67"/>
      <c r="G56" s="67">
        <f t="shared" si="0"/>
        <v>500</v>
      </c>
      <c r="H56" s="68"/>
      <c r="I56" s="71"/>
    </row>
    <row r="57" spans="1:9" ht="15.75" thickBot="1">
      <c r="A57" s="90"/>
      <c r="B57" s="72">
        <v>36</v>
      </c>
      <c r="C57" s="67" t="s">
        <v>19</v>
      </c>
      <c r="D57" s="67">
        <v>500</v>
      </c>
      <c r="E57" s="68">
        <v>42444</v>
      </c>
      <c r="F57" s="67"/>
      <c r="G57" s="67">
        <f t="shared" si="0"/>
        <v>500</v>
      </c>
      <c r="H57" s="68"/>
      <c r="I57" s="71"/>
    </row>
    <row r="58" spans="1:9" ht="15.75" thickBot="1">
      <c r="A58" s="90"/>
      <c r="B58" s="70">
        <v>37</v>
      </c>
      <c r="C58" s="67" t="s">
        <v>19</v>
      </c>
      <c r="D58" s="67">
        <v>500</v>
      </c>
      <c r="E58" s="68">
        <v>42475</v>
      </c>
      <c r="F58" s="67"/>
      <c r="G58" s="67">
        <f t="shared" si="0"/>
        <v>500</v>
      </c>
      <c r="H58" s="68"/>
      <c r="I58" s="71"/>
    </row>
    <row r="59" spans="1:9" ht="15.75" thickBot="1">
      <c r="A59" s="90"/>
      <c r="B59" s="72">
        <v>38</v>
      </c>
      <c r="C59" s="67" t="s">
        <v>19</v>
      </c>
      <c r="D59" s="67">
        <v>500</v>
      </c>
      <c r="E59" s="68">
        <v>42505</v>
      </c>
      <c r="F59" s="67"/>
      <c r="G59" s="67">
        <f t="shared" si="0"/>
        <v>500</v>
      </c>
      <c r="H59" s="68"/>
      <c r="I59" s="71"/>
    </row>
    <row r="60" spans="1:9" ht="15.75" thickBot="1">
      <c r="A60" s="90"/>
      <c r="B60" s="70">
        <v>39</v>
      </c>
      <c r="C60" s="67" t="s">
        <v>19</v>
      </c>
      <c r="D60" s="67">
        <v>500</v>
      </c>
      <c r="E60" s="68">
        <v>42536</v>
      </c>
      <c r="F60" s="67"/>
      <c r="G60" s="67">
        <f t="shared" si="0"/>
        <v>500</v>
      </c>
      <c r="H60" s="68"/>
      <c r="I60" s="71"/>
    </row>
    <row r="61" spans="1:9" ht="15.75" thickBot="1">
      <c r="A61" s="90"/>
      <c r="B61" s="72">
        <v>40</v>
      </c>
      <c r="C61" s="67" t="s">
        <v>19</v>
      </c>
      <c r="D61" s="67">
        <v>500</v>
      </c>
      <c r="E61" s="68">
        <v>42566</v>
      </c>
      <c r="F61" s="67"/>
      <c r="G61" s="67">
        <f t="shared" si="0"/>
        <v>500</v>
      </c>
      <c r="H61" s="68"/>
      <c r="I61" s="71"/>
    </row>
    <row r="62" spans="1:9" ht="15.75" thickBot="1">
      <c r="A62" s="90"/>
      <c r="B62" s="70">
        <v>41</v>
      </c>
      <c r="C62" s="67" t="s">
        <v>19</v>
      </c>
      <c r="D62" s="67">
        <v>500</v>
      </c>
      <c r="E62" s="68">
        <v>42597</v>
      </c>
      <c r="F62" s="67"/>
      <c r="G62" s="67">
        <f t="shared" si="0"/>
        <v>500</v>
      </c>
      <c r="H62" s="68"/>
      <c r="I62" s="71"/>
    </row>
    <row r="63" spans="1:9" ht="15.75" thickBot="1">
      <c r="A63" s="90"/>
      <c r="B63" s="72">
        <v>42</v>
      </c>
      <c r="C63" s="67" t="s">
        <v>19</v>
      </c>
      <c r="D63" s="67">
        <v>500</v>
      </c>
      <c r="E63" s="68">
        <v>42628</v>
      </c>
      <c r="F63" s="67"/>
      <c r="G63" s="67">
        <f t="shared" si="0"/>
        <v>500</v>
      </c>
      <c r="H63" s="68"/>
      <c r="I63" s="71"/>
    </row>
    <row r="64" spans="1:9" ht="15.75" thickBot="1">
      <c r="A64" s="90"/>
      <c r="B64" s="70">
        <v>43</v>
      </c>
      <c r="C64" s="67" t="s">
        <v>19</v>
      </c>
      <c r="D64" s="67">
        <v>500</v>
      </c>
      <c r="E64" s="68">
        <v>42658</v>
      </c>
      <c r="F64" s="67"/>
      <c r="G64" s="67">
        <f t="shared" si="0"/>
        <v>500</v>
      </c>
      <c r="H64" s="68"/>
      <c r="I64" s="71"/>
    </row>
    <row r="65" spans="1:9" ht="15.75" thickBot="1">
      <c r="A65" s="90"/>
      <c r="B65" s="72">
        <v>44</v>
      </c>
      <c r="C65" s="67" t="s">
        <v>19</v>
      </c>
      <c r="D65" s="67">
        <v>500</v>
      </c>
      <c r="E65" s="68">
        <v>42689</v>
      </c>
      <c r="F65" s="67"/>
      <c r="G65" s="67">
        <f t="shared" si="0"/>
        <v>500</v>
      </c>
      <c r="H65" s="68"/>
      <c r="I65" s="71"/>
    </row>
    <row r="66" spans="1:9" ht="15.75" thickBot="1">
      <c r="A66" s="90"/>
      <c r="B66" s="70">
        <v>45</v>
      </c>
      <c r="C66" s="67" t="s">
        <v>19</v>
      </c>
      <c r="D66" s="67">
        <v>500</v>
      </c>
      <c r="E66" s="68">
        <v>42719</v>
      </c>
      <c r="F66" s="67"/>
      <c r="G66" s="67">
        <f t="shared" si="0"/>
        <v>500</v>
      </c>
      <c r="H66" s="68"/>
      <c r="I66" s="71"/>
    </row>
    <row r="67" spans="1:9" ht="15.75" thickBot="1">
      <c r="A67" s="90"/>
      <c r="B67" s="72">
        <v>46</v>
      </c>
      <c r="C67" s="67" t="s">
        <v>19</v>
      </c>
      <c r="D67" s="67">
        <v>500</v>
      </c>
      <c r="E67" s="68">
        <v>42750</v>
      </c>
      <c r="F67" s="67"/>
      <c r="G67" s="67">
        <f t="shared" si="0"/>
        <v>500</v>
      </c>
      <c r="H67" s="68"/>
      <c r="I67" s="71"/>
    </row>
    <row r="68" spans="1:9" ht="15.75" thickBot="1">
      <c r="A68" s="90"/>
      <c r="B68" s="70">
        <v>47</v>
      </c>
      <c r="C68" s="67" t="s">
        <v>19</v>
      </c>
      <c r="D68" s="67">
        <v>500</v>
      </c>
      <c r="E68" s="68">
        <v>42781</v>
      </c>
      <c r="F68" s="67"/>
      <c r="G68" s="67">
        <f t="shared" si="0"/>
        <v>500</v>
      </c>
      <c r="H68" s="68"/>
      <c r="I68" s="71"/>
    </row>
    <row r="69" spans="1:9" ht="15.75" thickBot="1">
      <c r="A69" s="90"/>
      <c r="B69" s="72">
        <v>48</v>
      </c>
      <c r="C69" s="67" t="s">
        <v>19</v>
      </c>
      <c r="D69" s="67">
        <v>500</v>
      </c>
      <c r="E69" s="68">
        <v>42809</v>
      </c>
      <c r="F69" s="67"/>
      <c r="G69" s="67">
        <f t="shared" si="0"/>
        <v>500</v>
      </c>
      <c r="H69" s="68"/>
      <c r="I69" s="71"/>
    </row>
    <row r="70" spans="1:9" ht="15.75" thickBot="1">
      <c r="A70" s="90"/>
      <c r="B70" s="70">
        <v>49</v>
      </c>
      <c r="C70" s="67" t="s">
        <v>19</v>
      </c>
      <c r="D70" s="67">
        <v>500</v>
      </c>
      <c r="E70" s="68">
        <v>42840</v>
      </c>
      <c r="F70" s="67"/>
      <c r="G70" s="67">
        <f t="shared" si="0"/>
        <v>500</v>
      </c>
      <c r="H70" s="68"/>
      <c r="I70" s="71"/>
    </row>
    <row r="71" spans="1:9" ht="15.75" thickBot="1">
      <c r="A71" s="90"/>
      <c r="B71" s="72">
        <v>50</v>
      </c>
      <c r="C71" s="67" t="s">
        <v>19</v>
      </c>
      <c r="D71" s="67">
        <v>500</v>
      </c>
      <c r="E71" s="68">
        <v>42870</v>
      </c>
      <c r="F71" s="67"/>
      <c r="G71" s="67">
        <f t="shared" si="0"/>
        <v>500</v>
      </c>
      <c r="H71" s="68"/>
      <c r="I71" s="71"/>
    </row>
    <row r="72" spans="1:9" ht="15.75" thickBot="1">
      <c r="A72" s="90"/>
      <c r="B72" s="70">
        <v>51</v>
      </c>
      <c r="C72" s="67" t="s">
        <v>19</v>
      </c>
      <c r="D72" s="67">
        <v>500</v>
      </c>
      <c r="E72" s="68">
        <v>42901</v>
      </c>
      <c r="F72" s="67"/>
      <c r="G72" s="67">
        <f t="shared" si="0"/>
        <v>500</v>
      </c>
      <c r="H72" s="68"/>
      <c r="I72" s="71"/>
    </row>
    <row r="73" spans="1:9" ht="15.75" thickBot="1">
      <c r="A73" s="90"/>
      <c r="B73" s="72">
        <v>52</v>
      </c>
      <c r="C73" s="67" t="s">
        <v>19</v>
      </c>
      <c r="D73" s="67">
        <v>500</v>
      </c>
      <c r="E73" s="68">
        <v>42931</v>
      </c>
      <c r="F73" s="67"/>
      <c r="G73" s="67">
        <f t="shared" si="0"/>
        <v>500</v>
      </c>
      <c r="H73" s="68"/>
      <c r="I73" s="71"/>
    </row>
    <row r="74" spans="1:9" ht="15.75" thickBot="1">
      <c r="A74" s="90"/>
      <c r="B74" s="70">
        <v>53</v>
      </c>
      <c r="C74" s="67" t="s">
        <v>19</v>
      </c>
      <c r="D74" s="67">
        <v>500</v>
      </c>
      <c r="E74" s="68">
        <v>42962</v>
      </c>
      <c r="F74" s="67"/>
      <c r="G74" s="67">
        <f t="shared" si="0"/>
        <v>500</v>
      </c>
      <c r="H74" s="68"/>
      <c r="I74" s="71"/>
    </row>
    <row r="75" spans="1:9" ht="15.75" thickBot="1">
      <c r="A75" s="90"/>
      <c r="B75" s="72">
        <v>54</v>
      </c>
      <c r="C75" s="67" t="s">
        <v>19</v>
      </c>
      <c r="D75" s="67">
        <v>500</v>
      </c>
      <c r="E75" s="68">
        <v>42993</v>
      </c>
      <c r="F75" s="67"/>
      <c r="G75" s="67">
        <f t="shared" si="0"/>
        <v>500</v>
      </c>
      <c r="H75" s="68"/>
      <c r="I75" s="71"/>
    </row>
    <row r="76" spans="1:9" ht="15.75" thickBot="1">
      <c r="A76" s="90"/>
      <c r="B76" s="70">
        <v>55</v>
      </c>
      <c r="C76" s="67" t="s">
        <v>19</v>
      </c>
      <c r="D76" s="67">
        <v>500</v>
      </c>
      <c r="E76" s="68">
        <v>43023</v>
      </c>
      <c r="F76" s="67"/>
      <c r="G76" s="67">
        <f t="shared" si="0"/>
        <v>500</v>
      </c>
      <c r="H76" s="68"/>
      <c r="I76" s="71"/>
    </row>
    <row r="77" spans="1:9" ht="15.75" thickBot="1">
      <c r="A77" s="90"/>
      <c r="B77" s="72">
        <v>56</v>
      </c>
      <c r="C77" s="67" t="s">
        <v>19</v>
      </c>
      <c r="D77" s="67">
        <v>500</v>
      </c>
      <c r="E77" s="68">
        <v>43054</v>
      </c>
      <c r="F77" s="67"/>
      <c r="G77" s="67">
        <f t="shared" ref="G77:G93" si="1">D77-F77</f>
        <v>500</v>
      </c>
      <c r="H77" s="68"/>
      <c r="I77" s="71"/>
    </row>
    <row r="78" spans="1:9" ht="15.75" thickBot="1">
      <c r="A78" s="90"/>
      <c r="B78" s="70">
        <v>57</v>
      </c>
      <c r="C78" s="67" t="s">
        <v>19</v>
      </c>
      <c r="D78" s="67">
        <v>500</v>
      </c>
      <c r="E78" s="68">
        <v>43084</v>
      </c>
      <c r="F78" s="67"/>
      <c r="G78" s="67">
        <f t="shared" si="1"/>
        <v>500</v>
      </c>
      <c r="H78" s="68"/>
      <c r="I78" s="71"/>
    </row>
    <row r="79" spans="1:9" ht="15.75" thickBot="1">
      <c r="A79" s="90"/>
      <c r="B79" s="72">
        <v>58</v>
      </c>
      <c r="C79" s="67" t="s">
        <v>19</v>
      </c>
      <c r="D79" s="67">
        <v>500</v>
      </c>
      <c r="E79" s="68">
        <v>43115</v>
      </c>
      <c r="F79" s="67"/>
      <c r="G79" s="67">
        <f t="shared" si="1"/>
        <v>500</v>
      </c>
      <c r="H79" s="68"/>
      <c r="I79" s="71"/>
    </row>
    <row r="80" spans="1:9" ht="15.75" thickBot="1">
      <c r="A80" s="90"/>
      <c r="B80" s="70">
        <v>59</v>
      </c>
      <c r="C80" s="67" t="s">
        <v>19</v>
      </c>
      <c r="D80" s="67">
        <v>500</v>
      </c>
      <c r="E80" s="68">
        <v>43146</v>
      </c>
      <c r="F80" s="67"/>
      <c r="G80" s="67">
        <f t="shared" si="1"/>
        <v>500</v>
      </c>
      <c r="H80" s="68"/>
      <c r="I80" s="71"/>
    </row>
    <row r="81" spans="1:9" ht="15.75" thickBot="1">
      <c r="A81" s="90"/>
      <c r="B81" s="72">
        <v>60</v>
      </c>
      <c r="C81" s="67" t="s">
        <v>19</v>
      </c>
      <c r="D81" s="67">
        <v>500</v>
      </c>
      <c r="E81" s="68">
        <v>43174</v>
      </c>
      <c r="F81" s="67"/>
      <c r="G81" s="67">
        <f t="shared" si="1"/>
        <v>500</v>
      </c>
      <c r="H81" s="68"/>
      <c r="I81" s="71"/>
    </row>
    <row r="82" spans="1:9" ht="15.75" thickBot="1">
      <c r="A82" s="90"/>
      <c r="B82" s="70">
        <v>61</v>
      </c>
      <c r="C82" s="67" t="s">
        <v>19</v>
      </c>
      <c r="D82" s="67">
        <v>500</v>
      </c>
      <c r="E82" s="68">
        <v>43205</v>
      </c>
      <c r="F82" s="67"/>
      <c r="G82" s="67">
        <f t="shared" si="1"/>
        <v>500</v>
      </c>
      <c r="H82" s="68"/>
      <c r="I82" s="71"/>
    </row>
    <row r="83" spans="1:9" ht="15.75" thickBot="1">
      <c r="A83" s="90"/>
      <c r="B83" s="72">
        <v>62</v>
      </c>
      <c r="C83" s="67" t="s">
        <v>19</v>
      </c>
      <c r="D83" s="67">
        <v>500</v>
      </c>
      <c r="E83" s="68">
        <v>43235</v>
      </c>
      <c r="F83" s="67"/>
      <c r="G83" s="67">
        <f t="shared" si="1"/>
        <v>500</v>
      </c>
      <c r="H83" s="68"/>
      <c r="I83" s="71"/>
    </row>
    <row r="84" spans="1:9" ht="15.75" thickBot="1">
      <c r="A84" s="90"/>
      <c r="B84" s="70">
        <v>63</v>
      </c>
      <c r="C84" s="67" t="s">
        <v>19</v>
      </c>
      <c r="D84" s="67">
        <v>500</v>
      </c>
      <c r="E84" s="68">
        <v>43266</v>
      </c>
      <c r="F84" s="67"/>
      <c r="G84" s="67">
        <f t="shared" si="1"/>
        <v>500</v>
      </c>
      <c r="H84" s="68"/>
      <c r="I84" s="71"/>
    </row>
    <row r="85" spans="1:9" ht="15.75" thickBot="1">
      <c r="A85" s="90"/>
      <c r="B85" s="72">
        <v>64</v>
      </c>
      <c r="C85" s="67" t="s">
        <v>19</v>
      </c>
      <c r="D85" s="67">
        <v>500</v>
      </c>
      <c r="E85" s="68">
        <v>43296</v>
      </c>
      <c r="F85" s="67"/>
      <c r="G85" s="67">
        <f t="shared" si="1"/>
        <v>500</v>
      </c>
      <c r="H85" s="68"/>
      <c r="I85" s="71"/>
    </row>
    <row r="86" spans="1:9" ht="15.75" thickBot="1">
      <c r="A86" s="90"/>
      <c r="B86" s="70">
        <v>65</v>
      </c>
      <c r="C86" s="67" t="s">
        <v>19</v>
      </c>
      <c r="D86" s="67">
        <v>500</v>
      </c>
      <c r="E86" s="68">
        <v>43327</v>
      </c>
      <c r="F86" s="67"/>
      <c r="G86" s="67">
        <f t="shared" si="1"/>
        <v>500</v>
      </c>
      <c r="H86" s="68"/>
      <c r="I86" s="71"/>
    </row>
    <row r="87" spans="1:9" ht="15.75" thickBot="1">
      <c r="A87" s="90"/>
      <c r="B87" s="72">
        <v>66</v>
      </c>
      <c r="C87" s="67" t="s">
        <v>19</v>
      </c>
      <c r="D87" s="67">
        <v>500</v>
      </c>
      <c r="E87" s="68">
        <v>43358</v>
      </c>
      <c r="F87" s="67"/>
      <c r="G87" s="67">
        <f t="shared" si="1"/>
        <v>500</v>
      </c>
      <c r="H87" s="68"/>
      <c r="I87" s="71"/>
    </row>
    <row r="88" spans="1:9" ht="15.75" thickBot="1">
      <c r="A88" s="90"/>
      <c r="B88" s="70">
        <v>67</v>
      </c>
      <c r="C88" s="67" t="s">
        <v>19</v>
      </c>
      <c r="D88" s="67">
        <v>500</v>
      </c>
      <c r="E88" s="68">
        <v>43388</v>
      </c>
      <c r="F88" s="67"/>
      <c r="G88" s="67">
        <f t="shared" si="1"/>
        <v>500</v>
      </c>
      <c r="H88" s="68"/>
      <c r="I88" s="71"/>
    </row>
    <row r="89" spans="1:9" ht="15.75" thickBot="1">
      <c r="A89" s="90"/>
      <c r="B89" s="72">
        <v>68</v>
      </c>
      <c r="C89" s="67" t="s">
        <v>19</v>
      </c>
      <c r="D89" s="67">
        <v>500</v>
      </c>
      <c r="E89" s="68">
        <v>43419</v>
      </c>
      <c r="F89" s="67"/>
      <c r="G89" s="67">
        <f t="shared" si="1"/>
        <v>500</v>
      </c>
      <c r="H89" s="68"/>
      <c r="I89" s="71"/>
    </row>
    <row r="90" spans="1:9" ht="15.75" thickBot="1">
      <c r="A90" s="90"/>
      <c r="B90" s="70">
        <v>69</v>
      </c>
      <c r="C90" s="67" t="s">
        <v>19</v>
      </c>
      <c r="D90" s="67">
        <v>500</v>
      </c>
      <c r="E90" s="68">
        <v>43449</v>
      </c>
      <c r="F90" s="67"/>
      <c r="G90" s="67">
        <f t="shared" si="1"/>
        <v>500</v>
      </c>
      <c r="H90" s="68"/>
      <c r="I90" s="71"/>
    </row>
    <row r="91" spans="1:9" ht="15.75" thickBot="1">
      <c r="A91" s="90"/>
      <c r="B91" s="72">
        <v>70</v>
      </c>
      <c r="C91" s="67" t="s">
        <v>19</v>
      </c>
      <c r="D91" s="67">
        <v>500</v>
      </c>
      <c r="E91" s="68">
        <v>43480</v>
      </c>
      <c r="F91" s="67"/>
      <c r="G91" s="67">
        <f t="shared" si="1"/>
        <v>500</v>
      </c>
      <c r="H91" s="68"/>
      <c r="I91" s="71"/>
    </row>
    <row r="92" spans="1:9" ht="15.75" thickBot="1">
      <c r="A92" s="78"/>
      <c r="B92" s="70">
        <v>71</v>
      </c>
      <c r="C92" s="67" t="s">
        <v>19</v>
      </c>
      <c r="D92" s="67">
        <v>500</v>
      </c>
      <c r="E92" s="68">
        <v>43511</v>
      </c>
      <c r="F92" s="67"/>
      <c r="G92" s="67">
        <f t="shared" si="1"/>
        <v>500</v>
      </c>
      <c r="H92" s="68"/>
      <c r="I92" s="71"/>
    </row>
    <row r="93" spans="1:9" ht="15.75" thickBot="1">
      <c r="A93" s="78"/>
      <c r="B93" s="72">
        <v>72</v>
      </c>
      <c r="C93" s="67" t="s">
        <v>19</v>
      </c>
      <c r="D93" s="67">
        <v>500</v>
      </c>
      <c r="E93" s="68">
        <v>43539</v>
      </c>
      <c r="F93" s="67"/>
      <c r="G93" s="67">
        <f t="shared" si="1"/>
        <v>500</v>
      </c>
      <c r="H93" s="68"/>
      <c r="I93" s="71"/>
    </row>
    <row r="94" spans="1:9" ht="15.75" thickBot="1">
      <c r="A94" s="91" t="s">
        <v>0</v>
      </c>
      <c r="B94" s="92"/>
      <c r="C94" s="93"/>
      <c r="D94" s="97">
        <f>SUM(D12:D93)</f>
        <v>312000</v>
      </c>
      <c r="E94" s="99"/>
      <c r="F94" s="101">
        <f>SUM(F12:F93)</f>
        <v>94000</v>
      </c>
      <c r="G94" s="103" t="s">
        <v>33</v>
      </c>
      <c r="H94" s="104"/>
      <c r="I94" s="73"/>
    </row>
    <row r="95" spans="1:9" ht="18.75" thickBot="1">
      <c r="A95" s="94"/>
      <c r="B95" s="95"/>
      <c r="C95" s="96"/>
      <c r="D95" s="98"/>
      <c r="E95" s="100"/>
      <c r="F95" s="102"/>
      <c r="G95" s="105">
        <f>SUM(G12:G93)</f>
        <v>218000</v>
      </c>
      <c r="H95" s="106"/>
      <c r="I95" s="73"/>
    </row>
    <row r="96" spans="1:9">
      <c r="A96" s="74"/>
      <c r="B96" s="75"/>
      <c r="C96" s="76"/>
      <c r="D96" s="76"/>
      <c r="E96" s="76"/>
      <c r="F96" s="76"/>
      <c r="G96" s="76"/>
      <c r="H96" s="76"/>
    </row>
    <row r="97" spans="1:8">
      <c r="A97" s="61"/>
      <c r="B97" s="77"/>
      <c r="C97" s="1"/>
      <c r="D97" s="1"/>
      <c r="E97" s="1"/>
      <c r="F97" s="1"/>
      <c r="G97" s="1"/>
      <c r="H97" s="1"/>
    </row>
    <row r="98" spans="1:8">
      <c r="A98" s="61"/>
      <c r="B98" s="77"/>
      <c r="C98" s="1"/>
      <c r="D98" s="1"/>
      <c r="E98" s="1"/>
      <c r="F98" s="1"/>
      <c r="G98" s="1"/>
      <c r="H98" s="1"/>
    </row>
    <row r="99" spans="1:8">
      <c r="A99" s="61"/>
      <c r="B99" s="77"/>
      <c r="C99" s="1"/>
      <c r="D99" s="1"/>
      <c r="E99" s="1"/>
      <c r="F99" s="1"/>
      <c r="G99" s="1"/>
      <c r="H99" s="1"/>
    </row>
    <row r="100" spans="1:8">
      <c r="A100" s="61"/>
      <c r="B100" s="77"/>
      <c r="C100" s="1"/>
      <c r="D100" s="1"/>
      <c r="E100" s="1"/>
      <c r="F100" s="1"/>
      <c r="G100" s="1"/>
      <c r="H100" s="1"/>
    </row>
    <row r="101" spans="1:8">
      <c r="A101" s="61"/>
      <c r="B101" s="77"/>
      <c r="C101" s="1"/>
      <c r="D101" s="1"/>
      <c r="E101" s="1"/>
      <c r="F101" s="1"/>
      <c r="G101" s="1"/>
      <c r="H101" s="1"/>
    </row>
    <row r="102" spans="1:8">
      <c r="A102" s="61"/>
      <c r="B102" s="77"/>
      <c r="C102" s="1"/>
      <c r="D102" s="1"/>
      <c r="E102" s="1"/>
      <c r="F102" s="1"/>
      <c r="G102" s="1"/>
      <c r="H102" s="1"/>
    </row>
    <row r="103" spans="1:8">
      <c r="A103" s="61"/>
      <c r="B103" s="77"/>
      <c r="C103" s="1"/>
      <c r="D103" s="1"/>
      <c r="E103" s="1"/>
      <c r="F103" s="1"/>
      <c r="G103" s="1"/>
      <c r="H103" s="1"/>
    </row>
    <row r="104" spans="1:8">
      <c r="A104" s="61"/>
      <c r="B104" s="77"/>
      <c r="C104" s="1"/>
      <c r="D104" s="1"/>
      <c r="E104" s="1"/>
      <c r="F104" s="1"/>
      <c r="G104" s="1"/>
      <c r="H104" s="1"/>
    </row>
    <row r="105" spans="1:8">
      <c r="A105" s="61"/>
      <c r="B105" s="77"/>
      <c r="C105" s="1"/>
      <c r="D105" s="1"/>
      <c r="E105" s="1"/>
      <c r="F105" s="1"/>
      <c r="G105" s="1"/>
      <c r="H105" s="1"/>
    </row>
    <row r="106" spans="1:8">
      <c r="C106" s="1"/>
      <c r="D106" s="1"/>
      <c r="E106" s="1"/>
      <c r="F106" s="1"/>
      <c r="G106" s="1"/>
      <c r="H106" s="1"/>
    </row>
    <row r="107" spans="1:8">
      <c r="C107" s="1"/>
      <c r="D107" s="1"/>
      <c r="E107" s="1"/>
      <c r="F107" s="1"/>
      <c r="G107" s="1"/>
      <c r="H107" s="1"/>
    </row>
  </sheetData>
  <mergeCells count="23">
    <mergeCell ref="A8:F8"/>
    <mergeCell ref="G8:H8"/>
    <mergeCell ref="A1:I1"/>
    <mergeCell ref="A4:D4"/>
    <mergeCell ref="E4:G4"/>
    <mergeCell ref="A6:E6"/>
    <mergeCell ref="F6:G6"/>
    <mergeCell ref="G10:G11"/>
    <mergeCell ref="H10:H11"/>
    <mergeCell ref="I10:I11"/>
    <mergeCell ref="A12:A91"/>
    <mergeCell ref="A94:C95"/>
    <mergeCell ref="D94:D95"/>
    <mergeCell ref="E94:E95"/>
    <mergeCell ref="F94:F95"/>
    <mergeCell ref="G94:H94"/>
    <mergeCell ref="G95:H9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16"/>
  <sheetViews>
    <sheetView rightToLeft="1" tabSelected="1" zoomScale="87" zoomScaleNormal="87" workbookViewId="0">
      <selection activeCell="B7" sqref="B7:B105"/>
    </sheetView>
  </sheetViews>
  <sheetFormatPr defaultRowHeight="15.75"/>
  <cols>
    <col min="1" max="1" width="10.375" customWidth="1"/>
    <col min="2" max="2" width="3.625" style="10" customWidth="1"/>
    <col min="3" max="3" width="12.75" style="3" customWidth="1"/>
    <col min="4" max="4" width="6.25" style="3" customWidth="1"/>
    <col min="5" max="5" width="6.5" style="3" customWidth="1"/>
    <col min="6" max="6" width="10" customWidth="1"/>
    <col min="7" max="7" width="4" customWidth="1"/>
    <col min="8" max="8" width="13.875" customWidth="1"/>
    <col min="9" max="9" width="8.875" customWidth="1"/>
    <col min="10" max="10" width="11.25" customWidth="1"/>
    <col min="11" max="11" width="8.875" customWidth="1"/>
    <col min="12" max="13" width="13.875" customWidth="1"/>
    <col min="14" max="15" width="9" style="15"/>
    <col min="16" max="16" width="12.75" customWidth="1"/>
  </cols>
  <sheetData>
    <row r="1" spans="1:18" ht="0.75" customHeight="1"/>
    <row r="2" spans="1:18" ht="24" customHeight="1">
      <c r="A2" s="137" t="s">
        <v>37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8" ht="2.25" customHeight="1" thickBot="1">
      <c r="C3" s="2"/>
      <c r="D3" s="2"/>
      <c r="E3" s="2"/>
      <c r="F3" s="60"/>
      <c r="G3" s="60"/>
      <c r="H3" s="60"/>
      <c r="I3" s="60"/>
      <c r="J3" s="60"/>
      <c r="K3" s="60"/>
      <c r="L3" s="60"/>
      <c r="M3" s="60"/>
    </row>
    <row r="4" spans="1:18" s="5" customFormat="1" ht="13.5" customHeight="1" thickTop="1" thickBot="1">
      <c r="A4" s="135" t="s">
        <v>7</v>
      </c>
      <c r="B4" s="138" t="s">
        <v>2</v>
      </c>
      <c r="C4" s="135" t="s">
        <v>1</v>
      </c>
      <c r="D4" s="135"/>
      <c r="E4" s="135"/>
      <c r="F4" s="135" t="s">
        <v>3</v>
      </c>
      <c r="G4" s="54" t="s">
        <v>10</v>
      </c>
      <c r="H4" s="135" t="s">
        <v>4</v>
      </c>
      <c r="I4" s="131" t="s">
        <v>0</v>
      </c>
      <c r="J4" s="135" t="s">
        <v>8</v>
      </c>
      <c r="K4" s="131" t="s">
        <v>9</v>
      </c>
      <c r="L4" s="135" t="s">
        <v>16</v>
      </c>
      <c r="M4" s="135" t="s">
        <v>16</v>
      </c>
      <c r="N4" s="59"/>
      <c r="O4" s="59"/>
    </row>
    <row r="5" spans="1:18" s="5" customFormat="1" ht="9.75" customHeight="1" thickTop="1" thickBot="1">
      <c r="A5" s="135"/>
      <c r="B5" s="138"/>
      <c r="C5" s="135"/>
      <c r="D5" s="135"/>
      <c r="E5" s="135"/>
      <c r="F5" s="135"/>
      <c r="G5" s="56" t="s">
        <v>11</v>
      </c>
      <c r="H5" s="135"/>
      <c r="I5" s="134"/>
      <c r="J5" s="135"/>
      <c r="K5" s="134"/>
      <c r="L5" s="135"/>
      <c r="M5" s="135"/>
      <c r="N5" s="59"/>
      <c r="O5" s="59"/>
    </row>
    <row r="6" spans="1:18" s="5" customFormat="1" ht="15" customHeight="1" thickTop="1" thickBot="1">
      <c r="A6" s="131" t="s">
        <v>17</v>
      </c>
      <c r="B6" s="13">
        <v>1</v>
      </c>
      <c r="C6" s="136" t="s">
        <v>38</v>
      </c>
      <c r="D6" s="136"/>
      <c r="E6" s="136"/>
      <c r="F6" s="18" t="s">
        <v>19</v>
      </c>
      <c r="G6" s="16">
        <v>1</v>
      </c>
      <c r="H6" s="18">
        <v>900</v>
      </c>
      <c r="I6" s="17">
        <f t="shared" ref="I6:I8" si="0">H6*G6</f>
        <v>900</v>
      </c>
      <c r="J6" s="18">
        <v>900</v>
      </c>
      <c r="K6" s="17">
        <f t="shared" ref="K6:K8" si="1">I6-J6</f>
        <v>0</v>
      </c>
      <c r="L6" s="24">
        <v>41897</v>
      </c>
      <c r="M6" s="24">
        <v>41897</v>
      </c>
      <c r="N6" s="59"/>
      <c r="O6" s="59"/>
    </row>
    <row r="7" spans="1:18" s="5" customFormat="1" ht="15" customHeight="1" thickTop="1">
      <c r="A7" s="132"/>
      <c r="B7" s="33">
        <v>2</v>
      </c>
      <c r="C7" s="136" t="s">
        <v>38</v>
      </c>
      <c r="D7" s="136"/>
      <c r="E7" s="136"/>
      <c r="F7" s="19" t="s">
        <v>20</v>
      </c>
      <c r="G7" s="32">
        <v>1</v>
      </c>
      <c r="H7" s="19">
        <v>43400</v>
      </c>
      <c r="I7" s="12">
        <f t="shared" si="0"/>
        <v>43400</v>
      </c>
      <c r="J7" s="19">
        <v>43400</v>
      </c>
      <c r="K7" s="12">
        <f t="shared" si="1"/>
        <v>0</v>
      </c>
      <c r="L7" s="25">
        <v>41883</v>
      </c>
      <c r="M7" s="25">
        <v>41883</v>
      </c>
      <c r="N7" s="139" t="s">
        <v>36</v>
      </c>
      <c r="O7" s="140"/>
      <c r="P7" s="140"/>
      <c r="Q7" s="140"/>
      <c r="R7" s="140"/>
    </row>
    <row r="8" spans="1:18" s="5" customFormat="1" ht="15" customHeight="1">
      <c r="A8" s="132"/>
      <c r="B8" s="14">
        <v>3</v>
      </c>
      <c r="C8" s="121" t="s">
        <v>39</v>
      </c>
      <c r="D8" s="121"/>
      <c r="E8" s="121"/>
      <c r="F8" s="19" t="s">
        <v>19</v>
      </c>
      <c r="G8" s="32">
        <v>1</v>
      </c>
      <c r="H8" s="19">
        <v>500</v>
      </c>
      <c r="I8" s="12">
        <f t="shared" si="0"/>
        <v>500</v>
      </c>
      <c r="J8" s="19">
        <v>500</v>
      </c>
      <c r="K8" s="12">
        <f t="shared" si="1"/>
        <v>0</v>
      </c>
      <c r="L8" s="25">
        <v>41897</v>
      </c>
      <c r="M8" s="25">
        <v>41897</v>
      </c>
      <c r="N8" s="139"/>
      <c r="O8" s="140"/>
      <c r="P8" s="140"/>
      <c r="Q8" s="140"/>
      <c r="R8" s="140"/>
    </row>
    <row r="9" spans="1:18" s="5" customFormat="1" ht="15" customHeight="1">
      <c r="A9" s="132"/>
      <c r="B9" s="33">
        <v>4</v>
      </c>
      <c r="C9" s="121"/>
      <c r="D9" s="121"/>
      <c r="E9" s="121"/>
      <c r="F9" s="19"/>
      <c r="G9" s="32"/>
      <c r="H9" s="19"/>
      <c r="I9" s="12"/>
      <c r="J9" s="19"/>
      <c r="K9" s="12"/>
      <c r="L9" s="25"/>
      <c r="M9" s="25"/>
      <c r="N9" s="139"/>
      <c r="O9" s="140"/>
      <c r="P9" s="140"/>
      <c r="Q9" s="140"/>
      <c r="R9" s="140"/>
    </row>
    <row r="10" spans="1:18" s="5" customFormat="1" ht="15" customHeight="1">
      <c r="A10" s="132"/>
      <c r="B10" s="14">
        <v>5</v>
      </c>
      <c r="C10" s="121"/>
      <c r="D10" s="121"/>
      <c r="E10" s="121"/>
      <c r="F10" s="19"/>
      <c r="G10" s="32"/>
      <c r="H10" s="19"/>
      <c r="I10" s="12"/>
      <c r="J10" s="19"/>
      <c r="K10" s="12"/>
      <c r="L10" s="25"/>
      <c r="M10" s="25"/>
      <c r="N10" s="139"/>
      <c r="O10" s="140"/>
      <c r="P10" s="140"/>
      <c r="Q10" s="140"/>
      <c r="R10" s="140"/>
    </row>
    <row r="11" spans="1:18" s="5" customFormat="1" ht="15" customHeight="1">
      <c r="A11" s="132"/>
      <c r="B11" s="33">
        <v>6</v>
      </c>
      <c r="C11" s="121"/>
      <c r="D11" s="121"/>
      <c r="E11" s="121"/>
      <c r="F11" s="19"/>
      <c r="G11" s="32"/>
      <c r="H11" s="19"/>
      <c r="I11" s="12"/>
      <c r="J11" s="11"/>
      <c r="K11" s="12"/>
      <c r="L11" s="25"/>
      <c r="M11" s="25"/>
      <c r="N11" s="139"/>
      <c r="O11" s="140"/>
      <c r="P11" s="140"/>
      <c r="Q11" s="140"/>
      <c r="R11" s="140"/>
    </row>
    <row r="12" spans="1:18" s="5" customFormat="1" ht="15" customHeight="1">
      <c r="A12" s="55"/>
      <c r="B12" s="14">
        <v>7</v>
      </c>
      <c r="C12" s="121"/>
      <c r="D12" s="121"/>
      <c r="E12" s="121"/>
      <c r="F12" s="19"/>
      <c r="G12" s="32"/>
      <c r="H12" s="22"/>
      <c r="I12" s="12"/>
      <c r="J12" s="19"/>
      <c r="K12" s="12"/>
      <c r="L12" s="25"/>
      <c r="M12" s="25"/>
      <c r="N12" s="139"/>
      <c r="O12" s="140"/>
      <c r="P12" s="140"/>
      <c r="Q12" s="140"/>
      <c r="R12" s="140"/>
    </row>
    <row r="13" spans="1:18" s="5" customFormat="1" ht="15" customHeight="1">
      <c r="A13" s="55"/>
      <c r="B13" s="33">
        <v>8</v>
      </c>
      <c r="C13" s="121"/>
      <c r="D13" s="121"/>
      <c r="E13" s="121"/>
      <c r="F13" s="19"/>
      <c r="G13" s="32"/>
      <c r="H13" s="19"/>
      <c r="I13" s="12"/>
      <c r="J13" s="19"/>
      <c r="K13" s="12"/>
      <c r="L13" s="25"/>
      <c r="M13" s="25"/>
      <c r="N13" s="139"/>
      <c r="O13" s="140"/>
      <c r="P13" s="140"/>
      <c r="Q13" s="140"/>
      <c r="R13" s="140"/>
    </row>
    <row r="14" spans="1:18" s="5" customFormat="1" ht="15" customHeight="1" thickBot="1">
      <c r="A14" s="55"/>
      <c r="B14" s="14">
        <v>9</v>
      </c>
      <c r="C14" s="121"/>
      <c r="D14" s="121"/>
      <c r="E14" s="121"/>
      <c r="F14" s="19"/>
      <c r="G14" s="32"/>
      <c r="H14" s="19"/>
      <c r="I14" s="12"/>
      <c r="J14" s="19"/>
      <c r="K14" s="12"/>
      <c r="L14" s="25"/>
      <c r="M14" s="25"/>
      <c r="N14" s="139"/>
      <c r="O14" s="140"/>
      <c r="P14" s="140"/>
      <c r="Q14" s="140"/>
      <c r="R14" s="140"/>
    </row>
    <row r="15" spans="1:18" s="5" customFormat="1" ht="15" customHeight="1" thickTop="1">
      <c r="A15" s="131" t="s">
        <v>14</v>
      </c>
      <c r="B15" s="33">
        <v>10</v>
      </c>
      <c r="C15" s="121"/>
      <c r="D15" s="121"/>
      <c r="E15" s="121"/>
      <c r="F15" s="19"/>
      <c r="G15" s="32"/>
      <c r="H15" s="19"/>
      <c r="I15" s="12"/>
      <c r="J15" s="19"/>
      <c r="K15" s="12"/>
      <c r="L15" s="25"/>
      <c r="M15" s="25"/>
      <c r="N15" s="139"/>
      <c r="O15" s="140"/>
      <c r="P15" s="140"/>
      <c r="Q15" s="140"/>
      <c r="R15" s="140"/>
    </row>
    <row r="16" spans="1:18" s="5" customFormat="1" ht="15" customHeight="1">
      <c r="A16" s="132"/>
      <c r="B16" s="14">
        <v>11</v>
      </c>
      <c r="C16" s="121"/>
      <c r="D16" s="121"/>
      <c r="E16" s="121"/>
      <c r="F16" s="19"/>
      <c r="G16" s="32"/>
      <c r="H16" s="19"/>
      <c r="I16" s="12"/>
      <c r="J16" s="19"/>
      <c r="K16" s="12"/>
      <c r="L16" s="25"/>
      <c r="M16" s="25"/>
      <c r="N16" s="139"/>
      <c r="O16" s="140"/>
      <c r="P16" s="140"/>
      <c r="Q16" s="140"/>
      <c r="R16" s="140"/>
    </row>
    <row r="17" spans="1:18" s="5" customFormat="1" ht="15" customHeight="1">
      <c r="A17" s="132"/>
      <c r="B17" s="33">
        <v>12</v>
      </c>
      <c r="C17" s="121"/>
      <c r="D17" s="121"/>
      <c r="E17" s="121"/>
      <c r="F17" s="19"/>
      <c r="G17" s="32"/>
      <c r="H17" s="19"/>
      <c r="I17" s="12"/>
      <c r="J17" s="19"/>
      <c r="K17" s="12"/>
      <c r="L17" s="25"/>
      <c r="M17" s="25"/>
      <c r="N17" s="139"/>
      <c r="O17" s="140"/>
      <c r="P17" s="140"/>
      <c r="Q17" s="140"/>
      <c r="R17" s="140"/>
    </row>
    <row r="18" spans="1:18" s="5" customFormat="1" ht="15" customHeight="1">
      <c r="A18" s="132"/>
      <c r="B18" s="14">
        <v>13</v>
      </c>
      <c r="C18" s="121"/>
      <c r="D18" s="121"/>
      <c r="E18" s="121"/>
      <c r="F18" s="19"/>
      <c r="G18" s="32"/>
      <c r="H18" s="19"/>
      <c r="I18" s="12"/>
      <c r="J18" s="19"/>
      <c r="K18" s="12"/>
      <c r="L18" s="25"/>
      <c r="M18" s="25"/>
      <c r="N18" s="139"/>
      <c r="O18" s="140"/>
      <c r="P18" s="140"/>
      <c r="Q18" s="140"/>
      <c r="R18" s="140"/>
    </row>
    <row r="19" spans="1:18" s="5" customFormat="1" ht="15" customHeight="1">
      <c r="A19" s="132"/>
      <c r="B19" s="33">
        <v>14</v>
      </c>
      <c r="C19" s="121"/>
      <c r="D19" s="121"/>
      <c r="E19" s="121"/>
      <c r="F19" s="19"/>
      <c r="G19" s="32"/>
      <c r="H19" s="19"/>
      <c r="I19" s="12"/>
      <c r="J19" s="11"/>
      <c r="K19" s="12"/>
      <c r="L19" s="25"/>
      <c r="M19" s="25"/>
      <c r="N19" s="139"/>
      <c r="O19" s="140"/>
      <c r="P19" s="140"/>
      <c r="Q19" s="140"/>
      <c r="R19" s="140"/>
    </row>
    <row r="20" spans="1:18" s="5" customFormat="1" ht="15" customHeight="1">
      <c r="A20" s="132"/>
      <c r="B20" s="14">
        <v>15</v>
      </c>
      <c r="C20" s="121"/>
      <c r="D20" s="121"/>
      <c r="E20" s="121"/>
      <c r="F20" s="19"/>
      <c r="G20" s="32"/>
      <c r="H20" s="19"/>
      <c r="I20" s="12"/>
      <c r="J20" s="11"/>
      <c r="K20" s="12"/>
      <c r="L20" s="25"/>
      <c r="M20" s="25"/>
      <c r="N20" s="139"/>
      <c r="O20" s="140"/>
      <c r="P20" s="140"/>
      <c r="Q20" s="140"/>
      <c r="R20" s="140"/>
    </row>
    <row r="21" spans="1:18" s="5" customFormat="1" ht="15" customHeight="1">
      <c r="A21" s="132"/>
      <c r="B21" s="33">
        <v>16</v>
      </c>
      <c r="C21" s="121"/>
      <c r="D21" s="121"/>
      <c r="E21" s="121"/>
      <c r="F21" s="19"/>
      <c r="G21" s="32"/>
      <c r="H21" s="19"/>
      <c r="I21" s="12"/>
      <c r="J21" s="11"/>
      <c r="K21" s="12"/>
      <c r="L21" s="25"/>
      <c r="M21" s="25"/>
      <c r="N21" s="139"/>
      <c r="O21" s="140"/>
      <c r="P21" s="140"/>
      <c r="Q21" s="140"/>
      <c r="R21" s="140"/>
    </row>
    <row r="22" spans="1:18" s="5" customFormat="1" ht="15" customHeight="1">
      <c r="A22" s="132"/>
      <c r="B22" s="14">
        <v>17</v>
      </c>
      <c r="C22" s="121"/>
      <c r="D22" s="121"/>
      <c r="E22" s="121"/>
      <c r="F22" s="19"/>
      <c r="G22" s="32"/>
      <c r="H22" s="19"/>
      <c r="I22" s="12"/>
      <c r="J22" s="11"/>
      <c r="K22" s="12"/>
      <c r="L22" s="25"/>
      <c r="M22" s="25"/>
      <c r="N22" s="139"/>
      <c r="O22" s="140"/>
      <c r="P22" s="140"/>
      <c r="Q22" s="140"/>
      <c r="R22" s="140"/>
    </row>
    <row r="23" spans="1:18" s="5" customFormat="1" ht="15" customHeight="1" thickBot="1">
      <c r="A23" s="132"/>
      <c r="B23" s="33">
        <v>18</v>
      </c>
      <c r="C23" s="121"/>
      <c r="D23" s="121"/>
      <c r="E23" s="121"/>
      <c r="F23" s="19"/>
      <c r="G23" s="32"/>
      <c r="H23" s="19"/>
      <c r="I23" s="12"/>
      <c r="J23" s="11"/>
      <c r="K23" s="12"/>
      <c r="L23" s="25"/>
      <c r="M23" s="25"/>
      <c r="N23" s="139"/>
      <c r="O23" s="140"/>
      <c r="P23" s="140"/>
      <c r="Q23" s="140"/>
      <c r="R23" s="140"/>
    </row>
    <row r="24" spans="1:18" s="5" customFormat="1" ht="15" customHeight="1" thickTop="1">
      <c r="A24" s="131" t="s">
        <v>18</v>
      </c>
      <c r="B24" s="14">
        <v>19</v>
      </c>
      <c r="C24" s="121"/>
      <c r="D24" s="121"/>
      <c r="E24" s="121"/>
      <c r="F24" s="19"/>
      <c r="G24" s="32"/>
      <c r="H24" s="19"/>
      <c r="I24" s="12"/>
      <c r="J24" s="11"/>
      <c r="K24" s="12"/>
      <c r="L24" s="25"/>
      <c r="M24" s="25"/>
      <c r="N24" s="139"/>
      <c r="O24" s="140"/>
      <c r="P24" s="140"/>
      <c r="Q24" s="140"/>
      <c r="R24" s="140"/>
    </row>
    <row r="25" spans="1:18" s="5" customFormat="1" ht="15" customHeight="1">
      <c r="A25" s="132"/>
      <c r="B25" s="33">
        <v>20</v>
      </c>
      <c r="C25" s="121"/>
      <c r="D25" s="121"/>
      <c r="E25" s="121"/>
      <c r="F25" s="19"/>
      <c r="G25" s="32"/>
      <c r="H25" s="19"/>
      <c r="I25" s="12"/>
      <c r="J25" s="11"/>
      <c r="K25" s="12"/>
      <c r="L25" s="25"/>
      <c r="M25" s="25"/>
      <c r="N25" s="139"/>
      <c r="O25" s="140"/>
      <c r="P25" s="140"/>
      <c r="Q25" s="140"/>
      <c r="R25" s="140"/>
    </row>
    <row r="26" spans="1:18" s="5" customFormat="1" ht="15" customHeight="1">
      <c r="A26" s="132"/>
      <c r="B26" s="14">
        <v>21</v>
      </c>
      <c r="C26" s="121"/>
      <c r="D26" s="121"/>
      <c r="E26" s="121"/>
      <c r="F26" s="19"/>
      <c r="G26" s="32"/>
      <c r="H26" s="19"/>
      <c r="I26" s="12"/>
      <c r="J26" s="19"/>
      <c r="K26" s="12"/>
      <c r="L26" s="25"/>
      <c r="M26" s="25"/>
      <c r="N26" s="139"/>
      <c r="O26" s="140"/>
      <c r="P26" s="140"/>
      <c r="Q26" s="140"/>
      <c r="R26" s="140"/>
    </row>
    <row r="27" spans="1:18" s="5" customFormat="1" ht="15" customHeight="1" thickBot="1">
      <c r="A27" s="134"/>
      <c r="B27" s="33">
        <v>22</v>
      </c>
      <c r="C27" s="121"/>
      <c r="D27" s="121"/>
      <c r="E27" s="121"/>
      <c r="F27" s="19"/>
      <c r="G27" s="32"/>
      <c r="H27" s="19"/>
      <c r="I27" s="12"/>
      <c r="J27" s="19"/>
      <c r="K27" s="12"/>
      <c r="L27" s="25"/>
      <c r="M27" s="25"/>
      <c r="N27" s="139"/>
      <c r="O27" s="140"/>
      <c r="P27" s="140"/>
      <c r="Q27" s="140"/>
      <c r="R27" s="140"/>
    </row>
    <row r="28" spans="1:18" s="9" customFormat="1" ht="15" customHeight="1" thickTop="1">
      <c r="A28" s="131" t="s">
        <v>15</v>
      </c>
      <c r="B28" s="14">
        <v>23</v>
      </c>
      <c r="C28" s="121"/>
      <c r="D28" s="121"/>
      <c r="E28" s="121"/>
      <c r="F28" s="19"/>
      <c r="G28" s="32"/>
      <c r="H28" s="19"/>
      <c r="I28" s="12"/>
      <c r="J28" s="11"/>
      <c r="K28" s="12"/>
      <c r="L28" s="25"/>
      <c r="M28" s="25"/>
      <c r="N28" s="139"/>
      <c r="O28" s="140"/>
      <c r="P28" s="140"/>
      <c r="Q28" s="140"/>
      <c r="R28" s="140"/>
    </row>
    <row r="29" spans="1:18" s="9" customFormat="1" ht="15" customHeight="1">
      <c r="A29" s="132"/>
      <c r="B29" s="33">
        <v>24</v>
      </c>
      <c r="C29" s="121"/>
      <c r="D29" s="121"/>
      <c r="E29" s="121"/>
      <c r="F29" s="19"/>
      <c r="G29" s="32"/>
      <c r="H29" s="19"/>
      <c r="I29" s="12"/>
      <c r="J29" s="11"/>
      <c r="K29" s="12"/>
      <c r="L29" s="25"/>
      <c r="M29" s="25"/>
      <c r="N29" s="139"/>
      <c r="O29" s="140"/>
      <c r="P29" s="140"/>
      <c r="Q29" s="140"/>
      <c r="R29" s="140"/>
    </row>
    <row r="30" spans="1:18" s="9" customFormat="1" ht="15" customHeight="1">
      <c r="A30" s="132"/>
      <c r="B30" s="14">
        <v>25</v>
      </c>
      <c r="C30" s="121"/>
      <c r="D30" s="121"/>
      <c r="E30" s="121"/>
      <c r="F30" s="19"/>
      <c r="G30" s="32"/>
      <c r="H30" s="22"/>
      <c r="I30" s="12"/>
      <c r="J30" s="11"/>
      <c r="K30" s="12"/>
      <c r="L30" s="25"/>
      <c r="M30" s="25"/>
      <c r="N30" s="139"/>
      <c r="O30" s="140"/>
      <c r="P30" s="140"/>
      <c r="Q30" s="140"/>
      <c r="R30" s="140"/>
    </row>
    <row r="31" spans="1:18" s="9" customFormat="1" ht="15" customHeight="1">
      <c r="A31" s="132"/>
      <c r="B31" s="33">
        <v>26</v>
      </c>
      <c r="C31" s="121"/>
      <c r="D31" s="121"/>
      <c r="E31" s="121"/>
      <c r="F31" s="19"/>
      <c r="G31" s="32"/>
      <c r="H31" s="19"/>
      <c r="I31" s="12"/>
      <c r="J31" s="11"/>
      <c r="K31" s="12"/>
      <c r="L31" s="25"/>
      <c r="M31" s="25"/>
      <c r="N31" s="59"/>
      <c r="O31" s="59"/>
    </row>
    <row r="32" spans="1:18" s="9" customFormat="1" ht="15" customHeight="1">
      <c r="A32" s="132"/>
      <c r="B32" s="14">
        <v>27</v>
      </c>
      <c r="C32" s="121"/>
      <c r="D32" s="121"/>
      <c r="E32" s="121"/>
      <c r="F32" s="19"/>
      <c r="G32" s="32"/>
      <c r="H32" s="19"/>
      <c r="I32" s="12"/>
      <c r="J32" s="19"/>
      <c r="K32" s="12"/>
      <c r="L32" s="25"/>
      <c r="M32" s="25"/>
      <c r="N32" s="59"/>
      <c r="O32" s="59"/>
    </row>
    <row r="33" spans="1:15" s="9" customFormat="1" ht="15" customHeight="1">
      <c r="A33" s="132"/>
      <c r="B33" s="33">
        <v>28</v>
      </c>
      <c r="C33" s="121"/>
      <c r="D33" s="121"/>
      <c r="E33" s="121"/>
      <c r="F33" s="19"/>
      <c r="G33" s="32"/>
      <c r="H33" s="19"/>
      <c r="I33" s="12"/>
      <c r="J33" s="19"/>
      <c r="K33" s="12"/>
      <c r="L33" s="25"/>
      <c r="M33" s="25"/>
      <c r="N33" s="59"/>
      <c r="O33" s="59"/>
    </row>
    <row r="34" spans="1:15" s="9" customFormat="1" ht="15" customHeight="1">
      <c r="A34" s="132"/>
      <c r="B34" s="14">
        <v>29</v>
      </c>
      <c r="C34" s="121"/>
      <c r="D34" s="121"/>
      <c r="E34" s="121"/>
      <c r="F34" s="19"/>
      <c r="G34" s="32"/>
      <c r="H34" s="19"/>
      <c r="I34" s="12"/>
      <c r="J34" s="19"/>
      <c r="K34" s="12"/>
      <c r="L34" s="25"/>
      <c r="M34" s="25"/>
      <c r="N34" s="59"/>
      <c r="O34" s="59"/>
    </row>
    <row r="35" spans="1:15" s="9" customFormat="1" ht="15" customHeight="1">
      <c r="A35" s="132"/>
      <c r="B35" s="33">
        <v>30</v>
      </c>
      <c r="C35" s="121"/>
      <c r="D35" s="121"/>
      <c r="E35" s="121"/>
      <c r="F35" s="19"/>
      <c r="G35" s="32"/>
      <c r="H35" s="19"/>
      <c r="I35" s="12"/>
      <c r="J35" s="19"/>
      <c r="K35" s="12"/>
      <c r="L35" s="25"/>
      <c r="M35" s="25"/>
      <c r="N35" s="59"/>
      <c r="O35" s="59"/>
    </row>
    <row r="36" spans="1:15" s="9" customFormat="1" ht="15" customHeight="1">
      <c r="A36" s="132"/>
      <c r="B36" s="14">
        <v>31</v>
      </c>
      <c r="C36" s="121"/>
      <c r="D36" s="121"/>
      <c r="E36" s="121"/>
      <c r="F36" s="19"/>
      <c r="G36" s="32"/>
      <c r="H36" s="19"/>
      <c r="I36" s="12"/>
      <c r="J36" s="19"/>
      <c r="K36" s="12"/>
      <c r="L36" s="25"/>
      <c r="M36" s="25"/>
      <c r="N36" s="59"/>
      <c r="O36" s="59"/>
    </row>
    <row r="37" spans="1:15" s="9" customFormat="1" ht="15" customHeight="1">
      <c r="A37" s="132"/>
      <c r="B37" s="33">
        <v>32</v>
      </c>
      <c r="C37" s="121"/>
      <c r="D37" s="121"/>
      <c r="E37" s="121"/>
      <c r="F37" s="19"/>
      <c r="G37" s="32"/>
      <c r="H37" s="19"/>
      <c r="I37" s="12"/>
      <c r="J37" s="11"/>
      <c r="K37" s="12"/>
      <c r="L37" s="25"/>
      <c r="M37" s="25"/>
      <c r="N37" s="59"/>
      <c r="O37" s="59"/>
    </row>
    <row r="38" spans="1:15" s="9" customFormat="1" ht="15" customHeight="1" thickBot="1">
      <c r="A38" s="132"/>
      <c r="B38" s="14">
        <v>33</v>
      </c>
      <c r="C38" s="121"/>
      <c r="D38" s="121"/>
      <c r="E38" s="121"/>
      <c r="F38" s="19"/>
      <c r="G38" s="32"/>
      <c r="H38" s="22"/>
      <c r="I38" s="12"/>
      <c r="J38" s="11"/>
      <c r="K38" s="12"/>
      <c r="L38" s="25"/>
      <c r="M38" s="25"/>
      <c r="N38" s="107"/>
      <c r="O38" s="108"/>
    </row>
    <row r="39" spans="1:15" s="9" customFormat="1" ht="15" customHeight="1" thickTop="1">
      <c r="A39" s="131" t="s">
        <v>13</v>
      </c>
      <c r="B39" s="33">
        <v>34</v>
      </c>
      <c r="C39" s="121"/>
      <c r="D39" s="121"/>
      <c r="E39" s="121"/>
      <c r="F39" s="19"/>
      <c r="G39" s="32"/>
      <c r="H39" s="19"/>
      <c r="I39" s="12"/>
      <c r="J39" s="11"/>
      <c r="K39" s="12"/>
      <c r="L39" s="25"/>
      <c r="M39" s="25"/>
      <c r="N39" s="59"/>
      <c r="O39" s="59"/>
    </row>
    <row r="40" spans="1:15" s="9" customFormat="1" ht="15" customHeight="1">
      <c r="A40" s="132"/>
      <c r="B40" s="14">
        <v>35</v>
      </c>
      <c r="C40" s="121"/>
      <c r="D40" s="121"/>
      <c r="E40" s="121"/>
      <c r="F40" s="19"/>
      <c r="G40" s="32"/>
      <c r="H40" s="19"/>
      <c r="I40" s="12"/>
      <c r="J40" s="11"/>
      <c r="K40" s="12"/>
      <c r="L40" s="25"/>
      <c r="M40" s="25"/>
      <c r="N40" s="107"/>
      <c r="O40" s="108"/>
    </row>
    <row r="41" spans="1:15" s="9" customFormat="1" ht="15" customHeight="1">
      <c r="A41" s="132"/>
      <c r="B41" s="33">
        <v>36</v>
      </c>
      <c r="C41" s="121"/>
      <c r="D41" s="121"/>
      <c r="E41" s="121"/>
      <c r="F41" s="19"/>
      <c r="G41" s="32"/>
      <c r="H41" s="19"/>
      <c r="I41" s="12"/>
      <c r="J41" s="11"/>
      <c r="K41" s="12"/>
      <c r="L41" s="25"/>
      <c r="M41" s="25"/>
      <c r="N41" s="59"/>
      <c r="O41" s="59"/>
    </row>
    <row r="42" spans="1:15" s="9" customFormat="1" ht="15" customHeight="1">
      <c r="A42" s="132"/>
      <c r="B42" s="14">
        <v>37</v>
      </c>
      <c r="C42" s="121"/>
      <c r="D42" s="121"/>
      <c r="E42" s="121"/>
      <c r="F42" s="19"/>
      <c r="G42" s="32"/>
      <c r="H42" s="19"/>
      <c r="I42" s="12"/>
      <c r="J42" s="11"/>
      <c r="K42" s="12"/>
      <c r="L42" s="25"/>
      <c r="M42" s="25"/>
      <c r="N42" s="59"/>
      <c r="O42" s="59"/>
    </row>
    <row r="43" spans="1:15" s="29" customFormat="1" ht="81" customHeight="1">
      <c r="A43" s="132"/>
      <c r="B43" s="33">
        <v>38</v>
      </c>
      <c r="C43" s="133"/>
      <c r="D43" s="133"/>
      <c r="E43" s="133"/>
      <c r="F43" s="48"/>
      <c r="G43" s="42"/>
      <c r="H43" s="48"/>
      <c r="I43" s="49"/>
      <c r="J43" s="48"/>
      <c r="K43" s="49"/>
      <c r="L43" s="50"/>
      <c r="M43" s="50"/>
      <c r="N43" s="28"/>
      <c r="O43" s="28"/>
    </row>
    <row r="44" spans="1:15" s="29" customFormat="1">
      <c r="A44" s="132"/>
      <c r="B44" s="14">
        <v>39</v>
      </c>
      <c r="C44" s="121"/>
      <c r="D44" s="121"/>
      <c r="E44" s="121"/>
      <c r="F44" s="19"/>
      <c r="G44" s="32"/>
      <c r="H44" s="19"/>
      <c r="I44" s="12"/>
      <c r="J44" s="11"/>
      <c r="K44" s="12"/>
      <c r="L44" s="25"/>
      <c r="M44" s="25"/>
      <c r="N44" s="28"/>
      <c r="O44" s="28"/>
    </row>
    <row r="45" spans="1:15" s="9" customFormat="1" ht="16.5" customHeight="1">
      <c r="A45" s="132"/>
      <c r="B45" s="33">
        <v>40</v>
      </c>
      <c r="C45" s="121"/>
      <c r="D45" s="121"/>
      <c r="E45" s="121"/>
      <c r="F45" s="19"/>
      <c r="G45" s="32"/>
      <c r="H45" s="19"/>
      <c r="I45" s="12"/>
      <c r="J45" s="11"/>
      <c r="K45" s="12"/>
      <c r="L45" s="25"/>
      <c r="M45" s="25"/>
      <c r="N45" s="59"/>
      <c r="O45" s="59"/>
    </row>
    <row r="46" spans="1:15" s="29" customFormat="1" ht="15.75" customHeight="1">
      <c r="A46" s="132"/>
      <c r="B46" s="14">
        <v>41</v>
      </c>
      <c r="C46" s="121"/>
      <c r="D46" s="121"/>
      <c r="E46" s="121"/>
      <c r="F46" s="19"/>
      <c r="G46" s="32"/>
      <c r="H46" s="19"/>
      <c r="I46" s="12"/>
      <c r="J46" s="11"/>
      <c r="K46" s="12"/>
      <c r="L46" s="25"/>
      <c r="M46" s="25"/>
      <c r="N46" s="28"/>
      <c r="O46" s="28"/>
    </row>
    <row r="47" spans="1:15" s="9" customFormat="1" ht="15.75" customHeight="1">
      <c r="A47" s="132"/>
      <c r="B47" s="33">
        <v>42</v>
      </c>
      <c r="C47" s="121"/>
      <c r="D47" s="121"/>
      <c r="E47" s="121"/>
      <c r="F47" s="19"/>
      <c r="G47" s="32"/>
      <c r="H47" s="19"/>
      <c r="I47" s="12"/>
      <c r="J47" s="19"/>
      <c r="K47" s="12"/>
      <c r="L47" s="25"/>
      <c r="M47" s="25"/>
      <c r="N47" s="59"/>
      <c r="O47" s="59"/>
    </row>
    <row r="48" spans="1:15" s="9" customFormat="1" ht="15.75" customHeight="1">
      <c r="A48" s="132"/>
      <c r="B48" s="14">
        <v>43</v>
      </c>
      <c r="C48" s="121"/>
      <c r="D48" s="121"/>
      <c r="E48" s="121"/>
      <c r="F48" s="19"/>
      <c r="G48" s="32"/>
      <c r="H48" s="19"/>
      <c r="I48" s="12"/>
      <c r="J48" s="19"/>
      <c r="K48" s="12"/>
      <c r="L48" s="25"/>
      <c r="M48" s="25"/>
      <c r="N48" s="59"/>
      <c r="O48" s="59"/>
    </row>
    <row r="49" spans="1:15" s="9" customFormat="1" ht="15.75" customHeight="1">
      <c r="A49" s="132"/>
      <c r="B49" s="33">
        <v>44</v>
      </c>
      <c r="C49" s="121"/>
      <c r="D49" s="121"/>
      <c r="E49" s="121"/>
      <c r="F49" s="19"/>
      <c r="G49" s="32"/>
      <c r="H49" s="19"/>
      <c r="I49" s="12"/>
      <c r="J49" s="19"/>
      <c r="K49" s="12"/>
      <c r="L49" s="25"/>
      <c r="M49" s="25"/>
      <c r="N49" s="59"/>
      <c r="O49" s="59"/>
    </row>
    <row r="50" spans="1:15" s="9" customFormat="1" ht="15.75" customHeight="1">
      <c r="A50" s="132"/>
      <c r="B50" s="14">
        <v>45</v>
      </c>
      <c r="C50" s="121"/>
      <c r="D50" s="121"/>
      <c r="E50" s="121"/>
      <c r="F50" s="19"/>
      <c r="G50" s="32"/>
      <c r="H50" s="19"/>
      <c r="I50" s="12"/>
      <c r="J50" s="19"/>
      <c r="K50" s="12"/>
      <c r="L50" s="25"/>
      <c r="M50" s="25"/>
      <c r="N50" s="59"/>
      <c r="O50" s="59"/>
    </row>
    <row r="51" spans="1:15" s="29" customFormat="1" ht="15.75" customHeight="1" thickBot="1">
      <c r="A51" s="132"/>
      <c r="B51" s="33">
        <v>46</v>
      </c>
      <c r="C51" s="121"/>
      <c r="D51" s="121"/>
      <c r="E51" s="121"/>
      <c r="F51" s="19"/>
      <c r="G51" s="32"/>
      <c r="H51" s="19"/>
      <c r="I51" s="12"/>
      <c r="J51" s="19"/>
      <c r="K51" s="12"/>
      <c r="L51" s="25"/>
      <c r="M51" s="25"/>
      <c r="N51" s="28"/>
      <c r="O51" s="28"/>
    </row>
    <row r="52" spans="1:15" s="29" customFormat="1" ht="15.75" customHeight="1" thickTop="1">
      <c r="A52" s="128" t="s">
        <v>5</v>
      </c>
      <c r="B52" s="14">
        <v>47</v>
      </c>
      <c r="C52" s="125"/>
      <c r="D52" s="125"/>
      <c r="E52" s="125"/>
      <c r="F52" s="19"/>
      <c r="G52" s="32"/>
      <c r="H52" s="19"/>
      <c r="I52" s="12"/>
      <c r="J52" s="23"/>
      <c r="K52" s="12"/>
      <c r="L52" s="25"/>
      <c r="M52" s="25"/>
      <c r="N52" s="28"/>
      <c r="O52" s="28"/>
    </row>
    <row r="53" spans="1:15" s="29" customFormat="1" ht="15.75" customHeight="1">
      <c r="A53" s="129"/>
      <c r="B53" s="33">
        <v>48</v>
      </c>
      <c r="C53" s="130"/>
      <c r="D53" s="125"/>
      <c r="E53" s="125"/>
      <c r="F53" s="19"/>
      <c r="G53" s="32"/>
      <c r="H53" s="19"/>
      <c r="I53" s="12"/>
      <c r="J53" s="19"/>
      <c r="K53" s="12"/>
      <c r="L53" s="25"/>
      <c r="M53" s="25"/>
      <c r="N53" s="28"/>
      <c r="O53" s="28"/>
    </row>
    <row r="54" spans="1:15" s="29" customFormat="1" ht="15.75" customHeight="1">
      <c r="A54" s="129"/>
      <c r="B54" s="14">
        <v>49</v>
      </c>
      <c r="C54" s="130"/>
      <c r="D54" s="125"/>
      <c r="E54" s="125"/>
      <c r="F54" s="19"/>
      <c r="G54" s="32"/>
      <c r="H54" s="19"/>
      <c r="I54" s="12"/>
      <c r="J54" s="23"/>
      <c r="K54" s="12"/>
      <c r="L54" s="25"/>
      <c r="M54" s="25"/>
      <c r="N54" s="28"/>
      <c r="O54" s="28"/>
    </row>
    <row r="55" spans="1:15" s="29" customFormat="1" ht="15.75" customHeight="1">
      <c r="A55" s="129"/>
      <c r="B55" s="33">
        <v>50</v>
      </c>
      <c r="C55" s="125"/>
      <c r="D55" s="125"/>
      <c r="E55" s="125"/>
      <c r="F55" s="19"/>
      <c r="G55" s="32"/>
      <c r="H55" s="19"/>
      <c r="I55" s="12"/>
      <c r="J55" s="23"/>
      <c r="K55" s="12"/>
      <c r="L55" s="25"/>
      <c r="M55" s="25"/>
      <c r="N55" s="28"/>
      <c r="O55" s="28"/>
    </row>
    <row r="56" spans="1:15" s="9" customFormat="1" ht="15" customHeight="1">
      <c r="A56" s="129"/>
      <c r="B56" s="14">
        <v>51</v>
      </c>
      <c r="C56" s="125"/>
      <c r="D56" s="125"/>
      <c r="E56" s="125"/>
      <c r="F56" s="19"/>
      <c r="G56" s="32"/>
      <c r="H56" s="19"/>
      <c r="I56" s="12"/>
      <c r="J56" s="23"/>
      <c r="K56" s="12"/>
      <c r="L56" s="25"/>
      <c r="M56" s="25"/>
      <c r="N56" s="59"/>
      <c r="O56" s="59"/>
    </row>
    <row r="57" spans="1:15" s="9" customFormat="1" ht="15" customHeight="1">
      <c r="A57" s="129"/>
      <c r="B57" s="33">
        <v>52</v>
      </c>
      <c r="C57" s="125"/>
      <c r="D57" s="125"/>
      <c r="E57" s="125"/>
      <c r="F57" s="19"/>
      <c r="G57" s="32"/>
      <c r="H57" s="19"/>
      <c r="I57" s="12"/>
      <c r="J57" s="23"/>
      <c r="K57" s="12"/>
      <c r="L57" s="25"/>
      <c r="M57" s="25"/>
      <c r="N57" s="59"/>
      <c r="O57" s="59"/>
    </row>
    <row r="58" spans="1:15" s="9" customFormat="1" ht="15" customHeight="1">
      <c r="A58" s="129"/>
      <c r="B58" s="14">
        <v>53</v>
      </c>
      <c r="C58" s="125"/>
      <c r="D58" s="125"/>
      <c r="E58" s="125"/>
      <c r="F58" s="19"/>
      <c r="G58" s="32"/>
      <c r="H58" s="19"/>
      <c r="I58" s="12"/>
      <c r="J58" s="23"/>
      <c r="K58" s="12"/>
      <c r="L58" s="25"/>
      <c r="M58" s="25"/>
      <c r="N58" s="59"/>
      <c r="O58" s="59"/>
    </row>
    <row r="59" spans="1:15" s="9" customFormat="1" ht="15" customHeight="1">
      <c r="A59" s="129"/>
      <c r="B59" s="33">
        <v>54</v>
      </c>
      <c r="C59" s="125"/>
      <c r="D59" s="125"/>
      <c r="E59" s="125"/>
      <c r="F59" s="19"/>
      <c r="G59" s="32"/>
      <c r="H59" s="19"/>
      <c r="I59" s="12"/>
      <c r="J59" s="23"/>
      <c r="K59" s="12"/>
      <c r="L59" s="25"/>
      <c r="M59" s="25"/>
      <c r="N59" s="59"/>
      <c r="O59" s="59"/>
    </row>
    <row r="60" spans="1:15" s="9" customFormat="1" ht="15" customHeight="1">
      <c r="A60" s="129"/>
      <c r="B60" s="14">
        <v>55</v>
      </c>
      <c r="C60" s="125"/>
      <c r="D60" s="125"/>
      <c r="E60" s="125"/>
      <c r="F60" s="19"/>
      <c r="G60" s="32"/>
      <c r="H60" s="19"/>
      <c r="I60" s="12"/>
      <c r="J60" s="23"/>
      <c r="K60" s="12"/>
      <c r="L60" s="25"/>
      <c r="M60" s="25"/>
      <c r="N60" s="59"/>
      <c r="O60" s="59"/>
    </row>
    <row r="61" spans="1:15" s="9" customFormat="1" ht="15" customHeight="1">
      <c r="A61" s="129"/>
      <c r="B61" s="33">
        <v>56</v>
      </c>
      <c r="C61" s="125"/>
      <c r="D61" s="125"/>
      <c r="E61" s="125"/>
      <c r="F61" s="19"/>
      <c r="G61" s="32"/>
      <c r="H61" s="19"/>
      <c r="I61" s="12"/>
      <c r="J61" s="23"/>
      <c r="K61" s="12"/>
      <c r="L61" s="25"/>
      <c r="M61" s="25"/>
      <c r="N61" s="107"/>
      <c r="O61" s="108"/>
    </row>
    <row r="62" spans="1:15" s="9" customFormat="1" ht="15" customHeight="1">
      <c r="A62" s="129"/>
      <c r="B62" s="14">
        <v>57</v>
      </c>
      <c r="C62" s="125"/>
      <c r="D62" s="125"/>
      <c r="E62" s="125"/>
      <c r="F62" s="19"/>
      <c r="G62" s="32"/>
      <c r="H62" s="19"/>
      <c r="I62" s="12"/>
      <c r="J62" s="23"/>
      <c r="K62" s="12"/>
      <c r="L62" s="38"/>
      <c r="M62" s="38"/>
      <c r="N62" s="58"/>
      <c r="O62" s="59"/>
    </row>
    <row r="63" spans="1:15" s="9" customFormat="1" ht="15" customHeight="1">
      <c r="A63" s="129"/>
      <c r="B63" s="33">
        <v>58</v>
      </c>
      <c r="C63" s="125"/>
      <c r="D63" s="125"/>
      <c r="E63" s="125"/>
      <c r="F63" s="19"/>
      <c r="G63" s="32"/>
      <c r="H63" s="19"/>
      <c r="I63" s="12"/>
      <c r="J63" s="23"/>
      <c r="K63" s="12"/>
      <c r="L63" s="25"/>
      <c r="M63" s="25"/>
      <c r="N63" s="59"/>
      <c r="O63" s="59"/>
    </row>
    <row r="64" spans="1:15" s="9" customFormat="1" ht="15" customHeight="1">
      <c r="A64" s="129"/>
      <c r="B64" s="14">
        <v>59</v>
      </c>
      <c r="C64" s="125"/>
      <c r="D64" s="125"/>
      <c r="E64" s="125"/>
      <c r="F64" s="19"/>
      <c r="G64" s="32"/>
      <c r="H64" s="19"/>
      <c r="I64" s="12"/>
      <c r="J64" s="19"/>
      <c r="K64" s="12"/>
      <c r="L64" s="25"/>
      <c r="M64" s="25"/>
      <c r="N64" s="59"/>
      <c r="O64" s="59"/>
    </row>
    <row r="65" spans="1:15" s="9" customFormat="1" ht="15" customHeight="1">
      <c r="A65" s="129"/>
      <c r="B65" s="33">
        <v>60</v>
      </c>
      <c r="C65" s="125"/>
      <c r="D65" s="125"/>
      <c r="E65" s="125"/>
      <c r="F65" s="19"/>
      <c r="G65" s="32"/>
      <c r="H65" s="19"/>
      <c r="I65" s="12"/>
      <c r="J65" s="19"/>
      <c r="K65" s="12"/>
      <c r="L65" s="25"/>
      <c r="M65" s="25"/>
      <c r="N65" s="59"/>
      <c r="O65" s="59"/>
    </row>
    <row r="66" spans="1:15" s="9" customFormat="1" ht="15" customHeight="1">
      <c r="A66" s="129"/>
      <c r="B66" s="14">
        <v>61</v>
      </c>
      <c r="C66" s="125"/>
      <c r="D66" s="125"/>
      <c r="E66" s="125"/>
      <c r="F66" s="19"/>
      <c r="G66" s="32"/>
      <c r="H66" s="19"/>
      <c r="I66" s="12"/>
      <c r="J66" s="19"/>
      <c r="K66" s="12"/>
      <c r="L66" s="25"/>
      <c r="M66" s="25"/>
      <c r="N66" s="59"/>
      <c r="O66" s="59"/>
    </row>
    <row r="67" spans="1:15" s="9" customFormat="1" ht="15" customHeight="1">
      <c r="A67" s="129"/>
      <c r="B67" s="33">
        <v>62</v>
      </c>
      <c r="C67" s="125"/>
      <c r="D67" s="125"/>
      <c r="E67" s="125"/>
      <c r="F67" s="19"/>
      <c r="G67" s="32"/>
      <c r="H67" s="19"/>
      <c r="I67" s="12"/>
      <c r="J67" s="23"/>
      <c r="K67" s="12"/>
      <c r="L67" s="25"/>
      <c r="M67" s="25"/>
      <c r="N67" s="107"/>
      <c r="O67" s="108"/>
    </row>
    <row r="68" spans="1:15" s="9" customFormat="1" ht="15" customHeight="1">
      <c r="A68" s="129"/>
      <c r="B68" s="14">
        <v>63</v>
      </c>
      <c r="C68" s="125"/>
      <c r="D68" s="125"/>
      <c r="E68" s="125"/>
      <c r="F68" s="19"/>
      <c r="G68" s="32"/>
      <c r="H68" s="19"/>
      <c r="I68" s="12"/>
      <c r="J68" s="19"/>
      <c r="K68" s="12"/>
      <c r="L68" s="25"/>
      <c r="M68" s="25"/>
      <c r="N68" s="58"/>
      <c r="O68" s="59"/>
    </row>
    <row r="69" spans="1:15" s="9" customFormat="1" ht="15" customHeight="1">
      <c r="A69" s="129"/>
      <c r="B69" s="33">
        <v>64</v>
      </c>
      <c r="C69" s="125"/>
      <c r="D69" s="125"/>
      <c r="E69" s="125"/>
      <c r="F69" s="19"/>
      <c r="G69" s="32"/>
      <c r="H69" s="19"/>
      <c r="I69" s="12"/>
      <c r="J69" s="19"/>
      <c r="K69" s="12"/>
      <c r="L69" s="25"/>
      <c r="M69" s="25"/>
      <c r="N69" s="58"/>
      <c r="O69" s="59"/>
    </row>
    <row r="70" spans="1:15" s="9" customFormat="1" ht="15" customHeight="1">
      <c r="A70" s="129"/>
      <c r="B70" s="14">
        <v>65</v>
      </c>
      <c r="C70" s="125"/>
      <c r="D70" s="125"/>
      <c r="E70" s="125"/>
      <c r="F70" s="19"/>
      <c r="G70" s="32"/>
      <c r="H70" s="19"/>
      <c r="I70" s="12"/>
      <c r="J70" s="19"/>
      <c r="K70" s="12"/>
      <c r="L70" s="25"/>
      <c r="M70" s="25"/>
      <c r="N70" s="58"/>
      <c r="O70" s="59"/>
    </row>
    <row r="71" spans="1:15" s="29" customFormat="1" ht="15" customHeight="1">
      <c r="A71" s="129"/>
      <c r="B71" s="33">
        <v>66</v>
      </c>
      <c r="C71" s="125"/>
      <c r="D71" s="125"/>
      <c r="E71" s="125"/>
      <c r="F71" s="19"/>
      <c r="G71" s="32"/>
      <c r="H71" s="19"/>
      <c r="I71" s="12"/>
      <c r="J71" s="19"/>
      <c r="K71" s="12"/>
      <c r="L71" s="25"/>
      <c r="M71" s="25"/>
      <c r="N71" s="27"/>
      <c r="O71" s="28"/>
    </row>
    <row r="72" spans="1:15" s="29" customFormat="1" ht="15" customHeight="1">
      <c r="A72" s="129"/>
      <c r="B72" s="14">
        <v>67</v>
      </c>
      <c r="C72" s="125"/>
      <c r="D72" s="125"/>
      <c r="E72" s="125"/>
      <c r="F72" s="19"/>
      <c r="G72" s="32"/>
      <c r="H72" s="19"/>
      <c r="I72" s="12"/>
      <c r="J72" s="19"/>
      <c r="K72" s="12"/>
      <c r="L72" s="25"/>
      <c r="M72" s="25"/>
      <c r="N72" s="27"/>
      <c r="O72" s="28"/>
    </row>
    <row r="73" spans="1:15" s="29" customFormat="1" ht="15" customHeight="1" thickBot="1">
      <c r="A73" s="129"/>
      <c r="B73" s="33">
        <v>68</v>
      </c>
      <c r="C73" s="125"/>
      <c r="D73" s="125"/>
      <c r="E73" s="125"/>
      <c r="F73" s="19"/>
      <c r="G73" s="32"/>
      <c r="H73" s="19"/>
      <c r="I73" s="12"/>
      <c r="J73" s="19"/>
      <c r="K73" s="12"/>
      <c r="L73" s="25"/>
      <c r="M73" s="25"/>
      <c r="N73" s="27"/>
      <c r="O73" s="28"/>
    </row>
    <row r="74" spans="1:15" s="29" customFormat="1" ht="15" customHeight="1" thickTop="1">
      <c r="A74" s="122" t="s">
        <v>6</v>
      </c>
      <c r="B74" s="14">
        <v>69</v>
      </c>
      <c r="C74" s="125"/>
      <c r="D74" s="125"/>
      <c r="E74" s="125"/>
      <c r="F74" s="19"/>
      <c r="G74" s="32"/>
      <c r="H74" s="19"/>
      <c r="I74" s="12"/>
      <c r="J74" s="23"/>
      <c r="K74" s="12"/>
      <c r="L74" s="25"/>
      <c r="M74" s="25"/>
      <c r="N74" s="27"/>
      <c r="O74" s="28"/>
    </row>
    <row r="75" spans="1:15" s="9" customFormat="1" ht="15" customHeight="1">
      <c r="A75" s="123"/>
      <c r="B75" s="33">
        <v>70</v>
      </c>
      <c r="C75" s="125"/>
      <c r="D75" s="125"/>
      <c r="E75" s="125"/>
      <c r="F75" s="19"/>
      <c r="G75" s="32"/>
      <c r="H75" s="19"/>
      <c r="I75" s="12"/>
      <c r="J75" s="23"/>
      <c r="K75" s="12"/>
      <c r="L75" s="25"/>
      <c r="M75" s="25"/>
      <c r="N75" s="59"/>
      <c r="O75" s="59"/>
    </row>
    <row r="76" spans="1:15" s="9" customFormat="1" ht="15" customHeight="1">
      <c r="A76" s="123"/>
      <c r="B76" s="14">
        <v>71</v>
      </c>
      <c r="C76" s="125"/>
      <c r="D76" s="125"/>
      <c r="E76" s="125"/>
      <c r="F76" s="19"/>
      <c r="G76" s="32"/>
      <c r="H76" s="19"/>
      <c r="I76" s="12"/>
      <c r="J76" s="19"/>
      <c r="K76" s="12"/>
      <c r="L76" s="25"/>
      <c r="M76" s="25"/>
      <c r="N76" s="59"/>
      <c r="O76" s="59"/>
    </row>
    <row r="77" spans="1:15" s="9" customFormat="1" ht="15" customHeight="1">
      <c r="A77" s="123"/>
      <c r="B77" s="33">
        <v>72</v>
      </c>
      <c r="C77" s="125"/>
      <c r="D77" s="125"/>
      <c r="E77" s="125"/>
      <c r="F77" s="20"/>
      <c r="G77" s="32"/>
      <c r="H77" s="20"/>
      <c r="I77" s="12"/>
      <c r="J77" s="19"/>
      <c r="K77" s="12"/>
      <c r="L77" s="26"/>
      <c r="M77" s="26"/>
      <c r="N77" s="59"/>
      <c r="O77" s="59"/>
    </row>
    <row r="78" spans="1:15" s="29" customFormat="1" ht="68.25" customHeight="1">
      <c r="A78" s="123"/>
      <c r="B78" s="14">
        <v>73</v>
      </c>
      <c r="C78" s="127"/>
      <c r="D78" s="127"/>
      <c r="E78" s="127"/>
      <c r="F78" s="51"/>
      <c r="G78" s="42"/>
      <c r="H78" s="51"/>
      <c r="I78" s="49"/>
      <c r="J78" s="52"/>
      <c r="K78" s="49"/>
      <c r="L78" s="53"/>
      <c r="M78" s="53"/>
      <c r="N78" s="28"/>
      <c r="O78" s="28"/>
    </row>
    <row r="79" spans="1:15" s="9" customFormat="1" ht="15" customHeight="1">
      <c r="A79" s="123"/>
      <c r="B79" s="33">
        <v>74</v>
      </c>
      <c r="C79" s="125"/>
      <c r="D79" s="125"/>
      <c r="E79" s="125"/>
      <c r="F79" s="19"/>
      <c r="G79" s="32"/>
      <c r="H79" s="19"/>
      <c r="I79" s="12"/>
      <c r="J79" s="19"/>
      <c r="K79" s="12"/>
      <c r="L79" s="25"/>
      <c r="M79" s="25"/>
      <c r="N79" s="59"/>
      <c r="O79" s="59"/>
    </row>
    <row r="80" spans="1:15" s="9" customFormat="1" ht="15" customHeight="1">
      <c r="A80" s="123"/>
      <c r="B80" s="14">
        <v>75</v>
      </c>
      <c r="C80" s="125"/>
      <c r="D80" s="125"/>
      <c r="E80" s="125"/>
      <c r="F80" s="19"/>
      <c r="G80" s="32"/>
      <c r="H80" s="19"/>
      <c r="I80" s="12"/>
      <c r="J80" s="19"/>
      <c r="K80" s="12"/>
      <c r="L80" s="25"/>
      <c r="M80" s="25"/>
      <c r="N80" s="59"/>
      <c r="O80" s="59"/>
    </row>
    <row r="81" spans="1:15" s="9" customFormat="1" ht="15" customHeight="1">
      <c r="A81" s="123"/>
      <c r="B81" s="33">
        <v>76</v>
      </c>
      <c r="C81" s="125"/>
      <c r="D81" s="125"/>
      <c r="E81" s="125"/>
      <c r="F81" s="20"/>
      <c r="G81" s="32"/>
      <c r="H81" s="20"/>
      <c r="I81" s="12"/>
      <c r="J81" s="23"/>
      <c r="K81" s="12"/>
      <c r="L81" s="26"/>
      <c r="M81" s="26"/>
      <c r="N81" s="59"/>
      <c r="O81" s="59"/>
    </row>
    <row r="82" spans="1:15" s="9" customFormat="1" ht="15" customHeight="1">
      <c r="A82" s="123"/>
      <c r="B82" s="14">
        <v>77</v>
      </c>
      <c r="C82" s="125"/>
      <c r="D82" s="125"/>
      <c r="E82" s="125"/>
      <c r="F82" s="32"/>
      <c r="G82" s="32"/>
      <c r="H82" s="32"/>
      <c r="I82" s="12"/>
      <c r="J82" s="32"/>
      <c r="K82" s="12"/>
      <c r="L82" s="40"/>
      <c r="M82" s="40"/>
      <c r="N82" s="59"/>
      <c r="O82" s="59"/>
    </row>
    <row r="83" spans="1:15" s="9" customFormat="1">
      <c r="A83" s="123"/>
      <c r="B83" s="33">
        <v>78</v>
      </c>
      <c r="C83" s="125"/>
      <c r="D83" s="125"/>
      <c r="E83" s="125"/>
      <c r="F83" s="20"/>
      <c r="G83" s="32"/>
      <c r="H83" s="20"/>
      <c r="I83" s="12"/>
      <c r="J83" s="23"/>
      <c r="K83" s="12"/>
      <c r="L83" s="26"/>
      <c r="M83" s="26"/>
      <c r="N83" s="59"/>
      <c r="O83" s="59"/>
    </row>
    <row r="84" spans="1:15" s="9" customFormat="1">
      <c r="A84" s="123"/>
      <c r="B84" s="14">
        <v>79</v>
      </c>
      <c r="C84" s="125"/>
      <c r="D84" s="125"/>
      <c r="E84" s="125"/>
      <c r="F84" s="19"/>
      <c r="G84" s="32"/>
      <c r="H84" s="19"/>
      <c r="I84" s="12"/>
      <c r="J84" s="23"/>
      <c r="K84" s="12"/>
      <c r="L84" s="25"/>
      <c r="M84" s="25"/>
      <c r="N84" s="59"/>
      <c r="O84" s="59"/>
    </row>
    <row r="85" spans="1:15" s="9" customFormat="1" ht="15" customHeight="1">
      <c r="A85" s="123"/>
      <c r="B85" s="33">
        <v>80</v>
      </c>
      <c r="C85" s="125"/>
      <c r="D85" s="125"/>
      <c r="E85" s="125"/>
      <c r="F85" s="20"/>
      <c r="G85" s="32"/>
      <c r="H85" s="20"/>
      <c r="I85" s="12"/>
      <c r="J85" s="20"/>
      <c r="K85" s="12"/>
      <c r="L85" s="26"/>
      <c r="M85" s="26"/>
      <c r="N85" s="59"/>
      <c r="O85" s="59"/>
    </row>
    <row r="86" spans="1:15" s="9" customFormat="1" ht="15" customHeight="1">
      <c r="A86" s="123"/>
      <c r="B86" s="14">
        <v>81</v>
      </c>
      <c r="C86" s="125"/>
      <c r="D86" s="125"/>
      <c r="E86" s="125"/>
      <c r="F86" s="20"/>
      <c r="G86" s="32"/>
      <c r="H86" s="20"/>
      <c r="I86" s="12"/>
      <c r="J86" s="20"/>
      <c r="K86" s="12"/>
      <c r="L86" s="26"/>
      <c r="M86" s="26"/>
      <c r="N86" s="59"/>
      <c r="O86" s="59"/>
    </row>
    <row r="87" spans="1:15" s="9" customFormat="1" ht="15" customHeight="1">
      <c r="A87" s="123"/>
      <c r="B87" s="33">
        <v>82</v>
      </c>
      <c r="C87" s="125"/>
      <c r="D87" s="125"/>
      <c r="E87" s="125"/>
      <c r="F87" s="19"/>
      <c r="G87" s="32"/>
      <c r="H87" s="19"/>
      <c r="I87" s="12"/>
      <c r="J87" s="21"/>
      <c r="K87" s="12"/>
      <c r="L87" s="25"/>
      <c r="M87" s="25"/>
      <c r="N87" s="59"/>
      <c r="O87" s="59"/>
    </row>
    <row r="88" spans="1:15" s="9" customFormat="1" ht="15" customHeight="1">
      <c r="A88" s="123"/>
      <c r="B88" s="14">
        <v>83</v>
      </c>
      <c r="C88" s="127"/>
      <c r="D88" s="127"/>
      <c r="E88" s="127"/>
      <c r="F88" s="41"/>
      <c r="G88" s="42"/>
      <c r="H88" s="41"/>
      <c r="I88" s="12"/>
      <c r="J88" s="42"/>
      <c r="K88" s="12"/>
      <c r="L88" s="43"/>
      <c r="M88" s="43"/>
      <c r="N88" s="59"/>
      <c r="O88" s="59"/>
    </row>
    <row r="89" spans="1:15" s="9" customFormat="1" ht="15" customHeight="1">
      <c r="A89" s="123"/>
      <c r="B89" s="33">
        <v>84</v>
      </c>
      <c r="C89" s="125"/>
      <c r="D89" s="125"/>
      <c r="E89" s="125"/>
      <c r="F89" s="19"/>
      <c r="G89" s="32"/>
      <c r="H89" s="19"/>
      <c r="I89" s="12"/>
      <c r="J89" s="21"/>
      <c r="K89" s="12"/>
      <c r="L89" s="25"/>
      <c r="M89" s="25"/>
      <c r="N89" s="59"/>
      <c r="O89" s="59"/>
    </row>
    <row r="90" spans="1:15" s="9" customFormat="1" ht="15" customHeight="1">
      <c r="A90" s="123"/>
      <c r="B90" s="14">
        <v>85</v>
      </c>
      <c r="C90" s="125"/>
      <c r="D90" s="125"/>
      <c r="E90" s="125"/>
      <c r="F90" s="19"/>
      <c r="G90" s="32"/>
      <c r="H90" s="19"/>
      <c r="I90" s="12"/>
      <c r="J90" s="19"/>
      <c r="K90" s="12"/>
      <c r="L90" s="25"/>
      <c r="M90" s="25"/>
      <c r="N90" s="59"/>
      <c r="O90" s="59"/>
    </row>
    <row r="91" spans="1:15" s="9" customFormat="1" ht="15" customHeight="1">
      <c r="A91" s="123"/>
      <c r="B91" s="33">
        <v>86</v>
      </c>
      <c r="C91" s="125"/>
      <c r="D91" s="125"/>
      <c r="E91" s="125"/>
      <c r="F91" s="11"/>
      <c r="G91" s="32"/>
      <c r="H91" s="11"/>
      <c r="I91" s="12"/>
      <c r="J91" s="44"/>
      <c r="K91" s="12"/>
      <c r="L91" s="45"/>
      <c r="M91" s="45"/>
      <c r="N91" s="59"/>
      <c r="O91" s="59"/>
    </row>
    <row r="92" spans="1:15" s="9" customFormat="1" ht="15" customHeight="1">
      <c r="A92" s="123"/>
      <c r="B92" s="14">
        <v>87</v>
      </c>
      <c r="C92" s="126"/>
      <c r="D92" s="126"/>
      <c r="E92" s="126"/>
      <c r="F92" s="19"/>
      <c r="G92" s="32"/>
      <c r="H92" s="19"/>
      <c r="I92" s="12"/>
      <c r="J92" s="19"/>
      <c r="K92" s="12"/>
      <c r="L92" s="25"/>
      <c r="M92" s="25"/>
      <c r="N92" s="59"/>
      <c r="O92" s="59"/>
    </row>
    <row r="93" spans="1:15" s="9" customFormat="1" ht="15" customHeight="1">
      <c r="A93" s="123"/>
      <c r="B93" s="33">
        <v>88</v>
      </c>
      <c r="C93" s="121"/>
      <c r="D93" s="121"/>
      <c r="E93" s="121"/>
      <c r="F93" s="19"/>
      <c r="G93" s="32"/>
      <c r="H93" s="19"/>
      <c r="I93" s="12"/>
      <c r="J93" s="19"/>
      <c r="K93" s="12"/>
      <c r="L93" s="25"/>
      <c r="M93" s="25"/>
      <c r="N93" s="59"/>
      <c r="O93" s="59"/>
    </row>
    <row r="94" spans="1:15" s="9" customFormat="1" ht="15" customHeight="1">
      <c r="A94" s="123"/>
      <c r="B94" s="14">
        <v>89</v>
      </c>
      <c r="C94" s="121"/>
      <c r="D94" s="121"/>
      <c r="E94" s="121"/>
      <c r="F94" s="20"/>
      <c r="G94" s="32"/>
      <c r="H94" s="20"/>
      <c r="I94" s="12"/>
      <c r="J94" s="20"/>
      <c r="K94" s="12"/>
      <c r="L94" s="26"/>
      <c r="M94" s="26"/>
      <c r="N94" s="59"/>
      <c r="O94" s="59"/>
    </row>
    <row r="95" spans="1:15" s="9" customFormat="1" ht="15" customHeight="1">
      <c r="A95" s="123"/>
      <c r="B95" s="33">
        <v>90</v>
      </c>
      <c r="C95" s="121"/>
      <c r="D95" s="121"/>
      <c r="E95" s="121"/>
      <c r="F95" s="19"/>
      <c r="G95" s="32"/>
      <c r="H95" s="19"/>
      <c r="I95" s="12"/>
      <c r="J95" s="19"/>
      <c r="K95" s="12"/>
      <c r="L95" s="25"/>
      <c r="M95" s="25"/>
      <c r="N95" s="59"/>
      <c r="O95" s="59"/>
    </row>
    <row r="96" spans="1:15" s="9" customFormat="1" ht="15" customHeight="1">
      <c r="A96" s="123"/>
      <c r="B96" s="14">
        <v>91</v>
      </c>
      <c r="C96" s="121"/>
      <c r="D96" s="121"/>
      <c r="E96" s="121"/>
      <c r="F96" s="19"/>
      <c r="G96" s="32"/>
      <c r="H96" s="19"/>
      <c r="I96" s="12"/>
      <c r="J96" s="19"/>
      <c r="K96" s="12"/>
      <c r="L96" s="25"/>
      <c r="M96" s="25"/>
      <c r="N96" s="59"/>
      <c r="O96" s="59"/>
    </row>
    <row r="97" spans="1:15" s="9" customFormat="1" ht="15" customHeight="1" thickBot="1">
      <c r="A97" s="123"/>
      <c r="B97" s="33">
        <v>92</v>
      </c>
      <c r="C97" s="121"/>
      <c r="D97" s="121"/>
      <c r="E97" s="121"/>
      <c r="F97" s="21"/>
      <c r="G97" s="32"/>
      <c r="H97" s="20"/>
      <c r="I97" s="12"/>
      <c r="J97" s="19"/>
      <c r="K97" s="12"/>
      <c r="L97" s="26"/>
      <c r="M97" s="26"/>
      <c r="N97" s="59"/>
      <c r="O97" s="59"/>
    </row>
    <row r="98" spans="1:15" s="9" customFormat="1" ht="15" customHeight="1" thickTop="1">
      <c r="A98" s="122" t="s">
        <v>12</v>
      </c>
      <c r="B98" s="14">
        <v>93</v>
      </c>
      <c r="C98" s="121"/>
      <c r="D98" s="121"/>
      <c r="E98" s="121"/>
      <c r="F98" s="19"/>
      <c r="G98" s="32"/>
      <c r="H98" s="19"/>
      <c r="I98" s="12"/>
      <c r="J98" s="19"/>
      <c r="K98" s="12"/>
      <c r="L98" s="25"/>
      <c r="M98" s="25"/>
      <c r="N98" s="59"/>
      <c r="O98" s="59"/>
    </row>
    <row r="99" spans="1:15" s="9" customFormat="1" ht="15" customHeight="1">
      <c r="A99" s="123"/>
      <c r="B99" s="33">
        <v>94</v>
      </c>
      <c r="C99" s="121"/>
      <c r="D99" s="121"/>
      <c r="E99" s="121"/>
      <c r="F99" s="19"/>
      <c r="G99" s="32"/>
      <c r="H99" s="19"/>
      <c r="I99" s="12"/>
      <c r="J99" s="19"/>
      <c r="K99" s="12"/>
      <c r="L99" s="25"/>
      <c r="M99" s="25"/>
      <c r="N99" s="59"/>
      <c r="O99" s="59"/>
    </row>
    <row r="100" spans="1:15" s="9" customFormat="1" ht="15" customHeight="1">
      <c r="A100" s="123"/>
      <c r="B100" s="14">
        <v>95</v>
      </c>
      <c r="C100" s="121"/>
      <c r="D100" s="121"/>
      <c r="E100" s="121"/>
      <c r="F100" s="20"/>
      <c r="G100" s="32"/>
      <c r="H100" s="20"/>
      <c r="I100" s="12"/>
      <c r="J100" s="19"/>
      <c r="K100" s="12"/>
      <c r="L100" s="26"/>
      <c r="M100" s="26"/>
      <c r="N100" s="59"/>
      <c r="O100" s="59"/>
    </row>
    <row r="101" spans="1:15" s="9" customFormat="1" ht="15" customHeight="1">
      <c r="A101" s="123"/>
      <c r="B101" s="33">
        <v>96</v>
      </c>
      <c r="C101" s="121"/>
      <c r="D101" s="121"/>
      <c r="E101" s="121"/>
      <c r="F101" s="32"/>
      <c r="G101" s="32"/>
      <c r="H101" s="32"/>
      <c r="I101" s="12"/>
      <c r="J101" s="32"/>
      <c r="K101" s="12"/>
      <c r="L101" s="45"/>
      <c r="M101" s="45"/>
      <c r="N101" s="59"/>
      <c r="O101" s="59"/>
    </row>
    <row r="102" spans="1:15" s="9" customFormat="1" ht="15" customHeight="1">
      <c r="A102" s="123"/>
      <c r="B102" s="14">
        <v>97</v>
      </c>
      <c r="C102" s="121"/>
      <c r="D102" s="121"/>
      <c r="E102" s="121"/>
      <c r="F102" s="19"/>
      <c r="G102" s="32"/>
      <c r="H102" s="19"/>
      <c r="I102" s="12"/>
      <c r="J102" s="19"/>
      <c r="K102" s="12"/>
      <c r="L102" s="25"/>
      <c r="M102" s="25"/>
      <c r="N102" s="59"/>
      <c r="O102" s="59"/>
    </row>
    <row r="103" spans="1:15" s="9" customFormat="1" ht="15" customHeight="1">
      <c r="A103" s="123"/>
      <c r="B103" s="33">
        <v>98</v>
      </c>
      <c r="C103" s="121"/>
      <c r="D103" s="121"/>
      <c r="E103" s="121"/>
      <c r="F103" s="11"/>
      <c r="G103" s="32"/>
      <c r="H103" s="11"/>
      <c r="I103" s="12"/>
      <c r="J103" s="32"/>
      <c r="K103" s="12"/>
      <c r="L103" s="45"/>
      <c r="M103" s="45"/>
      <c r="N103" s="59"/>
      <c r="O103" s="59"/>
    </row>
    <row r="104" spans="1:15" s="9" customFormat="1" ht="15" customHeight="1">
      <c r="A104" s="123"/>
      <c r="B104" s="14">
        <v>99</v>
      </c>
      <c r="C104" s="57"/>
      <c r="D104" s="57"/>
      <c r="E104" s="57"/>
      <c r="F104" s="19"/>
      <c r="G104" s="32"/>
      <c r="H104" s="19"/>
      <c r="I104" s="12"/>
      <c r="J104" s="19"/>
      <c r="K104" s="12"/>
      <c r="L104" s="25"/>
      <c r="M104" s="25"/>
      <c r="N104" s="59"/>
      <c r="O104" s="59"/>
    </row>
    <row r="105" spans="1:15" s="9" customFormat="1" ht="15" customHeight="1" thickBot="1">
      <c r="A105" s="123"/>
      <c r="B105" s="33">
        <v>100</v>
      </c>
      <c r="C105" s="124"/>
      <c r="D105" s="124"/>
      <c r="E105" s="124"/>
      <c r="F105" s="37"/>
      <c r="G105" s="46"/>
      <c r="H105" s="37"/>
      <c r="I105" s="47"/>
      <c r="J105" s="37"/>
      <c r="K105" s="47"/>
      <c r="L105" s="39"/>
      <c r="M105" s="39"/>
      <c r="N105" s="59"/>
      <c r="O105" s="59"/>
    </row>
    <row r="106" spans="1:15" s="9" customFormat="1" ht="15" customHeight="1" thickTop="1">
      <c r="A106" s="110"/>
      <c r="B106" s="111"/>
      <c r="C106" s="111"/>
      <c r="D106" s="111"/>
      <c r="E106" s="112"/>
      <c r="F106" s="116">
        <f>SUM(I6:I105)</f>
        <v>44800</v>
      </c>
      <c r="G106" s="116"/>
      <c r="H106" s="116"/>
      <c r="I106" s="118">
        <f>SUM(J6:J105)</f>
        <v>44800</v>
      </c>
      <c r="J106" s="118"/>
      <c r="K106" s="118">
        <f>SUM(K6:K105)</f>
        <v>0</v>
      </c>
      <c r="L106" s="118"/>
      <c r="M106" s="118"/>
      <c r="N106" s="59"/>
      <c r="O106" s="59"/>
    </row>
    <row r="107" spans="1:15" s="9" customFormat="1" ht="15" customHeight="1" thickBot="1">
      <c r="A107" s="113"/>
      <c r="B107" s="114"/>
      <c r="C107" s="114"/>
      <c r="D107" s="114"/>
      <c r="E107" s="115"/>
      <c r="F107" s="117"/>
      <c r="G107" s="117"/>
      <c r="H107" s="117"/>
      <c r="I107" s="119"/>
      <c r="J107" s="119"/>
      <c r="K107" s="119"/>
      <c r="L107" s="119"/>
      <c r="M107" s="119"/>
      <c r="N107" s="59"/>
      <c r="O107" s="59"/>
    </row>
    <row r="108" spans="1:15" s="9" customFormat="1" ht="15" customHeight="1" thickTop="1">
      <c r="A108" s="7"/>
      <c r="B108" s="10"/>
      <c r="C108" s="36"/>
      <c r="D108" s="60"/>
      <c r="E108" s="6"/>
      <c r="F108" s="120"/>
      <c r="G108" s="120"/>
      <c r="H108" s="120"/>
      <c r="I108" s="120"/>
      <c r="J108" s="120"/>
      <c r="K108" s="120"/>
      <c r="L108" s="120"/>
      <c r="M108" s="120"/>
      <c r="N108" s="59"/>
      <c r="O108" s="59"/>
    </row>
    <row r="109" spans="1:15" s="9" customFormat="1" ht="15" customHeight="1">
      <c r="A109"/>
      <c r="B109" s="10"/>
      <c r="C109" s="34"/>
      <c r="D109" s="35"/>
      <c r="E109" s="4"/>
      <c r="F109" s="109"/>
      <c r="G109" s="109"/>
      <c r="H109" s="109"/>
      <c r="I109" s="109"/>
      <c r="J109" s="109"/>
      <c r="K109" s="109"/>
      <c r="L109" s="109"/>
      <c r="M109" s="109"/>
      <c r="N109" s="59"/>
      <c r="O109" s="59"/>
    </row>
    <row r="110" spans="1:15" s="9" customFormat="1" ht="15" customHeight="1">
      <c r="A110"/>
      <c r="B110" s="10"/>
      <c r="C110" s="3"/>
      <c r="D110" s="3"/>
      <c r="E110" s="4"/>
      <c r="F110"/>
      <c r="G110" s="30"/>
      <c r="H110"/>
      <c r="I110" s="31"/>
      <c r="J110"/>
      <c r="K110" s="31"/>
      <c r="L110"/>
      <c r="M110"/>
      <c r="N110" s="59"/>
      <c r="O110" s="59"/>
    </row>
    <row r="111" spans="1:15" s="9" customFormat="1" ht="15" customHeight="1">
      <c r="A111"/>
      <c r="B111" s="10"/>
      <c r="C111" s="3"/>
      <c r="D111" s="3"/>
      <c r="E111" s="4"/>
      <c r="F111"/>
      <c r="G111" s="30"/>
      <c r="H111"/>
      <c r="I111" s="31"/>
      <c r="J111"/>
      <c r="K111" s="31"/>
      <c r="L111"/>
      <c r="M111"/>
      <c r="N111" s="59"/>
      <c r="O111" s="59"/>
    </row>
    <row r="112" spans="1:15" s="9" customFormat="1" ht="15" customHeight="1">
      <c r="A112"/>
      <c r="B112" s="10"/>
      <c r="C112" s="3"/>
      <c r="D112" s="3"/>
      <c r="E112" s="3"/>
      <c r="F112"/>
      <c r="G112" s="30"/>
      <c r="H112"/>
      <c r="I112" s="31"/>
      <c r="J112"/>
      <c r="K112" s="31"/>
      <c r="L112"/>
      <c r="M112"/>
      <c r="N112" s="59"/>
      <c r="O112" s="59"/>
    </row>
    <row r="113" spans="1:15" s="9" customFormat="1" ht="15" customHeight="1">
      <c r="A113"/>
      <c r="B113" s="10"/>
      <c r="C113" s="3"/>
      <c r="D113" s="3"/>
      <c r="E113" s="3"/>
      <c r="F113"/>
      <c r="G113" s="30"/>
      <c r="H113"/>
      <c r="I113" s="31"/>
      <c r="J113"/>
      <c r="K113" s="31"/>
      <c r="L113"/>
      <c r="M113"/>
      <c r="N113" s="59"/>
      <c r="O113" s="59"/>
    </row>
    <row r="114" spans="1:15" s="9" customFormat="1" ht="15" customHeight="1">
      <c r="A114"/>
      <c r="B114" s="10"/>
      <c r="C114" s="3"/>
      <c r="D114" s="3"/>
      <c r="E114" s="3"/>
      <c r="F114"/>
      <c r="G114" s="30"/>
      <c r="H114"/>
      <c r="I114" s="31"/>
      <c r="J114"/>
      <c r="K114" s="31"/>
      <c r="L114"/>
      <c r="M114"/>
      <c r="N114" s="59"/>
      <c r="O114" s="59"/>
    </row>
    <row r="115" spans="1:15" s="9" customFormat="1" ht="15" customHeight="1">
      <c r="A115"/>
      <c r="B115" s="10"/>
      <c r="C115" s="3"/>
      <c r="D115" s="3"/>
      <c r="E115" s="3"/>
      <c r="F115"/>
      <c r="G115" s="30"/>
      <c r="H115"/>
      <c r="I115" s="31"/>
      <c r="J115"/>
      <c r="K115" s="31"/>
      <c r="L115"/>
      <c r="M115"/>
      <c r="N115" s="59"/>
      <c r="O115" s="59"/>
    </row>
    <row r="116" spans="1:15" s="9" customFormat="1" ht="15" customHeight="1">
      <c r="A116"/>
      <c r="B116" s="10"/>
      <c r="C116" s="3"/>
      <c r="D116" s="3"/>
      <c r="E116" s="3"/>
      <c r="F116"/>
      <c r="G116" s="30"/>
      <c r="H116"/>
      <c r="I116" s="31"/>
      <c r="J116"/>
      <c r="K116" s="31"/>
      <c r="L116"/>
      <c r="M116"/>
      <c r="N116" s="59"/>
      <c r="O116" s="59"/>
    </row>
    <row r="117" spans="1:15" s="9" customFormat="1" ht="15" customHeight="1">
      <c r="A117"/>
      <c r="B117" s="10"/>
      <c r="C117" s="3"/>
      <c r="D117" s="3"/>
      <c r="E117" s="3"/>
      <c r="F117"/>
      <c r="G117" s="30"/>
      <c r="H117"/>
      <c r="I117" s="31"/>
      <c r="J117"/>
      <c r="K117" s="31"/>
      <c r="L117"/>
      <c r="M117"/>
      <c r="N117" s="107"/>
      <c r="O117" s="108"/>
    </row>
    <row r="118" spans="1:15" s="9" customFormat="1" ht="15" customHeight="1">
      <c r="A118"/>
      <c r="B118" s="10"/>
      <c r="C118" s="3"/>
      <c r="D118" s="3"/>
      <c r="E118" s="3"/>
      <c r="F118"/>
      <c r="G118" s="30"/>
      <c r="H118"/>
      <c r="I118" s="31"/>
      <c r="J118"/>
      <c r="K118" s="31"/>
      <c r="L118"/>
      <c r="M118"/>
      <c r="N118" s="58"/>
      <c r="O118" s="59"/>
    </row>
    <row r="119" spans="1:15" s="9" customFormat="1" ht="63" customHeight="1">
      <c r="A119"/>
      <c r="B119" s="10"/>
      <c r="C119" s="3"/>
      <c r="D119" s="3"/>
      <c r="E119" s="3"/>
      <c r="F119"/>
      <c r="G119" s="30"/>
      <c r="H119"/>
      <c r="I119" s="31"/>
      <c r="J119"/>
      <c r="K119" s="31"/>
      <c r="L119"/>
      <c r="M119"/>
      <c r="N119" s="58"/>
      <c r="O119" s="59"/>
    </row>
    <row r="120" spans="1:15" s="9" customFormat="1" ht="51.75" customHeight="1">
      <c r="A120"/>
      <c r="B120" s="10"/>
      <c r="C120" s="3"/>
      <c r="D120" s="3"/>
      <c r="E120" s="3"/>
      <c r="F120"/>
      <c r="G120" s="30"/>
      <c r="H120"/>
      <c r="I120" s="31"/>
      <c r="J120"/>
      <c r="K120" s="31"/>
      <c r="L120"/>
      <c r="M120"/>
      <c r="N120" s="58"/>
      <c r="O120" s="59"/>
    </row>
    <row r="121" spans="1:15" ht="12.75" customHeight="1">
      <c r="F121" s="109"/>
      <c r="G121" s="109"/>
      <c r="H121" s="109"/>
      <c r="I121" s="109"/>
      <c r="J121" s="109"/>
      <c r="K121" s="109"/>
      <c r="L121" s="109"/>
      <c r="M121" s="109"/>
    </row>
    <row r="122" spans="1:15" ht="9.75" customHeight="1">
      <c r="F122" s="109"/>
      <c r="G122" s="109"/>
      <c r="H122" s="109"/>
      <c r="I122" s="109"/>
      <c r="J122" s="109"/>
      <c r="K122" s="109"/>
      <c r="L122" s="109"/>
      <c r="M122" s="109"/>
    </row>
    <row r="123" spans="1:15">
      <c r="G123" s="1"/>
      <c r="I123" s="1"/>
      <c r="K123" s="1"/>
    </row>
    <row r="124" spans="1:15" ht="20.100000000000001" customHeight="1">
      <c r="G124" s="8"/>
      <c r="I124" s="8"/>
      <c r="K124" s="8"/>
    </row>
    <row r="125" spans="1:15" ht="17.100000000000001" customHeight="1">
      <c r="G125" s="8"/>
      <c r="I125" s="8"/>
      <c r="K125" s="8"/>
    </row>
    <row r="126" spans="1:15" ht="17.100000000000001" customHeight="1">
      <c r="G126" s="8"/>
      <c r="I126" s="8"/>
      <c r="K126" s="8"/>
    </row>
    <row r="127" spans="1:15" ht="17.100000000000001" customHeight="1">
      <c r="G127" s="8"/>
      <c r="I127" s="8"/>
      <c r="K127" s="8"/>
    </row>
    <row r="128" spans="1:15" ht="20.100000000000001" customHeight="1">
      <c r="G128" s="8"/>
      <c r="I128" s="8"/>
      <c r="K128" s="8"/>
    </row>
    <row r="129" spans="1:15" ht="20.100000000000001" customHeight="1">
      <c r="G129" s="1"/>
      <c r="I129" s="1"/>
      <c r="K129" s="1"/>
    </row>
    <row r="130" spans="1:15" ht="20.100000000000001" customHeight="1">
      <c r="G130" s="1"/>
      <c r="I130" s="1"/>
      <c r="K130" s="1"/>
    </row>
    <row r="131" spans="1:15" s="7" customFormat="1" ht="20.100000000000001" customHeight="1">
      <c r="A131"/>
      <c r="B131" s="10"/>
      <c r="C131" s="3"/>
      <c r="D131" s="3"/>
      <c r="E131" s="3"/>
      <c r="F131"/>
      <c r="G131" s="6"/>
      <c r="H131"/>
      <c r="I131" s="6"/>
      <c r="J131"/>
      <c r="K131" s="6"/>
      <c r="L131"/>
      <c r="M131"/>
      <c r="N131" s="15"/>
      <c r="O131" s="15"/>
    </row>
    <row r="132" spans="1:15" ht="20.100000000000001" customHeight="1">
      <c r="G132" s="1"/>
      <c r="I132" s="1"/>
      <c r="K132" s="1"/>
    </row>
    <row r="133" spans="1:15">
      <c r="G133" s="1"/>
      <c r="I133" s="1"/>
      <c r="K133" s="1"/>
    </row>
    <row r="134" spans="1:15">
      <c r="G134" s="1"/>
      <c r="I134" s="1"/>
      <c r="K134" s="1"/>
    </row>
    <row r="155" spans="7:11">
      <c r="G155" s="1"/>
      <c r="I155" s="1"/>
      <c r="K155" s="1"/>
    </row>
    <row r="156" spans="7:11">
      <c r="G156" s="1"/>
      <c r="I156" s="1"/>
      <c r="K156" s="1"/>
    </row>
    <row r="157" spans="7:11">
      <c r="G157" s="1"/>
      <c r="I157" s="1"/>
      <c r="K157" s="1"/>
    </row>
    <row r="158" spans="7:11">
      <c r="G158" s="1"/>
      <c r="I158" s="1"/>
      <c r="K158" s="1"/>
    </row>
    <row r="159" spans="7:11">
      <c r="G159" s="1"/>
      <c r="I159" s="1"/>
      <c r="K159" s="1"/>
    </row>
    <row r="160" spans="7:11">
      <c r="G160" s="1"/>
      <c r="I160" s="1"/>
      <c r="K160" s="1"/>
    </row>
    <row r="161" spans="7:11">
      <c r="G161" s="1"/>
      <c r="I161" s="1"/>
      <c r="K161" s="1"/>
    </row>
    <row r="162" spans="7:11">
      <c r="G162" s="1"/>
      <c r="I162" s="1"/>
      <c r="K162" s="1"/>
    </row>
    <row r="163" spans="7:11">
      <c r="G163" s="1"/>
      <c r="I163" s="1"/>
      <c r="K163" s="1"/>
    </row>
    <row r="164" spans="7:11">
      <c r="G164" s="1"/>
      <c r="I164" s="1"/>
      <c r="K164" s="1"/>
    </row>
    <row r="165" spans="7:11">
      <c r="G165" s="1"/>
      <c r="I165" s="1"/>
      <c r="K165" s="1"/>
    </row>
    <row r="166" spans="7:11">
      <c r="G166" s="1"/>
      <c r="I166" s="1"/>
      <c r="K166" s="1"/>
    </row>
    <row r="167" spans="7:11">
      <c r="G167" s="1"/>
      <c r="I167" s="1"/>
      <c r="K167" s="1"/>
    </row>
    <row r="168" spans="7:11">
      <c r="G168" s="1"/>
      <c r="I168" s="1"/>
      <c r="K168" s="1"/>
    </row>
    <row r="169" spans="7:11">
      <c r="G169" s="1"/>
      <c r="I169" s="1"/>
      <c r="K169" s="1"/>
    </row>
    <row r="170" spans="7:11">
      <c r="G170" s="1"/>
      <c r="I170" s="1"/>
      <c r="K170" s="1"/>
    </row>
    <row r="171" spans="7:11">
      <c r="G171" s="1"/>
      <c r="I171" s="1"/>
      <c r="K171" s="1"/>
    </row>
    <row r="172" spans="7:11">
      <c r="G172" s="1"/>
      <c r="I172" s="1"/>
      <c r="K172" s="1"/>
    </row>
    <row r="173" spans="7:11">
      <c r="G173" s="1"/>
      <c r="I173" s="1"/>
      <c r="K173" s="1"/>
    </row>
    <row r="174" spans="7:11">
      <c r="G174" s="1"/>
      <c r="I174" s="1"/>
      <c r="K174" s="1"/>
    </row>
    <row r="175" spans="7:11">
      <c r="G175" s="1"/>
      <c r="I175" s="1"/>
      <c r="K175" s="1"/>
    </row>
    <row r="176" spans="7:11">
      <c r="G176" s="1"/>
      <c r="I176" s="1"/>
      <c r="K176" s="1"/>
    </row>
    <row r="177" spans="7:11">
      <c r="G177" s="1"/>
      <c r="I177" s="1"/>
      <c r="K177" s="1"/>
    </row>
    <row r="178" spans="7:11">
      <c r="G178" s="1"/>
      <c r="I178" s="1"/>
      <c r="K178" s="1"/>
    </row>
    <row r="179" spans="7:11">
      <c r="G179" s="1"/>
      <c r="I179" s="1"/>
      <c r="K179" s="1"/>
    </row>
    <row r="180" spans="7:11">
      <c r="G180" s="1"/>
      <c r="I180" s="1"/>
      <c r="K180" s="1"/>
    </row>
    <row r="181" spans="7:11">
      <c r="G181" s="1"/>
      <c r="I181" s="1"/>
      <c r="K181" s="1"/>
    </row>
    <row r="182" spans="7:11">
      <c r="G182" s="1"/>
      <c r="I182" s="1"/>
      <c r="K182" s="1"/>
    </row>
    <row r="183" spans="7:11">
      <c r="G183" s="1"/>
      <c r="I183" s="1"/>
      <c r="K183" s="1"/>
    </row>
    <row r="184" spans="7:11">
      <c r="G184" s="1"/>
      <c r="I184" s="1"/>
      <c r="K184" s="1"/>
    </row>
    <row r="185" spans="7:11">
      <c r="G185" s="1"/>
      <c r="I185" s="1"/>
      <c r="K185" s="1"/>
    </row>
    <row r="186" spans="7:11">
      <c r="G186" s="1"/>
      <c r="I186" s="1"/>
      <c r="K186" s="1"/>
    </row>
    <row r="187" spans="7:11">
      <c r="G187" s="1"/>
      <c r="I187" s="1"/>
      <c r="K187" s="1"/>
    </row>
    <row r="188" spans="7:11">
      <c r="G188" s="1"/>
      <c r="I188" s="1"/>
      <c r="K188" s="1"/>
    </row>
    <row r="189" spans="7:11">
      <c r="G189" s="1"/>
      <c r="I189" s="1"/>
      <c r="K189" s="1"/>
    </row>
    <row r="190" spans="7:11">
      <c r="G190" s="1"/>
      <c r="I190" s="1"/>
      <c r="K190" s="1"/>
    </row>
    <row r="191" spans="7:11">
      <c r="G191" s="1"/>
      <c r="I191" s="1"/>
      <c r="K191" s="1"/>
    </row>
    <row r="192" spans="7:11">
      <c r="G192" s="1"/>
      <c r="I192" s="1"/>
      <c r="K192" s="1"/>
    </row>
    <row r="193" spans="7:11">
      <c r="G193" s="1"/>
      <c r="I193" s="1"/>
      <c r="K193" s="1"/>
    </row>
    <row r="194" spans="7:11">
      <c r="G194" s="1"/>
      <c r="I194" s="1"/>
      <c r="K194" s="1"/>
    </row>
    <row r="195" spans="7:11">
      <c r="G195" s="1"/>
      <c r="I195" s="1"/>
      <c r="K195" s="1"/>
    </row>
    <row r="196" spans="7:11">
      <c r="G196" s="1"/>
      <c r="I196" s="1"/>
      <c r="K196" s="1"/>
    </row>
    <row r="197" spans="7:11">
      <c r="G197" s="1"/>
      <c r="I197" s="1"/>
      <c r="K197" s="1"/>
    </row>
    <row r="198" spans="7:11">
      <c r="G198" s="1"/>
      <c r="I198" s="1"/>
      <c r="K198" s="1"/>
    </row>
    <row r="199" spans="7:11">
      <c r="G199" s="1"/>
      <c r="I199" s="1"/>
      <c r="K199" s="1"/>
    </row>
    <row r="200" spans="7:11">
      <c r="G200" s="1"/>
      <c r="I200" s="1"/>
      <c r="K200" s="1"/>
    </row>
    <row r="201" spans="7:11">
      <c r="G201" s="1"/>
      <c r="I201" s="1"/>
      <c r="K201" s="1"/>
    </row>
    <row r="202" spans="7:11">
      <c r="G202" s="1"/>
      <c r="I202" s="1"/>
      <c r="K202" s="1"/>
    </row>
    <row r="203" spans="7:11">
      <c r="G203" s="1"/>
      <c r="I203" s="1"/>
      <c r="K203" s="1"/>
    </row>
    <row r="204" spans="7:11">
      <c r="G204" s="1"/>
      <c r="I204" s="1"/>
      <c r="K204" s="1"/>
    </row>
    <row r="205" spans="7:11">
      <c r="G205" s="1"/>
      <c r="I205" s="1"/>
      <c r="K205" s="1"/>
    </row>
    <row r="206" spans="7:11">
      <c r="G206" s="1"/>
      <c r="I206" s="1"/>
      <c r="K206" s="1"/>
    </row>
    <row r="207" spans="7:11">
      <c r="G207" s="1"/>
      <c r="I207" s="1"/>
      <c r="K207" s="1"/>
    </row>
    <row r="208" spans="7:11">
      <c r="G208" s="1"/>
      <c r="I208" s="1"/>
      <c r="K208" s="1"/>
    </row>
    <row r="209" spans="7:11">
      <c r="G209" s="1"/>
      <c r="I209" s="1"/>
      <c r="K209" s="1"/>
    </row>
    <row r="210" spans="7:11">
      <c r="G210" s="1"/>
      <c r="I210" s="1"/>
      <c r="K210" s="1"/>
    </row>
    <row r="211" spans="7:11">
      <c r="G211" s="1"/>
      <c r="I211" s="1"/>
      <c r="K211" s="1"/>
    </row>
    <row r="212" spans="7:11">
      <c r="G212" s="1"/>
      <c r="I212" s="1"/>
      <c r="K212" s="1"/>
    </row>
    <row r="213" spans="7:11">
      <c r="G213" s="1"/>
      <c r="I213" s="1"/>
      <c r="K213" s="1"/>
    </row>
    <row r="214" spans="7:11">
      <c r="G214" s="1"/>
      <c r="I214" s="1"/>
      <c r="K214" s="1"/>
    </row>
    <row r="215" spans="7:11">
      <c r="G215" s="1"/>
      <c r="I215" s="1"/>
      <c r="K215" s="1"/>
    </row>
    <row r="216" spans="7:11">
      <c r="G216" s="1"/>
      <c r="I216" s="1"/>
      <c r="K216" s="1"/>
    </row>
    <row r="217" spans="7:11">
      <c r="G217" s="1"/>
      <c r="I217" s="1"/>
      <c r="K217" s="1"/>
    </row>
    <row r="218" spans="7:11">
      <c r="G218" s="1"/>
      <c r="I218" s="1"/>
      <c r="K218" s="1"/>
    </row>
    <row r="219" spans="7:11">
      <c r="G219" s="1"/>
      <c r="I219" s="1"/>
      <c r="K219" s="1"/>
    </row>
    <row r="220" spans="7:11">
      <c r="G220" s="1"/>
      <c r="I220" s="1"/>
      <c r="K220" s="1"/>
    </row>
    <row r="221" spans="7:11">
      <c r="G221" s="1"/>
      <c r="I221" s="1"/>
      <c r="K221" s="1"/>
    </row>
    <row r="222" spans="7:11">
      <c r="G222" s="1"/>
      <c r="I222" s="1"/>
      <c r="K222" s="1"/>
    </row>
    <row r="223" spans="7:11">
      <c r="G223" s="1"/>
      <c r="I223" s="1"/>
      <c r="K223" s="1"/>
    </row>
    <row r="224" spans="7:11">
      <c r="G224" s="1"/>
      <c r="I224" s="1"/>
      <c r="K224" s="1"/>
    </row>
    <row r="225" spans="7:11">
      <c r="G225" s="1"/>
      <c r="I225" s="1"/>
      <c r="K225" s="1"/>
    </row>
    <row r="226" spans="7:11">
      <c r="G226" s="1"/>
      <c r="I226" s="1"/>
      <c r="K226" s="1"/>
    </row>
    <row r="227" spans="7:11">
      <c r="G227" s="1"/>
      <c r="I227" s="1"/>
      <c r="K227" s="1"/>
    </row>
    <row r="228" spans="7:11">
      <c r="G228" s="1"/>
      <c r="I228" s="1"/>
      <c r="K228" s="1"/>
    </row>
    <row r="229" spans="7:11">
      <c r="G229" s="1"/>
      <c r="I229" s="1"/>
      <c r="K229" s="1"/>
    </row>
    <row r="230" spans="7:11">
      <c r="G230" s="1"/>
      <c r="I230" s="1"/>
      <c r="K230" s="1"/>
    </row>
    <row r="231" spans="7:11">
      <c r="G231" s="1"/>
      <c r="I231" s="1"/>
      <c r="K231" s="1"/>
    </row>
    <row r="232" spans="7:11">
      <c r="G232" s="1"/>
      <c r="I232" s="1"/>
      <c r="K232" s="1"/>
    </row>
    <row r="233" spans="7:11">
      <c r="G233" s="1"/>
      <c r="I233" s="1"/>
      <c r="K233" s="1"/>
    </row>
    <row r="234" spans="7:11">
      <c r="G234" s="1"/>
      <c r="I234" s="1"/>
      <c r="K234" s="1"/>
    </row>
    <row r="235" spans="7:11">
      <c r="G235" s="1"/>
      <c r="I235" s="1"/>
      <c r="K235" s="1"/>
    </row>
    <row r="236" spans="7:11">
      <c r="G236" s="1"/>
      <c r="I236" s="1"/>
      <c r="K236" s="1"/>
    </row>
    <row r="237" spans="7:11">
      <c r="G237" s="1"/>
      <c r="I237" s="1"/>
      <c r="K237" s="1"/>
    </row>
    <row r="238" spans="7:11">
      <c r="G238" s="1"/>
      <c r="I238" s="1"/>
      <c r="K238" s="1"/>
    </row>
    <row r="239" spans="7:11">
      <c r="G239" s="1"/>
      <c r="I239" s="1"/>
      <c r="K239" s="1"/>
    </row>
    <row r="240" spans="7:11">
      <c r="G240" s="1"/>
      <c r="I240" s="1"/>
      <c r="K240" s="1"/>
    </row>
    <row r="241" spans="7:11">
      <c r="G241" s="1"/>
      <c r="I241" s="1"/>
      <c r="K241" s="1"/>
    </row>
    <row r="242" spans="7:11">
      <c r="G242" s="1"/>
      <c r="I242" s="1"/>
      <c r="K242" s="1"/>
    </row>
    <row r="243" spans="7:11">
      <c r="G243" s="1"/>
      <c r="I243" s="1"/>
      <c r="K243" s="1"/>
    </row>
    <row r="244" spans="7:11">
      <c r="G244" s="1"/>
      <c r="I244" s="1"/>
      <c r="K244" s="1"/>
    </row>
    <row r="245" spans="7:11">
      <c r="G245" s="1"/>
      <c r="I245" s="1"/>
      <c r="K245" s="1"/>
    </row>
    <row r="246" spans="7:11">
      <c r="G246" s="1"/>
      <c r="I246" s="1"/>
      <c r="K246" s="1"/>
    </row>
    <row r="247" spans="7:11">
      <c r="G247" s="1"/>
      <c r="I247" s="1"/>
      <c r="K247" s="1"/>
    </row>
    <row r="248" spans="7:11">
      <c r="G248" s="1"/>
      <c r="I248" s="1"/>
      <c r="K248" s="1"/>
    </row>
    <row r="249" spans="7:11">
      <c r="G249" s="1"/>
      <c r="I249" s="1"/>
      <c r="K249" s="1"/>
    </row>
    <row r="250" spans="7:11">
      <c r="G250" s="1"/>
      <c r="I250" s="1"/>
      <c r="K250" s="1"/>
    </row>
    <row r="251" spans="7:11">
      <c r="G251" s="1"/>
      <c r="I251" s="1"/>
      <c r="K251" s="1"/>
    </row>
    <row r="252" spans="7:11">
      <c r="G252" s="1"/>
      <c r="I252" s="1"/>
      <c r="K252" s="1"/>
    </row>
    <row r="253" spans="7:11">
      <c r="G253" s="1"/>
      <c r="I253" s="1"/>
      <c r="K253" s="1"/>
    </row>
    <row r="254" spans="7:11">
      <c r="G254" s="1"/>
      <c r="I254" s="1"/>
      <c r="K254" s="1"/>
    </row>
    <row r="255" spans="7:11">
      <c r="G255" s="1"/>
      <c r="I255" s="1"/>
      <c r="K255" s="1"/>
    </row>
    <row r="256" spans="7:11">
      <c r="G256" s="1"/>
      <c r="I256" s="1"/>
      <c r="K256" s="1"/>
    </row>
    <row r="257" spans="7:11">
      <c r="G257" s="1"/>
      <c r="I257" s="1"/>
      <c r="K257" s="1"/>
    </row>
    <row r="258" spans="7:11">
      <c r="G258" s="1"/>
      <c r="I258" s="1"/>
      <c r="K258" s="1"/>
    </row>
    <row r="259" spans="7:11">
      <c r="G259" s="1"/>
      <c r="I259" s="1"/>
      <c r="K259" s="1"/>
    </row>
    <row r="260" spans="7:11">
      <c r="G260" s="1"/>
      <c r="I260" s="1"/>
      <c r="K260" s="1"/>
    </row>
    <row r="261" spans="7:11">
      <c r="G261" s="1"/>
      <c r="I261" s="1"/>
      <c r="K261" s="1"/>
    </row>
    <row r="262" spans="7:11">
      <c r="G262" s="1"/>
      <c r="I262" s="1"/>
      <c r="K262" s="1"/>
    </row>
    <row r="263" spans="7:11">
      <c r="G263" s="1"/>
      <c r="I263" s="1"/>
      <c r="K263" s="1"/>
    </row>
    <row r="264" spans="7:11">
      <c r="G264" s="1"/>
      <c r="I264" s="1"/>
      <c r="K264" s="1"/>
    </row>
    <row r="265" spans="7:11">
      <c r="G265" s="1"/>
      <c r="I265" s="1"/>
      <c r="K265" s="1"/>
    </row>
    <row r="266" spans="7:11">
      <c r="G266" s="1"/>
      <c r="I266" s="1"/>
      <c r="K266" s="1"/>
    </row>
    <row r="267" spans="7:11">
      <c r="G267" s="1"/>
      <c r="I267" s="1"/>
      <c r="K267" s="1"/>
    </row>
    <row r="268" spans="7:11">
      <c r="G268" s="1"/>
      <c r="I268" s="1"/>
      <c r="K268" s="1"/>
    </row>
    <row r="269" spans="7:11">
      <c r="G269" s="1"/>
      <c r="I269" s="1"/>
      <c r="K269" s="1"/>
    </row>
    <row r="270" spans="7:11">
      <c r="G270" s="1"/>
      <c r="I270" s="1"/>
      <c r="K270" s="1"/>
    </row>
    <row r="271" spans="7:11">
      <c r="G271" s="1"/>
      <c r="I271" s="1"/>
      <c r="K271" s="1"/>
    </row>
    <row r="272" spans="7:11">
      <c r="G272" s="1"/>
      <c r="I272" s="1"/>
      <c r="K272" s="1"/>
    </row>
    <row r="273" spans="7:11">
      <c r="G273" s="1"/>
      <c r="I273" s="1"/>
      <c r="K273" s="1"/>
    </row>
    <row r="274" spans="7:11">
      <c r="G274" s="1"/>
      <c r="I274" s="1"/>
      <c r="K274" s="1"/>
    </row>
    <row r="275" spans="7:11">
      <c r="G275" s="1"/>
      <c r="I275" s="1"/>
      <c r="K275" s="1"/>
    </row>
    <row r="276" spans="7:11">
      <c r="G276" s="1"/>
      <c r="I276" s="1"/>
      <c r="K276" s="1"/>
    </row>
    <row r="277" spans="7:11">
      <c r="G277" s="1"/>
      <c r="I277" s="1"/>
      <c r="K277" s="1"/>
    </row>
    <row r="278" spans="7:11">
      <c r="G278" s="1"/>
      <c r="I278" s="1"/>
      <c r="K278" s="1"/>
    </row>
    <row r="279" spans="7:11">
      <c r="G279" s="1"/>
      <c r="I279" s="1"/>
      <c r="K279" s="1"/>
    </row>
    <row r="280" spans="7:11">
      <c r="G280" s="1"/>
      <c r="I280" s="1"/>
      <c r="K280" s="1"/>
    </row>
    <row r="281" spans="7:11">
      <c r="G281" s="1"/>
      <c r="I281" s="1"/>
      <c r="K281" s="1"/>
    </row>
    <row r="282" spans="7:11">
      <c r="G282" s="1"/>
      <c r="I282" s="1"/>
      <c r="K282" s="1"/>
    </row>
    <row r="283" spans="7:11">
      <c r="G283" s="1"/>
      <c r="I283" s="1"/>
      <c r="K283" s="1"/>
    </row>
    <row r="284" spans="7:11">
      <c r="G284" s="1"/>
      <c r="I284" s="1"/>
      <c r="K284" s="1"/>
    </row>
    <row r="285" spans="7:11">
      <c r="G285" s="1"/>
      <c r="I285" s="1"/>
      <c r="K285" s="1"/>
    </row>
    <row r="286" spans="7:11">
      <c r="G286" s="1"/>
      <c r="I286" s="1"/>
      <c r="K286" s="1"/>
    </row>
    <row r="287" spans="7:11">
      <c r="G287" s="1"/>
      <c r="I287" s="1"/>
      <c r="K287" s="1"/>
    </row>
    <row r="288" spans="7:11">
      <c r="G288" s="1"/>
      <c r="I288" s="1"/>
      <c r="K288" s="1"/>
    </row>
    <row r="289" spans="7:11">
      <c r="G289" s="1"/>
      <c r="I289" s="1"/>
      <c r="K289" s="1"/>
    </row>
    <row r="290" spans="7:11">
      <c r="G290" s="1"/>
      <c r="I290" s="1"/>
      <c r="K290" s="1"/>
    </row>
    <row r="291" spans="7:11">
      <c r="G291" s="1"/>
      <c r="I291" s="1"/>
      <c r="K291" s="1"/>
    </row>
    <row r="292" spans="7:11">
      <c r="G292" s="1"/>
      <c r="I292" s="1"/>
      <c r="K292" s="1"/>
    </row>
    <row r="293" spans="7:11">
      <c r="G293" s="1"/>
      <c r="I293" s="1"/>
      <c r="K293" s="1"/>
    </row>
    <row r="294" spans="7:11">
      <c r="G294" s="1"/>
      <c r="I294" s="1"/>
      <c r="K294" s="1"/>
    </row>
    <row r="295" spans="7:11">
      <c r="G295" s="1"/>
      <c r="I295" s="1"/>
      <c r="K295" s="1"/>
    </row>
    <row r="296" spans="7:11">
      <c r="G296" s="1"/>
      <c r="I296" s="1"/>
      <c r="K296" s="1"/>
    </row>
    <row r="297" spans="7:11">
      <c r="G297" s="1"/>
      <c r="I297" s="1"/>
      <c r="K297" s="1"/>
    </row>
    <row r="298" spans="7:11">
      <c r="G298" s="1"/>
      <c r="I298" s="1"/>
      <c r="K298" s="1"/>
    </row>
    <row r="299" spans="7:11">
      <c r="G299" s="1"/>
      <c r="I299" s="1"/>
      <c r="K299" s="1"/>
    </row>
    <row r="300" spans="7:11">
      <c r="G300" s="1"/>
      <c r="I300" s="1"/>
      <c r="K300" s="1"/>
    </row>
    <row r="301" spans="7:11">
      <c r="G301" s="1"/>
      <c r="I301" s="1"/>
      <c r="K301" s="1"/>
    </row>
    <row r="302" spans="7:11">
      <c r="G302" s="1"/>
      <c r="I302" s="1"/>
      <c r="K302" s="1"/>
    </row>
    <row r="303" spans="7:11">
      <c r="G303" s="1"/>
      <c r="I303" s="1"/>
      <c r="K303" s="1"/>
    </row>
    <row r="304" spans="7:11">
      <c r="G304" s="1"/>
      <c r="I304" s="1"/>
      <c r="K304" s="1"/>
    </row>
    <row r="305" spans="7:11">
      <c r="G305" s="1"/>
      <c r="I305" s="1"/>
      <c r="K305" s="1"/>
    </row>
    <row r="306" spans="7:11">
      <c r="G306" s="1"/>
      <c r="I306" s="1"/>
      <c r="K306" s="1"/>
    </row>
    <row r="307" spans="7:11">
      <c r="G307" s="1"/>
      <c r="I307" s="1"/>
      <c r="K307" s="1"/>
    </row>
    <row r="308" spans="7:11">
      <c r="G308" s="1"/>
      <c r="I308" s="1"/>
      <c r="K308" s="1"/>
    </row>
    <row r="309" spans="7:11">
      <c r="G309" s="1"/>
      <c r="I309" s="1"/>
      <c r="K309" s="1"/>
    </row>
    <row r="310" spans="7:11">
      <c r="G310" s="1"/>
      <c r="I310" s="1"/>
      <c r="K310" s="1"/>
    </row>
    <row r="311" spans="7:11">
      <c r="G311" s="1"/>
      <c r="I311" s="1"/>
      <c r="K311" s="1"/>
    </row>
    <row r="312" spans="7:11">
      <c r="G312" s="1"/>
      <c r="I312" s="1"/>
      <c r="K312" s="1"/>
    </row>
    <row r="313" spans="7:11">
      <c r="G313" s="1"/>
      <c r="I313" s="1"/>
      <c r="K313" s="1"/>
    </row>
    <row r="314" spans="7:11">
      <c r="G314" s="1"/>
      <c r="I314" s="1"/>
      <c r="K314" s="1"/>
    </row>
    <row r="315" spans="7:11">
      <c r="G315" s="1"/>
      <c r="I315" s="1"/>
      <c r="K315" s="1"/>
    </row>
    <row r="316" spans="7:11">
      <c r="G316" s="1"/>
      <c r="I316" s="1"/>
      <c r="K316" s="1"/>
    </row>
  </sheetData>
  <mergeCells count="134">
    <mergeCell ref="N7:R30"/>
    <mergeCell ref="M4:M5"/>
    <mergeCell ref="A6:A11"/>
    <mergeCell ref="C6:E6"/>
    <mergeCell ref="C7:E7"/>
    <mergeCell ref="C8:E8"/>
    <mergeCell ref="C9:E9"/>
    <mergeCell ref="C10:E10"/>
    <mergeCell ref="C11:E11"/>
    <mergeCell ref="A2:M2"/>
    <mergeCell ref="A4:A5"/>
    <mergeCell ref="B4:B5"/>
    <mergeCell ref="C4:E5"/>
    <mergeCell ref="F4:F5"/>
    <mergeCell ref="H4:H5"/>
    <mergeCell ref="I4:I5"/>
    <mergeCell ref="J4:J5"/>
    <mergeCell ref="K4:K5"/>
    <mergeCell ref="L4:L5"/>
    <mergeCell ref="C21:E21"/>
    <mergeCell ref="C22:E22"/>
    <mergeCell ref="C23:E23"/>
    <mergeCell ref="A24:A27"/>
    <mergeCell ref="C24:E24"/>
    <mergeCell ref="C25:E25"/>
    <mergeCell ref="C26:E26"/>
    <mergeCell ref="C27:E27"/>
    <mergeCell ref="C12:E12"/>
    <mergeCell ref="C13:E13"/>
    <mergeCell ref="C14:E14"/>
    <mergeCell ref="A15:A23"/>
    <mergeCell ref="C15:E15"/>
    <mergeCell ref="C16:E16"/>
    <mergeCell ref="C17:E17"/>
    <mergeCell ref="C18:E18"/>
    <mergeCell ref="C19:E19"/>
    <mergeCell ref="C20:E20"/>
    <mergeCell ref="A28:A38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44:E44"/>
    <mergeCell ref="C45:E45"/>
    <mergeCell ref="C46:E46"/>
    <mergeCell ref="C47:E47"/>
    <mergeCell ref="C48:E48"/>
    <mergeCell ref="C49:E49"/>
    <mergeCell ref="C37:E37"/>
    <mergeCell ref="C38:E38"/>
    <mergeCell ref="N38:O38"/>
    <mergeCell ref="C39:E39"/>
    <mergeCell ref="C40:E40"/>
    <mergeCell ref="N40:O40"/>
    <mergeCell ref="C41:E41"/>
    <mergeCell ref="C42:E42"/>
    <mergeCell ref="C43:E43"/>
    <mergeCell ref="C50:E50"/>
    <mergeCell ref="C51:E51"/>
    <mergeCell ref="A52:A73"/>
    <mergeCell ref="C52:E52"/>
    <mergeCell ref="C53:E53"/>
    <mergeCell ref="C54:E54"/>
    <mergeCell ref="C55:E55"/>
    <mergeCell ref="C56:E56"/>
    <mergeCell ref="C57:E57"/>
    <mergeCell ref="C58:E58"/>
    <mergeCell ref="A39:A51"/>
    <mergeCell ref="C64:E64"/>
    <mergeCell ref="C65:E65"/>
    <mergeCell ref="C66:E66"/>
    <mergeCell ref="C67:E67"/>
    <mergeCell ref="N67:O67"/>
    <mergeCell ref="C68:E68"/>
    <mergeCell ref="C59:E59"/>
    <mergeCell ref="C60:E60"/>
    <mergeCell ref="C61:E61"/>
    <mergeCell ref="N61:O61"/>
    <mergeCell ref="C62:E62"/>
    <mergeCell ref="C63:E63"/>
    <mergeCell ref="C78:E78"/>
    <mergeCell ref="C79:E79"/>
    <mergeCell ref="C80:E80"/>
    <mergeCell ref="C81:E81"/>
    <mergeCell ref="C82:E82"/>
    <mergeCell ref="C83:E83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96:E96"/>
    <mergeCell ref="C97:E97"/>
    <mergeCell ref="A98:A105"/>
    <mergeCell ref="C98:E98"/>
    <mergeCell ref="C99:E99"/>
    <mergeCell ref="C100:E100"/>
    <mergeCell ref="C101:E101"/>
    <mergeCell ref="C102:E102"/>
    <mergeCell ref="C103:E103"/>
    <mergeCell ref="C105:E105"/>
    <mergeCell ref="A74:A97"/>
    <mergeCell ref="N117:O117"/>
    <mergeCell ref="F121:H122"/>
    <mergeCell ref="I121:J122"/>
    <mergeCell ref="K121:M122"/>
    <mergeCell ref="A106:E107"/>
    <mergeCell ref="F106:H107"/>
    <mergeCell ref="I106:J107"/>
    <mergeCell ref="K106:M107"/>
    <mergeCell ref="F108:H109"/>
    <mergeCell ref="I108:J109"/>
    <mergeCell ref="K108:M10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sameh</cp:lastModifiedBy>
  <cp:lastPrinted>2014-09-01T10:48:07Z</cp:lastPrinted>
  <dcterms:created xsi:type="dcterms:W3CDTF">2012-12-02T13:14:39Z</dcterms:created>
  <dcterms:modified xsi:type="dcterms:W3CDTF">2014-09-29T14:12:44Z</dcterms:modified>
</cp:coreProperties>
</file>